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8 SIMPLIFICADO\6000007770_MTTO. INTEGRAL DE CANCELAS DE CRISTAL\1. Vb Pliegos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 s="1"/>
  <c r="D10" i="1" l="1"/>
  <c r="F10" i="1" s="1"/>
  <c r="G10" i="1" s="1"/>
  <c r="E10" i="1" l="1"/>
</calcChain>
</file>

<file path=xl/sharedStrings.xml><?xml version="1.0" encoding="utf-8"?>
<sst xmlns="http://schemas.openxmlformats.org/spreadsheetml/2006/main" count="13" uniqueCount="12">
  <si>
    <t>Mantenimiento Integral de Puertas de Cancela de Cristal y Cortavientos (2020 - 2023)</t>
  </si>
  <si>
    <t>CONCEPTO</t>
  </si>
  <si>
    <t>Presupuesto ofertado</t>
  </si>
  <si>
    <t>Coste Mantenimiento Preventivo (4 años) conjunto de 26 equipos cancelas deslizantes de cristal</t>
  </si>
  <si>
    <t>Coste Mantenimiento Preventivo (4 años) conjunto de 4 equipos cancelas cortaviento</t>
  </si>
  <si>
    <t>Posibles reparaciones con presupuesto previo aprobado por Metro (4 años)</t>
  </si>
  <si>
    <t>TOTAL</t>
  </si>
  <si>
    <t>Baja %</t>
  </si>
  <si>
    <t>IVA</t>
  </si>
  <si>
    <t>Presupuesto ofertado con IVA</t>
  </si>
  <si>
    <t>Mantenimiento Integral de Puertas de Cancela de Cristal y cortavientos (2019 - 2023)</t>
  </si>
  <si>
    <t>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</si>
</sst>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164" fontId="0" fillId="0" borderId="4" xfId="0" applyNumberFormat="1" applyBorder="1" applyAlignment="1">
      <alignment horizontal="center" vertical="center"/>
    </xf>
    <xf numFmtId="9" fontId="4" fillId="0" borderId="4" xfId="1" quotePrefix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showGridLines="0" tabSelected="1" topLeftCell="B1" workbookViewId="0">
      <selection activeCell="D14" sqref="D14"/>
    </sheetView>
  </sheetViews>
  <sheetFormatPr baseColWidth="10" defaultRowHeight="14.4" x14ac:dyDescent="0.3"/>
  <cols>
    <col min="2" max="2" width="45.44140625" style="1" customWidth="1"/>
    <col min="3" max="4" width="15.5546875" style="1" customWidth="1"/>
    <col min="5" max="5" width="11.5546875" style="1"/>
    <col min="6" max="7" width="15.44140625" style="1" customWidth="1"/>
  </cols>
  <sheetData>
    <row r="1" spans="2:7" ht="15" thickBot="1" x14ac:dyDescent="0.35"/>
    <row r="2" spans="2:7" ht="15" thickBot="1" x14ac:dyDescent="0.35">
      <c r="B2" s="9" t="s">
        <v>0</v>
      </c>
      <c r="C2" s="10"/>
      <c r="D2" s="11"/>
    </row>
    <row r="3" spans="2:7" ht="29.4" thickBot="1" x14ac:dyDescent="0.35">
      <c r="B3" s="14" t="s">
        <v>1</v>
      </c>
      <c r="C3" s="15"/>
      <c r="D3" s="4" t="s">
        <v>2</v>
      </c>
    </row>
    <row r="4" spans="2:7" ht="29.4" customHeight="1" thickBot="1" x14ac:dyDescent="0.35">
      <c r="B4" s="12" t="s">
        <v>3</v>
      </c>
      <c r="C4" s="13"/>
      <c r="D4" s="7"/>
    </row>
    <row r="5" spans="2:7" ht="29.4" customHeight="1" thickBot="1" x14ac:dyDescent="0.35">
      <c r="B5" s="12" t="s">
        <v>4</v>
      </c>
      <c r="C5" s="13"/>
      <c r="D5" s="7"/>
    </row>
    <row r="6" spans="2:7" ht="29.4" customHeight="1" thickBot="1" x14ac:dyDescent="0.35">
      <c r="B6" s="12" t="s">
        <v>5</v>
      </c>
      <c r="C6" s="13"/>
      <c r="D6" s="8">
        <v>10000</v>
      </c>
    </row>
    <row r="7" spans="2:7" ht="15" thickBot="1" x14ac:dyDescent="0.35">
      <c r="B7" s="9" t="s">
        <v>6</v>
      </c>
      <c r="C7" s="11"/>
      <c r="D7" s="5">
        <f>SUM(D4:D6)</f>
        <v>10000</v>
      </c>
      <c r="E7" s="16" t="str">
        <f>IF(D7&gt;C10,"LA OFERTA EXCEDE EL IMPORTE DE LA BASE IMPONIBLE. POR FAVOR, INTRODUZCA NUEVA OFERTA"," ")</f>
        <v xml:space="preserve"> </v>
      </c>
    </row>
    <row r="8" spans="2:7" ht="15" thickBot="1" x14ac:dyDescent="0.35"/>
    <row r="9" spans="2:7" ht="29.4" thickBot="1" x14ac:dyDescent="0.35">
      <c r="C9" s="4" t="s">
        <v>11</v>
      </c>
      <c r="D9" s="4" t="s">
        <v>2</v>
      </c>
      <c r="E9" s="4" t="s">
        <v>7</v>
      </c>
      <c r="F9" s="4" t="s">
        <v>8</v>
      </c>
      <c r="G9" s="4" t="s">
        <v>9</v>
      </c>
    </row>
    <row r="10" spans="2:7" ht="29.4" thickBot="1" x14ac:dyDescent="0.35">
      <c r="B10" s="6" t="s">
        <v>10</v>
      </c>
      <c r="C10" s="2">
        <v>66483.840110344827</v>
      </c>
      <c r="D10" s="2" t="str">
        <f>IF(D4&gt;0,D7," ")</f>
        <v xml:space="preserve"> </v>
      </c>
      <c r="E10" s="3" t="str">
        <f>IF(D4&gt;0,(1-(D10/C10))," ")</f>
        <v xml:space="preserve"> </v>
      </c>
      <c r="F10" s="2" t="str">
        <f>IF(D4&gt;0,(D10*0.21)," ")</f>
        <v xml:space="preserve"> </v>
      </c>
      <c r="G10" s="2" t="str">
        <f>IF(D4&gt;0,(F10+D10)," ")</f>
        <v xml:space="preserve"> </v>
      </c>
    </row>
  </sheetData>
  <sheetProtection algorithmName="SHA-512" hashValue="SWk+sZbslSSyEyt5DEs4xwJcG/dS27HyXpWgp9Cu2SSofcNGmlXYYZV+6guYf1jmXrKgXLEjF4hDMKkNdNxR+w==" saltValue="27tP8yHMJV4/GcCfl2KoeA==" spinCount="100000" sheet="1" objects="1" scenarios="1"/>
  <protectedRanges>
    <protectedRange sqref="D10:G10" name="Rango3"/>
    <protectedRange sqref="D7" name="Rango2"/>
    <protectedRange sqref="D4:D5" name="Rango1"/>
  </protectedRanges>
  <mergeCells count="6">
    <mergeCell ref="B7:C7"/>
    <mergeCell ref="B2:D2"/>
    <mergeCell ref="B4:C4"/>
    <mergeCell ref="B5:C5"/>
    <mergeCell ref="B6:C6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Pérez, Luis Fernando</dc:creator>
  <cp:lastModifiedBy>Ruiz Pérez, Luis Fernando</cp:lastModifiedBy>
  <dcterms:created xsi:type="dcterms:W3CDTF">2019-05-10T08:55:48Z</dcterms:created>
  <dcterms:modified xsi:type="dcterms:W3CDTF">2019-05-14T12:14:31Z</dcterms:modified>
</cp:coreProperties>
</file>