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etromadrid.net\Estamentos\Ser. Via\Tecnicos\INGENIERÍA\L02-R\VI.19.002 RENOV. DIAGONAL CANAL-CUATRO CAMINOS Y DESVIO DEP 1\1.PROYECTO\VIA+CATENARIA (final)\"/>
    </mc:Choice>
  </mc:AlternateContent>
  <bookViews>
    <workbookView xWindow="0" yWindow="0" windowWidth="17970" windowHeight="11565"/>
  </bookViews>
  <sheets>
    <sheet name="Hoja1" sheetId="1" r:id="rId1"/>
  </sheet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92" i="1" l="1"/>
  <c r="M245" i="1"/>
  <c r="M229" i="1"/>
  <c r="M228" i="1"/>
  <c r="M190" i="1"/>
  <c r="M160" i="1"/>
  <c r="M159" i="1"/>
  <c r="M75" i="1"/>
  <c r="M74" i="1"/>
  <c r="M41" i="1"/>
  <c r="M18" i="1"/>
  <c r="M17" i="1"/>
  <c r="N287" i="1"/>
  <c r="M288" i="1" s="1"/>
  <c r="M286" i="1" s="1"/>
  <c r="L286" i="1"/>
  <c r="N281" i="1"/>
  <c r="N280" i="1"/>
  <c r="N279" i="1"/>
  <c r="N278" i="1"/>
  <c r="N277" i="1"/>
  <c r="N276" i="1"/>
  <c r="N275" i="1"/>
  <c r="M282" i="1" s="1"/>
  <c r="L274" i="1"/>
  <c r="N271" i="1"/>
  <c r="N270" i="1"/>
  <c r="N269" i="1"/>
  <c r="N268" i="1"/>
  <c r="L267" i="1"/>
  <c r="N262" i="1"/>
  <c r="M263" i="1" s="1"/>
  <c r="L261" i="1"/>
  <c r="N258" i="1"/>
  <c r="N257" i="1"/>
  <c r="N256" i="1"/>
  <c r="N255" i="1"/>
  <c r="L254" i="1"/>
  <c r="N251" i="1"/>
  <c r="N250" i="1"/>
  <c r="M252" i="1" s="1"/>
  <c r="N249" i="1"/>
  <c r="L248" i="1"/>
  <c r="N245" i="1"/>
  <c r="N244" i="1"/>
  <c r="N243" i="1"/>
  <c r="N242" i="1"/>
  <c r="N241" i="1"/>
  <c r="N240" i="1"/>
  <c r="N239" i="1"/>
  <c r="N238" i="1"/>
  <c r="L237" i="1"/>
  <c r="N234" i="1"/>
  <c r="N233" i="1"/>
  <c r="M235" i="1" s="1"/>
  <c r="L232" i="1"/>
  <c r="N229" i="1"/>
  <c r="N228" i="1"/>
  <c r="N227" i="1"/>
  <c r="N226" i="1"/>
  <c r="N225" i="1"/>
  <c r="N224" i="1"/>
  <c r="N223" i="1"/>
  <c r="N222" i="1"/>
  <c r="N221" i="1"/>
  <c r="N220" i="1"/>
  <c r="N219" i="1"/>
  <c r="N218" i="1"/>
  <c r="N217" i="1"/>
  <c r="N216" i="1"/>
  <c r="N215" i="1"/>
  <c r="N214" i="1"/>
  <c r="N213" i="1"/>
  <c r="N212" i="1"/>
  <c r="N211" i="1"/>
  <c r="N210" i="1"/>
  <c r="N209" i="1"/>
  <c r="N208" i="1"/>
  <c r="N207" i="1"/>
  <c r="N206" i="1"/>
  <c r="N205" i="1"/>
  <c r="N204" i="1"/>
  <c r="N203" i="1"/>
  <c r="N202" i="1"/>
  <c r="N201" i="1"/>
  <c r="N200" i="1"/>
  <c r="N199" i="1"/>
  <c r="N198" i="1"/>
  <c r="N197" i="1"/>
  <c r="L196" i="1"/>
  <c r="L195" i="1"/>
  <c r="N190" i="1"/>
  <c r="N189" i="1"/>
  <c r="N188" i="1"/>
  <c r="N187" i="1"/>
  <c r="N186" i="1"/>
  <c r="L185" i="1"/>
  <c r="N182" i="1"/>
  <c r="N181" i="1"/>
  <c r="N180" i="1"/>
  <c r="N179" i="1"/>
  <c r="N178" i="1"/>
  <c r="N177" i="1"/>
  <c r="N176" i="1"/>
  <c r="N175" i="1"/>
  <c r="N174" i="1"/>
  <c r="N173" i="1"/>
  <c r="N172" i="1"/>
  <c r="N171" i="1"/>
  <c r="N170" i="1"/>
  <c r="N169" i="1"/>
  <c r="N168" i="1"/>
  <c r="N167" i="1"/>
  <c r="L166" i="1"/>
  <c r="L165" i="1"/>
  <c r="N160" i="1"/>
  <c r="N159" i="1"/>
  <c r="N158" i="1"/>
  <c r="N157" i="1"/>
  <c r="N156" i="1"/>
  <c r="L155" i="1"/>
  <c r="L154" i="1"/>
  <c r="L153" i="1"/>
  <c r="N148" i="1"/>
  <c r="N147" i="1"/>
  <c r="N146" i="1"/>
  <c r="N145" i="1"/>
  <c r="N144" i="1"/>
  <c r="N143" i="1"/>
  <c r="N142" i="1"/>
  <c r="N141" i="1"/>
  <c r="N140" i="1"/>
  <c r="N139" i="1"/>
  <c r="N138" i="1"/>
  <c r="L137" i="1"/>
  <c r="N134" i="1"/>
  <c r="N133" i="1"/>
  <c r="N132" i="1"/>
  <c r="N131" i="1"/>
  <c r="L130" i="1"/>
  <c r="N127" i="1"/>
  <c r="N126" i="1"/>
  <c r="N125" i="1"/>
  <c r="N124" i="1"/>
  <c r="N123" i="1"/>
  <c r="N122" i="1"/>
  <c r="N121" i="1"/>
  <c r="N120" i="1"/>
  <c r="L119" i="1"/>
  <c r="N116" i="1"/>
  <c r="N115" i="1"/>
  <c r="N114" i="1"/>
  <c r="M117" i="1" s="1"/>
  <c r="L113" i="1"/>
  <c r="M109" i="1"/>
  <c r="N109" i="1" s="1"/>
  <c r="N107" i="1" s="1"/>
  <c r="N108" i="1"/>
  <c r="L107" i="1"/>
  <c r="N104" i="1"/>
  <c r="N103" i="1"/>
  <c r="N102" i="1"/>
  <c r="L101" i="1"/>
  <c r="N98" i="1"/>
  <c r="N97" i="1"/>
  <c r="N96" i="1"/>
  <c r="L95" i="1"/>
  <c r="N92" i="1"/>
  <c r="N91" i="1"/>
  <c r="N90" i="1"/>
  <c r="N89" i="1"/>
  <c r="N88" i="1"/>
  <c r="N87" i="1"/>
  <c r="N86" i="1"/>
  <c r="N85" i="1"/>
  <c r="N84" i="1"/>
  <c r="L83" i="1"/>
  <c r="N80" i="1"/>
  <c r="N79" i="1"/>
  <c r="M81" i="1" s="1"/>
  <c r="L78" i="1"/>
  <c r="N75" i="1"/>
  <c r="N74" i="1"/>
  <c r="N73" i="1"/>
  <c r="N72" i="1"/>
  <c r="N71" i="1"/>
  <c r="N70" i="1"/>
  <c r="N69" i="1"/>
  <c r="N68" i="1"/>
  <c r="N67" i="1"/>
  <c r="N66" i="1"/>
  <c r="N65" i="1"/>
  <c r="N64" i="1"/>
  <c r="N63" i="1"/>
  <c r="N62" i="1"/>
  <c r="N61" i="1"/>
  <c r="N60" i="1"/>
  <c r="N59" i="1"/>
  <c r="N58" i="1"/>
  <c r="N57" i="1"/>
  <c r="N56" i="1"/>
  <c r="N55" i="1"/>
  <c r="N54" i="1"/>
  <c r="N53" i="1"/>
  <c r="N52" i="1"/>
  <c r="N51" i="1"/>
  <c r="N50" i="1"/>
  <c r="N49" i="1"/>
  <c r="N48" i="1"/>
  <c r="L47" i="1"/>
  <c r="L46" i="1"/>
  <c r="N41" i="1"/>
  <c r="N40" i="1"/>
  <c r="N39" i="1"/>
  <c r="N38" i="1"/>
  <c r="L37" i="1"/>
  <c r="N34" i="1"/>
  <c r="N33" i="1"/>
  <c r="N32" i="1"/>
  <c r="N31" i="1"/>
  <c r="N30" i="1"/>
  <c r="N29" i="1"/>
  <c r="N28" i="1"/>
  <c r="N27" i="1"/>
  <c r="N26" i="1"/>
  <c r="N25" i="1"/>
  <c r="L24" i="1"/>
  <c r="L23" i="1"/>
  <c r="N18" i="1"/>
  <c r="N17" i="1"/>
  <c r="N16" i="1"/>
  <c r="N15" i="1"/>
  <c r="N14" i="1"/>
  <c r="L13" i="1"/>
  <c r="N10" i="1"/>
  <c r="N9" i="1"/>
  <c r="N8" i="1"/>
  <c r="N7" i="1"/>
  <c r="L6" i="1"/>
  <c r="L5" i="1"/>
  <c r="L4" i="1"/>
  <c r="J281" i="1"/>
  <c r="J280" i="1"/>
  <c r="J279" i="1"/>
  <c r="J278" i="1"/>
  <c r="K278" i="1" s="1"/>
  <c r="J277" i="1"/>
  <c r="J276" i="1"/>
  <c r="J275" i="1"/>
  <c r="J271" i="1"/>
  <c r="J270" i="1"/>
  <c r="J269" i="1"/>
  <c r="K269" i="1" s="1"/>
  <c r="J268" i="1"/>
  <c r="K268" i="1" s="1"/>
  <c r="J272" i="1" s="1"/>
  <c r="J262" i="1"/>
  <c r="K262" i="1" s="1"/>
  <c r="J263" i="1" s="1"/>
  <c r="J258" i="1"/>
  <c r="J257" i="1"/>
  <c r="J256" i="1"/>
  <c r="K256" i="1" s="1"/>
  <c r="J255" i="1"/>
  <c r="K255" i="1" s="1"/>
  <c r="J259" i="1" s="1"/>
  <c r="J251" i="1"/>
  <c r="J250" i="1"/>
  <c r="J249" i="1"/>
  <c r="J245" i="1"/>
  <c r="K245" i="1" s="1"/>
  <c r="J244" i="1"/>
  <c r="K244" i="1" s="1"/>
  <c r="J243" i="1"/>
  <c r="J242" i="1"/>
  <c r="J241" i="1"/>
  <c r="K241" i="1" s="1"/>
  <c r="J240" i="1"/>
  <c r="K240" i="1" s="1"/>
  <c r="J239" i="1"/>
  <c r="J238" i="1"/>
  <c r="J234" i="1"/>
  <c r="J233"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0" i="1"/>
  <c r="J189" i="1"/>
  <c r="J188" i="1"/>
  <c r="K188" i="1" s="1"/>
  <c r="J187" i="1"/>
  <c r="K187" i="1" s="1"/>
  <c r="J186" i="1"/>
  <c r="J182" i="1"/>
  <c r="J181" i="1"/>
  <c r="J180" i="1"/>
  <c r="J179" i="1"/>
  <c r="K179" i="1" s="1"/>
  <c r="J178" i="1"/>
  <c r="J177" i="1"/>
  <c r="J176" i="1"/>
  <c r="J175" i="1"/>
  <c r="K175" i="1" s="1"/>
  <c r="J174" i="1"/>
  <c r="J173" i="1"/>
  <c r="J172" i="1"/>
  <c r="J171" i="1"/>
  <c r="K171" i="1" s="1"/>
  <c r="J170" i="1"/>
  <c r="J169" i="1"/>
  <c r="J168" i="1"/>
  <c r="J167" i="1"/>
  <c r="K167" i="1" s="1"/>
  <c r="J183" i="1" s="1"/>
  <c r="J160" i="1"/>
  <c r="J159" i="1"/>
  <c r="J158" i="1"/>
  <c r="J157" i="1"/>
  <c r="K157" i="1" s="1"/>
  <c r="J156" i="1"/>
  <c r="J148" i="1"/>
  <c r="J147" i="1"/>
  <c r="J146" i="1"/>
  <c r="J145" i="1"/>
  <c r="J144" i="1"/>
  <c r="J143" i="1"/>
  <c r="J142" i="1"/>
  <c r="J141" i="1"/>
  <c r="J140" i="1"/>
  <c r="J139" i="1"/>
  <c r="J138" i="1"/>
  <c r="J134" i="1"/>
  <c r="J133" i="1"/>
  <c r="J132" i="1"/>
  <c r="J131" i="1"/>
  <c r="K131" i="1" s="1"/>
  <c r="J135" i="1" s="1"/>
  <c r="J127" i="1"/>
  <c r="J126" i="1"/>
  <c r="J125" i="1"/>
  <c r="K125" i="1" s="1"/>
  <c r="J124" i="1"/>
  <c r="K124" i="1" s="1"/>
  <c r="J123" i="1"/>
  <c r="J122" i="1"/>
  <c r="J121" i="1"/>
  <c r="K121" i="1" s="1"/>
  <c r="J120" i="1"/>
  <c r="K120" i="1" s="1"/>
  <c r="J116" i="1"/>
  <c r="J115" i="1"/>
  <c r="J114" i="1"/>
  <c r="K114" i="1" s="1"/>
  <c r="J108" i="1"/>
  <c r="J104" i="1"/>
  <c r="J103" i="1"/>
  <c r="J102" i="1"/>
  <c r="J98" i="1"/>
  <c r="J97" i="1"/>
  <c r="J96" i="1"/>
  <c r="J92" i="1"/>
  <c r="J91" i="1"/>
  <c r="J90" i="1"/>
  <c r="K90" i="1" s="1"/>
  <c r="J89" i="1"/>
  <c r="K89" i="1" s="1"/>
  <c r="J88" i="1"/>
  <c r="J87" i="1"/>
  <c r="J86" i="1"/>
  <c r="K86" i="1" s="1"/>
  <c r="J85" i="1"/>
  <c r="K85" i="1" s="1"/>
  <c r="J84" i="1"/>
  <c r="J80" i="1"/>
  <c r="J79"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1" i="1"/>
  <c r="J40" i="1"/>
  <c r="J39" i="1"/>
  <c r="K39" i="1" s="1"/>
  <c r="J38" i="1"/>
  <c r="K38" i="1" s="1"/>
  <c r="J42" i="1" s="1"/>
  <c r="J34" i="1"/>
  <c r="J33" i="1"/>
  <c r="J32" i="1"/>
  <c r="J31" i="1"/>
  <c r="K31" i="1" s="1"/>
  <c r="J30" i="1"/>
  <c r="J29" i="1"/>
  <c r="J28" i="1"/>
  <c r="J27" i="1"/>
  <c r="K27" i="1" s="1"/>
  <c r="J26" i="1"/>
  <c r="J25" i="1"/>
  <c r="J18" i="1"/>
  <c r="J17" i="1"/>
  <c r="J16" i="1"/>
  <c r="J15" i="1"/>
  <c r="K15" i="1" s="1"/>
  <c r="J14" i="1"/>
  <c r="J10" i="1"/>
  <c r="J9" i="1"/>
  <c r="J8" i="1"/>
  <c r="J7" i="1"/>
  <c r="K287" i="1"/>
  <c r="J288" i="1" s="1"/>
  <c r="I286" i="1"/>
  <c r="K281" i="1"/>
  <c r="K280" i="1"/>
  <c r="K279" i="1"/>
  <c r="K277" i="1"/>
  <c r="K276" i="1"/>
  <c r="K275" i="1"/>
  <c r="I274" i="1"/>
  <c r="K271" i="1"/>
  <c r="K270" i="1"/>
  <c r="I267" i="1"/>
  <c r="I261" i="1"/>
  <c r="K258" i="1"/>
  <c r="K257" i="1"/>
  <c r="I254" i="1"/>
  <c r="K251" i="1"/>
  <c r="K250" i="1"/>
  <c r="K249" i="1"/>
  <c r="J252" i="1" s="1"/>
  <c r="J248" i="1" s="1"/>
  <c r="I248" i="1"/>
  <c r="K243" i="1"/>
  <c r="K242" i="1"/>
  <c r="K239" i="1"/>
  <c r="K238" i="1"/>
  <c r="I237" i="1"/>
  <c r="K234" i="1"/>
  <c r="K233" i="1"/>
  <c r="I232" i="1"/>
  <c r="K229" i="1"/>
  <c r="K228" i="1"/>
  <c r="K227" i="1"/>
  <c r="K226" i="1"/>
  <c r="K225" i="1"/>
  <c r="K224" i="1"/>
  <c r="K223" i="1"/>
  <c r="K222" i="1"/>
  <c r="K221" i="1"/>
  <c r="K220" i="1"/>
  <c r="K219" i="1"/>
  <c r="K218" i="1"/>
  <c r="K217" i="1"/>
  <c r="K216" i="1"/>
  <c r="K215" i="1"/>
  <c r="K214" i="1"/>
  <c r="K213" i="1"/>
  <c r="K212" i="1"/>
  <c r="K211" i="1"/>
  <c r="K210" i="1"/>
  <c r="K209" i="1"/>
  <c r="K208" i="1"/>
  <c r="K207" i="1"/>
  <c r="K206" i="1"/>
  <c r="K205" i="1"/>
  <c r="K204" i="1"/>
  <c r="K203" i="1"/>
  <c r="K202" i="1"/>
  <c r="K201" i="1"/>
  <c r="K200" i="1"/>
  <c r="K199" i="1"/>
  <c r="K198" i="1"/>
  <c r="J230" i="1" s="1"/>
  <c r="K197" i="1"/>
  <c r="I196" i="1"/>
  <c r="I195" i="1"/>
  <c r="K190" i="1"/>
  <c r="K189" i="1"/>
  <c r="K186" i="1"/>
  <c r="I185" i="1"/>
  <c r="K182" i="1"/>
  <c r="K181" i="1"/>
  <c r="K180" i="1"/>
  <c r="K178" i="1"/>
  <c r="K177" i="1"/>
  <c r="K176" i="1"/>
  <c r="K174" i="1"/>
  <c r="K173" i="1"/>
  <c r="K172" i="1"/>
  <c r="K170" i="1"/>
  <c r="K169" i="1"/>
  <c r="K168" i="1"/>
  <c r="I166" i="1"/>
  <c r="I165" i="1"/>
  <c r="K160" i="1"/>
  <c r="K159" i="1"/>
  <c r="K158" i="1"/>
  <c r="K156" i="1"/>
  <c r="I155" i="1"/>
  <c r="I154" i="1"/>
  <c r="I153" i="1"/>
  <c r="K148" i="1"/>
  <c r="K147" i="1"/>
  <c r="K146" i="1"/>
  <c r="K145" i="1"/>
  <c r="K144" i="1"/>
  <c r="K143" i="1"/>
  <c r="K142" i="1"/>
  <c r="K141" i="1"/>
  <c r="K140" i="1"/>
  <c r="K139" i="1"/>
  <c r="K138" i="1"/>
  <c r="I137" i="1"/>
  <c r="K134" i="1"/>
  <c r="K133" i="1"/>
  <c r="K132" i="1"/>
  <c r="I130" i="1"/>
  <c r="K127" i="1"/>
  <c r="K126" i="1"/>
  <c r="K123" i="1"/>
  <c r="K122" i="1"/>
  <c r="I119" i="1"/>
  <c r="K116" i="1"/>
  <c r="K115" i="1"/>
  <c r="I113" i="1"/>
  <c r="K108" i="1"/>
  <c r="J109" i="1" s="1"/>
  <c r="I107" i="1"/>
  <c r="K104" i="1"/>
  <c r="K103" i="1"/>
  <c r="K102" i="1"/>
  <c r="I101" i="1"/>
  <c r="K98" i="1"/>
  <c r="K97" i="1"/>
  <c r="K96" i="1"/>
  <c r="I95" i="1"/>
  <c r="K92" i="1"/>
  <c r="K91" i="1"/>
  <c r="K88" i="1"/>
  <c r="K87" i="1"/>
  <c r="K84" i="1"/>
  <c r="I83" i="1"/>
  <c r="K80" i="1"/>
  <c r="K79" i="1"/>
  <c r="I78" i="1"/>
  <c r="K75" i="1"/>
  <c r="K74" i="1"/>
  <c r="K73" i="1"/>
  <c r="K72" i="1"/>
  <c r="K71" i="1"/>
  <c r="K70" i="1"/>
  <c r="K69" i="1"/>
  <c r="K68" i="1"/>
  <c r="K67" i="1"/>
  <c r="K66" i="1"/>
  <c r="K65" i="1"/>
  <c r="K64" i="1"/>
  <c r="K63" i="1"/>
  <c r="K62" i="1"/>
  <c r="K61" i="1"/>
  <c r="K60" i="1"/>
  <c r="K59" i="1"/>
  <c r="K58" i="1"/>
  <c r="K57" i="1"/>
  <c r="K56" i="1"/>
  <c r="K55" i="1"/>
  <c r="K54" i="1"/>
  <c r="K53" i="1"/>
  <c r="K52" i="1"/>
  <c r="K51" i="1"/>
  <c r="K50" i="1"/>
  <c r="K49" i="1"/>
  <c r="K48" i="1"/>
  <c r="J76" i="1" s="1"/>
  <c r="I47" i="1"/>
  <c r="I46" i="1"/>
  <c r="K41" i="1"/>
  <c r="K40" i="1"/>
  <c r="I37" i="1"/>
  <c r="K34" i="1"/>
  <c r="K33" i="1"/>
  <c r="K32" i="1"/>
  <c r="K30" i="1"/>
  <c r="K29" i="1"/>
  <c r="K28" i="1"/>
  <c r="K26" i="1"/>
  <c r="K25" i="1"/>
  <c r="I24" i="1"/>
  <c r="I23" i="1"/>
  <c r="K18" i="1"/>
  <c r="K17" i="1"/>
  <c r="K16" i="1"/>
  <c r="K14" i="1"/>
  <c r="I13" i="1"/>
  <c r="K10" i="1"/>
  <c r="K9" i="1"/>
  <c r="K8" i="1"/>
  <c r="K7" i="1"/>
  <c r="I6" i="1"/>
  <c r="I5" i="1"/>
  <c r="I4" i="1"/>
  <c r="N263" i="1" l="1"/>
  <c r="N261" i="1" s="1"/>
  <c r="M261" i="1"/>
  <c r="M259" i="1"/>
  <c r="M230" i="1"/>
  <c r="M196" i="1" s="1"/>
  <c r="M191" i="1"/>
  <c r="M183" i="1"/>
  <c r="M166" i="1" s="1"/>
  <c r="M161" i="1"/>
  <c r="N161" i="1" s="1"/>
  <c r="N155" i="1" s="1"/>
  <c r="M163" i="1" s="1"/>
  <c r="M135" i="1"/>
  <c r="M76" i="1"/>
  <c r="M47" i="1" s="1"/>
  <c r="M35" i="1"/>
  <c r="M11" i="1"/>
  <c r="N11" i="1" s="1"/>
  <c r="N6" i="1" s="1"/>
  <c r="M105" i="1"/>
  <c r="M24" i="1"/>
  <c r="N35" i="1"/>
  <c r="N24" i="1" s="1"/>
  <c r="M93" i="1"/>
  <c r="M130" i="1"/>
  <c r="N135" i="1"/>
  <c r="N130" i="1" s="1"/>
  <c r="M42" i="1"/>
  <c r="N183" i="1"/>
  <c r="N166" i="1" s="1"/>
  <c r="N282" i="1"/>
  <c r="N274" i="1" s="1"/>
  <c r="M274" i="1"/>
  <c r="M78" i="1"/>
  <c r="N81" i="1"/>
  <c r="N78" i="1" s="1"/>
  <c r="M99" i="1"/>
  <c r="N117" i="1"/>
  <c r="N113" i="1" s="1"/>
  <c r="M113" i="1"/>
  <c r="M128" i="1"/>
  <c r="M272" i="1"/>
  <c r="M19" i="1"/>
  <c r="M107" i="1"/>
  <c r="M149" i="1"/>
  <c r="N191" i="1"/>
  <c r="N185" i="1" s="1"/>
  <c r="M185" i="1"/>
  <c r="M232" i="1"/>
  <c r="N235" i="1"/>
  <c r="N232" i="1" s="1"/>
  <c r="M246" i="1"/>
  <c r="M248" i="1"/>
  <c r="N252" i="1"/>
  <c r="N248" i="1" s="1"/>
  <c r="M254" i="1"/>
  <c r="N259" i="1"/>
  <c r="N254" i="1" s="1"/>
  <c r="N288" i="1"/>
  <c r="N286" i="1" s="1"/>
  <c r="J282" i="1"/>
  <c r="K263" i="1"/>
  <c r="K261" i="1" s="1"/>
  <c r="J261" i="1"/>
  <c r="J246" i="1"/>
  <c r="J235" i="1"/>
  <c r="J191" i="1"/>
  <c r="J161" i="1"/>
  <c r="J149" i="1"/>
  <c r="K149" i="1" s="1"/>
  <c r="K137" i="1" s="1"/>
  <c r="J128" i="1"/>
  <c r="J117" i="1"/>
  <c r="J113" i="1" s="1"/>
  <c r="K109" i="1"/>
  <c r="K107" i="1" s="1"/>
  <c r="J107" i="1"/>
  <c r="J105" i="1"/>
  <c r="J99" i="1"/>
  <c r="K99" i="1" s="1"/>
  <c r="K95" i="1" s="1"/>
  <c r="J93" i="1"/>
  <c r="J81" i="1"/>
  <c r="J35" i="1"/>
  <c r="J19" i="1"/>
  <c r="J11" i="1"/>
  <c r="J137" i="1"/>
  <c r="J254" i="1"/>
  <c r="K259" i="1"/>
  <c r="K254" i="1" s="1"/>
  <c r="J166" i="1"/>
  <c r="K183" i="1"/>
  <c r="K166" i="1" s="1"/>
  <c r="J6" i="1"/>
  <c r="K11" i="1"/>
  <c r="K6" i="1" s="1"/>
  <c r="K128" i="1"/>
  <c r="K119" i="1" s="1"/>
  <c r="J119" i="1"/>
  <c r="K161" i="1"/>
  <c r="K155" i="1" s="1"/>
  <c r="J163" i="1" s="1"/>
  <c r="J155" i="1"/>
  <c r="K191" i="1"/>
  <c r="K185" i="1" s="1"/>
  <c r="J185" i="1"/>
  <c r="K230" i="1"/>
  <c r="K196" i="1" s="1"/>
  <c r="J196" i="1"/>
  <c r="J237" i="1"/>
  <c r="K246" i="1"/>
  <c r="K237" i="1" s="1"/>
  <c r="K272" i="1"/>
  <c r="K267" i="1" s="1"/>
  <c r="J267" i="1"/>
  <c r="J78" i="1"/>
  <c r="K81" i="1"/>
  <c r="K78" i="1" s="1"/>
  <c r="K117" i="1"/>
  <c r="K113" i="1" s="1"/>
  <c r="K42" i="1"/>
  <c r="K37" i="1" s="1"/>
  <c r="J37" i="1"/>
  <c r="K19" i="1"/>
  <c r="K13" i="1" s="1"/>
  <c r="J13" i="1"/>
  <c r="J24" i="1"/>
  <c r="K35" i="1"/>
  <c r="K24" i="1" s="1"/>
  <c r="J47" i="1"/>
  <c r="K76" i="1"/>
  <c r="K47" i="1" s="1"/>
  <c r="K93" i="1"/>
  <c r="K83" i="1" s="1"/>
  <c r="J83" i="1"/>
  <c r="J95" i="1"/>
  <c r="K105" i="1"/>
  <c r="K101" i="1" s="1"/>
  <c r="J101" i="1"/>
  <c r="J130" i="1"/>
  <c r="K135" i="1"/>
  <c r="K130" i="1" s="1"/>
  <c r="J232" i="1"/>
  <c r="K235" i="1"/>
  <c r="K232" i="1" s="1"/>
  <c r="K282" i="1"/>
  <c r="K274" i="1" s="1"/>
  <c r="J274" i="1"/>
  <c r="K288" i="1"/>
  <c r="K286" i="1" s="1"/>
  <c r="J286" i="1"/>
  <c r="K252" i="1"/>
  <c r="K248" i="1" s="1"/>
  <c r="M6" i="1" l="1"/>
  <c r="N230" i="1"/>
  <c r="N196" i="1" s="1"/>
  <c r="M193" i="1"/>
  <c r="N76" i="1"/>
  <c r="N47" i="1" s="1"/>
  <c r="M155" i="1"/>
  <c r="M165" i="1"/>
  <c r="N193" i="1"/>
  <c r="N165" i="1" s="1"/>
  <c r="N105" i="1"/>
  <c r="N101" i="1" s="1"/>
  <c r="M101" i="1"/>
  <c r="M13" i="1"/>
  <c r="N19" i="1"/>
  <c r="N13" i="1" s="1"/>
  <c r="M21" i="1" s="1"/>
  <c r="M154" i="1"/>
  <c r="N163" i="1"/>
  <c r="N154" i="1" s="1"/>
  <c r="N149" i="1"/>
  <c r="N137" i="1" s="1"/>
  <c r="M137" i="1"/>
  <c r="M119" i="1"/>
  <c r="N128" i="1"/>
  <c r="N119" i="1" s="1"/>
  <c r="N93" i="1"/>
  <c r="N83" i="1" s="1"/>
  <c r="M83" i="1"/>
  <c r="M237" i="1"/>
  <c r="N246" i="1"/>
  <c r="N237" i="1" s="1"/>
  <c r="M265" i="1" s="1"/>
  <c r="N272" i="1"/>
  <c r="N267" i="1" s="1"/>
  <c r="M267" i="1"/>
  <c r="M95" i="1"/>
  <c r="N99" i="1"/>
  <c r="N95" i="1" s="1"/>
  <c r="N42" i="1"/>
  <c r="N37" i="1" s="1"/>
  <c r="M44" i="1" s="1"/>
  <c r="M37" i="1"/>
  <c r="J193" i="1"/>
  <c r="J44" i="1"/>
  <c r="J21" i="1"/>
  <c r="J111" i="1"/>
  <c r="J5" i="1"/>
  <c r="K21" i="1"/>
  <c r="K5" i="1" s="1"/>
  <c r="J154" i="1"/>
  <c r="K163" i="1"/>
  <c r="K154" i="1" s="1"/>
  <c r="J23" i="1"/>
  <c r="K44" i="1"/>
  <c r="K23" i="1" s="1"/>
  <c r="J165" i="1"/>
  <c r="K193" i="1"/>
  <c r="K165" i="1" s="1"/>
  <c r="J265" i="1"/>
  <c r="M111" i="1" l="1"/>
  <c r="M46" i="1" s="1"/>
  <c r="M195" i="1"/>
  <c r="N265" i="1"/>
  <c r="N195" i="1" s="1"/>
  <c r="M284" i="1" s="1"/>
  <c r="M5" i="1"/>
  <c r="N21" i="1"/>
  <c r="N5" i="1" s="1"/>
  <c r="N44" i="1"/>
  <c r="N23" i="1" s="1"/>
  <c r="M23" i="1"/>
  <c r="K265" i="1"/>
  <c r="K195" i="1" s="1"/>
  <c r="J284" i="1" s="1"/>
  <c r="J195" i="1"/>
  <c r="J46" i="1"/>
  <c r="K111" i="1"/>
  <c r="K46" i="1" s="1"/>
  <c r="J151" i="1" s="1"/>
  <c r="N111" i="1" l="1"/>
  <c r="N46" i="1" s="1"/>
  <c r="M151" i="1" s="1"/>
  <c r="M4" i="1" s="1"/>
  <c r="M153" i="1"/>
  <c r="N284" i="1"/>
  <c r="N153" i="1" s="1"/>
  <c r="J4" i="1"/>
  <c r="K151" i="1"/>
  <c r="K4" i="1" s="1"/>
  <c r="J153" i="1"/>
  <c r="K284" i="1"/>
  <c r="K153" i="1" s="1"/>
  <c r="N151" i="1" l="1"/>
  <c r="N4" i="1" s="1"/>
  <c r="M290" i="1" s="1"/>
  <c r="N290" i="1" s="1"/>
  <c r="N292" i="1" s="1"/>
  <c r="J290" i="1"/>
  <c r="K290" i="1" s="1"/>
  <c r="K292" i="1" s="1"/>
  <c r="K294" i="1" l="1"/>
  <c r="K293" i="1"/>
  <c r="K295" i="1" s="1"/>
  <c r="N294" i="1"/>
  <c r="N293" i="1"/>
  <c r="K296" i="1" l="1"/>
  <c r="K297" i="1"/>
  <c r="N295" i="1"/>
  <c r="N296" i="1" l="1"/>
  <c r="N297" i="1"/>
  <c r="E286" i="1" l="1"/>
  <c r="G287" i="1"/>
  <c r="F288" i="1" s="1"/>
  <c r="E153" i="1"/>
  <c r="E274" i="1"/>
  <c r="G281" i="1"/>
  <c r="G280" i="1"/>
  <c r="G279" i="1"/>
  <c r="G278" i="1"/>
  <c r="G277" i="1"/>
  <c r="G276" i="1"/>
  <c r="G275" i="1"/>
  <c r="F282" i="1" s="1"/>
  <c r="E267" i="1"/>
  <c r="G271" i="1"/>
  <c r="G270" i="1"/>
  <c r="G269" i="1"/>
  <c r="G268" i="1"/>
  <c r="F272" i="1" s="1"/>
  <c r="E195" i="1"/>
  <c r="E261" i="1"/>
  <c r="F263" i="1"/>
  <c r="F261" i="1" s="1"/>
  <c r="G262" i="1"/>
  <c r="E254" i="1"/>
  <c r="G258" i="1"/>
  <c r="G257" i="1"/>
  <c r="G256" i="1"/>
  <c r="G255" i="1"/>
  <c r="F259" i="1" s="1"/>
  <c r="E248" i="1"/>
  <c r="G251" i="1"/>
  <c r="G250" i="1"/>
  <c r="F252" i="1" s="1"/>
  <c r="G249" i="1"/>
  <c r="E237" i="1"/>
  <c r="G245" i="1"/>
  <c r="G244" i="1"/>
  <c r="G243" i="1"/>
  <c r="G242" i="1"/>
  <c r="G241" i="1"/>
  <c r="G240" i="1"/>
  <c r="G239" i="1"/>
  <c r="G238" i="1"/>
  <c r="F246" i="1" s="1"/>
  <c r="E232" i="1"/>
  <c r="G234" i="1"/>
  <c r="F235" i="1" s="1"/>
  <c r="G233" i="1"/>
  <c r="E196" i="1"/>
  <c r="G229" i="1"/>
  <c r="G228" i="1"/>
  <c r="G227" i="1"/>
  <c r="G226" i="1"/>
  <c r="G225" i="1"/>
  <c r="G224" i="1"/>
  <c r="G223" i="1"/>
  <c r="G222" i="1"/>
  <c r="G221" i="1"/>
  <c r="G220" i="1"/>
  <c r="G219" i="1"/>
  <c r="G218" i="1"/>
  <c r="G217" i="1"/>
  <c r="G216" i="1"/>
  <c r="G215" i="1"/>
  <c r="G214" i="1"/>
  <c r="G213" i="1"/>
  <c r="G212" i="1"/>
  <c r="G211" i="1"/>
  <c r="G210" i="1"/>
  <c r="G209" i="1"/>
  <c r="G208" i="1"/>
  <c r="G207" i="1"/>
  <c r="G206" i="1"/>
  <c r="G205" i="1"/>
  <c r="G204" i="1"/>
  <c r="G203" i="1"/>
  <c r="G202" i="1"/>
  <c r="G201" i="1"/>
  <c r="G200" i="1"/>
  <c r="G199" i="1"/>
  <c r="G198" i="1"/>
  <c r="G197" i="1"/>
  <c r="F230" i="1" s="1"/>
  <c r="E165" i="1"/>
  <c r="E185" i="1"/>
  <c r="G190" i="1"/>
  <c r="G189" i="1"/>
  <c r="G188" i="1"/>
  <c r="G187" i="1"/>
  <c r="G186" i="1"/>
  <c r="F191" i="1" s="1"/>
  <c r="E166" i="1"/>
  <c r="G182" i="1"/>
  <c r="G181" i="1"/>
  <c r="G180" i="1"/>
  <c r="G179" i="1"/>
  <c r="G178" i="1"/>
  <c r="G177" i="1"/>
  <c r="G176" i="1"/>
  <c r="G175" i="1"/>
  <c r="G174" i="1"/>
  <c r="G173" i="1"/>
  <c r="G172" i="1"/>
  <c r="G171" i="1"/>
  <c r="G170" i="1"/>
  <c r="G169" i="1"/>
  <c r="G168" i="1"/>
  <c r="G167" i="1"/>
  <c r="F183" i="1" s="1"/>
  <c r="E154" i="1"/>
  <c r="E155" i="1"/>
  <c r="G160" i="1"/>
  <c r="G159" i="1"/>
  <c r="G158" i="1"/>
  <c r="G157" i="1"/>
  <c r="G156" i="1"/>
  <c r="F161" i="1" s="1"/>
  <c r="E4" i="1"/>
  <c r="E137" i="1"/>
  <c r="G148" i="1"/>
  <c r="G147" i="1"/>
  <c r="G146" i="1"/>
  <c r="G145" i="1"/>
  <c r="G144" i="1"/>
  <c r="G143" i="1"/>
  <c r="G142" i="1"/>
  <c r="G141" i="1"/>
  <c r="G140" i="1"/>
  <c r="G139" i="1"/>
  <c r="G138" i="1"/>
  <c r="F149" i="1" s="1"/>
  <c r="E130" i="1"/>
  <c r="G134" i="1"/>
  <c r="G133" i="1"/>
  <c r="G132" i="1"/>
  <c r="G131" i="1"/>
  <c r="F135" i="1" s="1"/>
  <c r="E119" i="1"/>
  <c r="G127" i="1"/>
  <c r="G126" i="1"/>
  <c r="G125" i="1"/>
  <c r="G124" i="1"/>
  <c r="G123" i="1"/>
  <c r="G122" i="1"/>
  <c r="G121" i="1"/>
  <c r="G120" i="1"/>
  <c r="F128" i="1" s="1"/>
  <c r="E113" i="1"/>
  <c r="G116" i="1"/>
  <c r="F117" i="1" s="1"/>
  <c r="G115" i="1"/>
  <c r="G114" i="1"/>
  <c r="E46" i="1"/>
  <c r="E107" i="1"/>
  <c r="F109" i="1"/>
  <c r="F107" i="1" s="1"/>
  <c r="G108" i="1"/>
  <c r="E101" i="1"/>
  <c r="G104" i="1"/>
  <c r="G103" i="1"/>
  <c r="G102" i="1"/>
  <c r="F105" i="1" s="1"/>
  <c r="E95" i="1"/>
  <c r="G98" i="1"/>
  <c r="G97" i="1"/>
  <c r="G96" i="1"/>
  <c r="F99" i="1" s="1"/>
  <c r="E83" i="1"/>
  <c r="G92" i="1"/>
  <c r="G91" i="1"/>
  <c r="G90" i="1"/>
  <c r="G89" i="1"/>
  <c r="G88" i="1"/>
  <c r="G87" i="1"/>
  <c r="G86" i="1"/>
  <c r="G85" i="1"/>
  <c r="G84" i="1"/>
  <c r="F93" i="1" s="1"/>
  <c r="E78" i="1"/>
  <c r="F81" i="1"/>
  <c r="F78" i="1" s="1"/>
  <c r="G80" i="1"/>
  <c r="G79" i="1"/>
  <c r="E47"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F76" i="1" s="1"/>
  <c r="E23" i="1"/>
  <c r="E37" i="1"/>
  <c r="G41" i="1"/>
  <c r="G40" i="1"/>
  <c r="G39" i="1"/>
  <c r="G38" i="1"/>
  <c r="F42" i="1" s="1"/>
  <c r="E24" i="1"/>
  <c r="G34" i="1"/>
  <c r="G33" i="1"/>
  <c r="G32" i="1"/>
  <c r="G31" i="1"/>
  <c r="G30" i="1"/>
  <c r="G29" i="1"/>
  <c r="G28" i="1"/>
  <c r="G27" i="1"/>
  <c r="G26" i="1"/>
  <c r="G25" i="1"/>
  <c r="F35" i="1" s="1"/>
  <c r="E5" i="1"/>
  <c r="E13" i="1"/>
  <c r="G18" i="1"/>
  <c r="G17" i="1"/>
  <c r="G16" i="1"/>
  <c r="G15" i="1"/>
  <c r="G14" i="1"/>
  <c r="F19" i="1" s="1"/>
  <c r="E6" i="1"/>
  <c r="G10" i="1"/>
  <c r="G9" i="1"/>
  <c r="G8" i="1"/>
  <c r="G7" i="1"/>
  <c r="F11" i="1" s="1"/>
  <c r="G19" i="1" l="1"/>
  <c r="G13" i="1" s="1"/>
  <c r="F13" i="1"/>
  <c r="G76" i="1"/>
  <c r="G47" i="1" s="1"/>
  <c r="F47" i="1"/>
  <c r="F130" i="1"/>
  <c r="G135" i="1"/>
  <c r="G130" i="1" s="1"/>
  <c r="F232" i="1"/>
  <c r="G235" i="1"/>
  <c r="G232" i="1" s="1"/>
  <c r="G252" i="1"/>
  <c r="G248" i="1" s="1"/>
  <c r="F248" i="1"/>
  <c r="G272" i="1"/>
  <c r="G267" i="1" s="1"/>
  <c r="F267" i="1"/>
  <c r="G117" i="1"/>
  <c r="G113" i="1" s="1"/>
  <c r="F113" i="1"/>
  <c r="F166" i="1"/>
  <c r="G183" i="1"/>
  <c r="G166" i="1" s="1"/>
  <c r="G230" i="1"/>
  <c r="G196" i="1" s="1"/>
  <c r="F196" i="1"/>
  <c r="G282" i="1"/>
  <c r="G274" i="1" s="1"/>
  <c r="F274" i="1"/>
  <c r="F137" i="1"/>
  <c r="G149" i="1"/>
  <c r="G137" i="1" s="1"/>
  <c r="F37" i="1"/>
  <c r="G42" i="1"/>
  <c r="G37" i="1" s="1"/>
  <c r="G161" i="1"/>
  <c r="G155" i="1" s="1"/>
  <c r="F163" i="1" s="1"/>
  <c r="F155" i="1"/>
  <c r="G191" i="1"/>
  <c r="G185" i="1" s="1"/>
  <c r="F185" i="1"/>
  <c r="G246" i="1"/>
  <c r="G237" i="1" s="1"/>
  <c r="F237" i="1"/>
  <c r="G288" i="1"/>
  <c r="G286" i="1" s="1"/>
  <c r="F286" i="1"/>
  <c r="G93" i="1"/>
  <c r="G83" i="1" s="1"/>
  <c r="F83" i="1"/>
  <c r="F6" i="1"/>
  <c r="G11" i="1"/>
  <c r="G6" i="1" s="1"/>
  <c r="F21" i="1" s="1"/>
  <c r="G35" i="1"/>
  <c r="G24" i="1" s="1"/>
  <c r="F44" i="1" s="1"/>
  <c r="F24" i="1"/>
  <c r="G99" i="1"/>
  <c r="G95" i="1" s="1"/>
  <c r="F95" i="1"/>
  <c r="G105" i="1"/>
  <c r="G101" i="1" s="1"/>
  <c r="F101" i="1"/>
  <c r="G128" i="1"/>
  <c r="G119" i="1" s="1"/>
  <c r="F119" i="1"/>
  <c r="G259" i="1"/>
  <c r="G254" i="1" s="1"/>
  <c r="F254" i="1"/>
  <c r="G81" i="1"/>
  <c r="G78" i="1" s="1"/>
  <c r="G109" i="1"/>
  <c r="G107" i="1" s="1"/>
  <c r="G263" i="1"/>
  <c r="G261" i="1" s="1"/>
  <c r="F5" i="1" l="1"/>
  <c r="G21" i="1"/>
  <c r="G5" i="1" s="1"/>
  <c r="F193" i="1"/>
  <c r="F111" i="1"/>
  <c r="F23" i="1"/>
  <c r="G44" i="1"/>
  <c r="G23" i="1" s="1"/>
  <c r="F154" i="1"/>
  <c r="G163" i="1"/>
  <c r="G154" i="1" s="1"/>
  <c r="F265" i="1"/>
  <c r="G111" i="1" l="1"/>
  <c r="G46" i="1" s="1"/>
  <c r="F46" i="1"/>
  <c r="F165" i="1"/>
  <c r="G193" i="1"/>
  <c r="G165" i="1" s="1"/>
  <c r="F284" i="1" s="1"/>
  <c r="F151" i="1"/>
  <c r="G265" i="1"/>
  <c r="G195" i="1" s="1"/>
  <c r="F195" i="1"/>
  <c r="F153" i="1" l="1"/>
  <c r="G284" i="1"/>
  <c r="G153" i="1" s="1"/>
  <c r="F4" i="1"/>
  <c r="G151" i="1"/>
  <c r="G4" i="1" s="1"/>
  <c r="F290" i="1" s="1"/>
  <c r="G290" i="1" s="1"/>
</calcChain>
</file>

<file path=xl/comments1.xml><?xml version="1.0" encoding="utf-8"?>
<comments xmlns="http://schemas.openxmlformats.org/spreadsheetml/2006/main">
  <authors>
    <author>Guzmán Rodríguez de la Rubia, Eduardo</author>
  </authors>
  <commentList>
    <comment ref="A3" authorId="0" shapeId="0">
      <text>
        <r>
          <rPr>
            <b/>
            <sz val="9"/>
            <color indexed="81"/>
            <rFont val="Tahoma"/>
            <family val="2"/>
          </rPr>
          <t>Código del concepto. Ver colores en "Entorno de trabajo: Apariencia"</t>
        </r>
      </text>
    </comment>
    <comment ref="B3" authorId="0" shapeId="0">
      <text>
        <r>
          <rPr>
            <b/>
            <sz val="9"/>
            <color indexed="81"/>
            <rFont val="Tahoma"/>
            <family val="2"/>
          </rPr>
          <t>Naturaleza o tipo de concepto, ver valores de cada naturaleza en la ayuda del menú contextual</t>
        </r>
      </text>
    </comment>
    <comment ref="C3" authorId="0" shapeId="0">
      <text>
        <r>
          <rPr>
            <b/>
            <sz val="9"/>
            <color indexed="81"/>
            <rFont val="Tahoma"/>
            <family val="2"/>
          </rPr>
          <t>Unidad principal de medida del concepto</t>
        </r>
      </text>
    </comment>
    <comment ref="D3" authorId="0" shapeId="0">
      <text>
        <r>
          <rPr>
            <b/>
            <sz val="9"/>
            <color indexed="81"/>
            <rFont val="Tahoma"/>
            <family val="2"/>
          </rPr>
          <t>Descripción corta</t>
        </r>
      </text>
    </comment>
    <comment ref="E3" authorId="0" shapeId="0">
      <text>
        <r>
          <rPr>
            <b/>
            <sz val="9"/>
            <color indexed="81"/>
            <rFont val="Tahoma"/>
            <family val="2"/>
          </rPr>
          <t>Rendimiento o cantidad presupuestada</t>
        </r>
      </text>
    </comment>
    <comment ref="F3" authorId="0" shapeId="0">
      <text>
        <r>
          <rPr>
            <b/>
            <sz val="9"/>
            <color indexed="81"/>
            <rFont val="Tahoma"/>
            <family val="2"/>
          </rPr>
          <t>Precio unitario en el presupuesto</t>
        </r>
      </text>
    </comment>
    <comment ref="G3" authorId="0" shapeId="0">
      <text>
        <r>
          <rPr>
            <b/>
            <sz val="9"/>
            <color indexed="81"/>
            <rFont val="Tahoma"/>
            <family val="2"/>
          </rPr>
          <t>Importe del presupuesto</t>
        </r>
      </text>
    </comment>
    <comment ref="I3" authorId="0" shapeId="0">
      <text>
        <r>
          <rPr>
            <b/>
            <sz val="9"/>
            <color indexed="81"/>
            <rFont val="Tahoma"/>
            <family val="2"/>
          </rPr>
          <t>Rendimiento o cantidad presupuestada</t>
        </r>
      </text>
    </comment>
    <comment ref="J3" authorId="0" shapeId="0">
      <text>
        <r>
          <rPr>
            <b/>
            <sz val="9"/>
            <color indexed="81"/>
            <rFont val="Tahoma"/>
            <family val="2"/>
          </rPr>
          <t>Precio unitario en el presupuesto</t>
        </r>
      </text>
    </comment>
    <comment ref="K3" authorId="0" shapeId="0">
      <text>
        <r>
          <rPr>
            <b/>
            <sz val="9"/>
            <color indexed="81"/>
            <rFont val="Tahoma"/>
            <family val="2"/>
          </rPr>
          <t>Importe del presupuesto</t>
        </r>
      </text>
    </comment>
    <comment ref="L3" authorId="0" shapeId="0">
      <text>
        <r>
          <rPr>
            <b/>
            <sz val="9"/>
            <color indexed="81"/>
            <rFont val="Tahoma"/>
            <family val="2"/>
          </rPr>
          <t>Rendimiento o cantidad presupuestada</t>
        </r>
      </text>
    </comment>
    <comment ref="M3" authorId="0" shapeId="0">
      <text>
        <r>
          <rPr>
            <b/>
            <sz val="9"/>
            <color indexed="81"/>
            <rFont val="Tahoma"/>
            <family val="2"/>
          </rPr>
          <t>Precio unitario en el presupuesto</t>
        </r>
      </text>
    </comment>
    <comment ref="N3" authorId="0" shapeId="0">
      <text>
        <r>
          <rPr>
            <b/>
            <sz val="9"/>
            <color indexed="81"/>
            <rFont val="Tahoma"/>
            <family val="2"/>
          </rPr>
          <t>Importe del presupuesto</t>
        </r>
      </text>
    </comment>
  </commentList>
</comments>
</file>

<file path=xl/sharedStrings.xml><?xml version="1.0" encoding="utf-8"?>
<sst xmlns="http://schemas.openxmlformats.org/spreadsheetml/2006/main" count="943" uniqueCount="433">
  <si>
    <t>Código</t>
  </si>
  <si>
    <t>Nat</t>
  </si>
  <si>
    <t>Ud</t>
  </si>
  <si>
    <t>Resumen</t>
  </si>
  <si>
    <t>CanPres</t>
  </si>
  <si>
    <t>Pres</t>
  </si>
  <si>
    <t>ImpPres</t>
  </si>
  <si>
    <t>1</t>
  </si>
  <si>
    <t>Capítulo</t>
  </si>
  <si>
    <t/>
  </si>
  <si>
    <t>DIAGONAL CANAL-CUATRO CAMINOS</t>
  </si>
  <si>
    <t>1.1</t>
  </si>
  <si>
    <t>TRABAJOS PREVIOS Y AUXILIARES</t>
  </si>
  <si>
    <t>1.1.1</t>
  </si>
  <si>
    <t>ACTUACIONES EN POZOS DE VENTILACIÓN (TIPOLOGÍA "A")</t>
  </si>
  <si>
    <t>1.1.1.1</t>
  </si>
  <si>
    <t>Partida</t>
  </si>
  <si>
    <t>ud</t>
  </si>
  <si>
    <t>REVISIÓN COMPLETA DEL ESTADO ACTUAL DE LAS INSTALACIONES DEL POZO DE VENTILACIÓN</t>
  </si>
  <si>
    <t>1.1.1.2</t>
  </si>
  <si>
    <t>ELEMENTOS DE SEÑALIZACIÓN Y PROTECCIÓN PARA C.G.M.P. DE VENTILADORES Y OTROS COMPONENTES</t>
  </si>
  <si>
    <t>1.1.1.3</t>
  </si>
  <si>
    <t>REVISIÓN, LIMPIEZA, ENGRASE Y PUESTA A PUNTO DE EQUIPOS DE VENTILACIÓN Y ELEMENTOS AUXILIARES</t>
  </si>
  <si>
    <t>1.1.1.4</t>
  </si>
  <si>
    <t>REVISIÓN COMPLETA DEL ESTADO FINAL DE LAS INSTALACIONES DEL POZO DE VENTILACIÓN, REALIZACIÓN DE PRUEBAS Y PUESTA EN SERVICIO</t>
  </si>
  <si>
    <t>Total 1.1.1</t>
  </si>
  <si>
    <t>1.1.2</t>
  </si>
  <si>
    <t>TRABAJOS AUXILIARES</t>
  </si>
  <si>
    <t>1.1.2.1</t>
  </si>
  <si>
    <t>TOMA DE DATOS AUXILIAR DE DIAGONAL. JORNADA 2:30 - 5:00 A.M.</t>
  </si>
  <si>
    <t>1.1.2.2</t>
  </si>
  <si>
    <t>CALCULO ESTRUCTURAL HUECO/GALERÍA EN TÚNEL PARA MOTORES DE APARATOS DE VÍA</t>
  </si>
  <si>
    <t>1.1.2.3</t>
  </si>
  <si>
    <t>m</t>
  </si>
  <si>
    <t>TOMA DE DATOS CON CARRO MEDIDOR. JORNADA 2:30 - 5:00 A.M.</t>
  </si>
  <si>
    <t>1.1.2.4</t>
  </si>
  <si>
    <t>PA</t>
  </si>
  <si>
    <t>PARTIDA ALZADA MEDICIONES Y CONTROL OBRA. A JUSTIFICAR</t>
  </si>
  <si>
    <t>1.1.2.5</t>
  </si>
  <si>
    <t>PARTIDA ALZADA PARA ADECUACIÓN DE ZONAS COLINDANTES .</t>
  </si>
  <si>
    <t>Total 1.1.2</t>
  </si>
  <si>
    <t>Total 1.1</t>
  </si>
  <si>
    <t>1.2</t>
  </si>
  <si>
    <t>LEVANTADOS, DESGUARNECIDOS Y DEMOLICIONES</t>
  </si>
  <si>
    <t>1.2.1</t>
  </si>
  <si>
    <t>DESMONTAJE DE APARATOS Y VIA</t>
  </si>
  <si>
    <t>1.2.1.1</t>
  </si>
  <si>
    <t>DESMONTAJE ARQUETA DE SEÑALIZACIÓN. JORNADA 2:30 - 5:00 A.M.</t>
  </si>
  <si>
    <t>1.2.1.2</t>
  </si>
  <si>
    <t>DESMONTAJE DE CARRIL Y JUNTAS DE VÍA DOBLE. JORNADA 2:30 - 5:00 A.M.</t>
  </si>
  <si>
    <t>1.2.1.3</t>
  </si>
  <si>
    <t>DESMONTAJE DIAGONAL DE GÁLIBO ESTRECHO COMPLETA. JORNADA 2:30 - 5:00 A.M.</t>
  </si>
  <si>
    <t>1.2.1.4</t>
  </si>
  <si>
    <t>CARGA, TRANSPORTE Y DESCARGA DE DIAGONAL DE GÁLIBO ESTRECHO. JORNADA 2:30 - 5:00 A.M.</t>
  </si>
  <si>
    <t>1.2.1.5</t>
  </si>
  <si>
    <t>CARGA, TRANSPORTE Y DESCARGA DE JUNTAS Y CARRIL EN VÍA DOBLE. JORNADA 2:30 - 5:00 A.M.</t>
  </si>
  <si>
    <t>1.2.1.6</t>
  </si>
  <si>
    <t>EXTRACCIÓN DE DADO ELÁSTICO MEDIANTE LEVANTE DE CARRIL. JORNADA 2:30 - 5:00 A.M.</t>
  </si>
  <si>
    <t>1.2.1.7</t>
  </si>
  <si>
    <t>EXTRACCIÓN DE TACO ELÁSTICO (DADO Y CAZOLETA). JORNADA 2:30 - 5:00 A.M.</t>
  </si>
  <si>
    <t>1.2.1.8</t>
  </si>
  <si>
    <t>EXTRACCIÓN DE TACO RÍGIDO MEDIANTE PICADO Y REMATE CON MORTERO. JORNADA 2:30 - 5:00 A.M.</t>
  </si>
  <si>
    <t>1.2.1.9</t>
  </si>
  <si>
    <t>DESMONTAJE DE TRAVIESA DE MADERA. JORNADA 2:30 - 5:00 A.M.</t>
  </si>
  <si>
    <t>1.2.1.10</t>
  </si>
  <si>
    <t>MODIFICACIÓN DEL TENDIDO DE CABLES EN HASTIAL DE TÚNEL PARA USO DE NICHO. JORNADA 2:30 - 5:00 A.M..</t>
  </si>
  <si>
    <t>Total 1.2.1</t>
  </si>
  <si>
    <t>1.2.2</t>
  </si>
  <si>
    <t>DEMOLICIONES, DESGUARNECIDOS Y DESGRAVADOS</t>
  </si>
  <si>
    <t>1.2.2.1</t>
  </si>
  <si>
    <t>m3</t>
  </si>
  <si>
    <t>DESGUARNECIDO Y DESGRAVADO DE VÍA DOBLE SOBRE BALASTO. JORNADA 2:30 - 5:00 A.M.</t>
  </si>
  <si>
    <t>1.2.2.2</t>
  </si>
  <si>
    <t>RETIRADA, CARGA Y TRANSPORTE DE ESCOMBROS A DEPÓSITO. JORNADA 2:30 - 5:00 A.M.</t>
  </si>
  <si>
    <t>1.2.2.3</t>
  </si>
  <si>
    <t>DEMOLICIÓN DE BALASTO COMPACTADO POR MEDIOS MECANICOS Y MANUALES . JORNADA 2:30 - 5:00 A.M.</t>
  </si>
  <si>
    <t>1.2.2.4</t>
  </si>
  <si>
    <t>PARTIDA ALZADA ROZADO CONTRABÓVEDA Y REFUERZO DEL TÚNEL. A JUSTIFICAR</t>
  </si>
  <si>
    <t>Total 1.2.2</t>
  </si>
  <si>
    <t>Total 1.2</t>
  </si>
  <si>
    <t>1.3</t>
  </si>
  <si>
    <t>MONTAJE DE VIA Y FORMACION DE PLATAFORMA</t>
  </si>
  <si>
    <t>1.3.1</t>
  </si>
  <si>
    <t>MONTAJE DE APARATOS Y VIA</t>
  </si>
  <si>
    <t>1.3.1.1</t>
  </si>
  <si>
    <t>SUMINISTRO DE CARRIL 54E1</t>
  </si>
  <si>
    <t>1.3.1.2</t>
  </si>
  <si>
    <t>1.3.1.3</t>
  </si>
  <si>
    <t>MONTAJE Y ENGRAPADO DE CARRIL DE VÍA DOBLE. JORNADA 2:30 - 5:00 A.M.</t>
  </si>
  <si>
    <t>1.3.1.4</t>
  </si>
  <si>
    <t>1.3.1.5</t>
  </si>
  <si>
    <t>MONTAJE DE DIAGONAL ELÁSTICA PARA ENTREVÍA DE 1400MM. MONTAJE BOTTOM-UP. JORNADA 2:30 - 5:00 A.M.</t>
  </si>
  <si>
    <t>1.3.1.6</t>
  </si>
  <si>
    <t>SUMINISTRO JA DE 6 M, TIPO IVG DE 30º, PARA CARRIL 54E1</t>
  </si>
  <si>
    <t>1.3.1.7</t>
  </si>
  <si>
    <t>SUMINISTRO JA ESPECIAL DE 9,15 M, TIPO IVG DE 30º, PARA CARRIL 54E1</t>
  </si>
  <si>
    <t>1.3.1.8</t>
  </si>
  <si>
    <t>MONTAJE JA DE 6 M, TIPO IVG DE 30º, PARA CARRIL 54 O 60E1. JORNADA 2:30 - 5:00 A.M.</t>
  </si>
  <si>
    <t>1.3.1.9</t>
  </si>
  <si>
    <t>MONTAJE JA ESPECIAL, TIPO IVG DE 30º, PARA CARRIL 54 O 60E1. JORNADA 2:30 - 5:00 A.M.</t>
  </si>
  <si>
    <t>1.3.1.10</t>
  </si>
  <si>
    <t>CONEXIONADO DE CARRIL O JA PARA SEÑALES. JORNADA 2:30 - 5:00 A.M.</t>
  </si>
  <si>
    <t>1.3.1.11</t>
  </si>
  <si>
    <t>SUMINISTRO PLACA DE FIJACIÓN DIRECTA DFF/ADH CON SKL-3 O EQUIVALENTE PARA CARRIL 54E1 PARA HORMIGONADO (MONTAJE TOP-DOWN)</t>
  </si>
  <si>
    <t>1.3.1.12</t>
  </si>
  <si>
    <t>SUMINISTRO PLACA DE FIJACIÓN DIRECTA DFF/ADH CON SKL-3 O EQUIVALENTE PARA CARRIL 54E1 PARA MONTAJE BOTTOM-UP</t>
  </si>
  <si>
    <t>1.3.1.13</t>
  </si>
  <si>
    <t>CARGA, TRANSPORTE Y DESCARGA DE TACOS/PLACAS EN VÍA DOBLE. JORNADA 2:30 - 5:00 A.M.</t>
  </si>
  <si>
    <t>1.3.1.14</t>
  </si>
  <si>
    <t>MONTAJE DE PLACA DE FIJACION DIRECTA DFF/ADH O EQUIVALENTE CON MONTAJE BOTTOM-UP EN SUPERFICIE PREPARADA. JORNADA 2:30 - 5:00 A.</t>
  </si>
  <si>
    <t>1.3.1.15</t>
  </si>
  <si>
    <t>MONTAJE DE PLACA DE FIJACION DIRECTA DFF/ADH O EQUIVALENTE PARA HORMIGONADO (MONTAJE TOP-DOWN). JORNADA 2:30 - 5:00 A.M.</t>
  </si>
  <si>
    <t>1.3.1.16</t>
  </si>
  <si>
    <t>MONTAJE PLACA FIJACION DIRECTA DFF/ADH O EQUIV CON MONTAJE BOTTOM-UP PLAT. INFERIOR A COTA BAJO PLACA. JORNADA 2:30 - 5:00 A.M.</t>
  </si>
  <si>
    <t>1.3.1.17</t>
  </si>
  <si>
    <t>LEVANTE Y BAJADA DE CARRIL. JORNADA 2:30 - 5:00 A.M.</t>
  </si>
  <si>
    <t>1.3.1.18</t>
  </si>
  <si>
    <t>NICHO EN HASTIAL DE TÚNEL PARA MOTOR DE APARATO DE VÍA. JORNADA 2:30 - 5:00 A.M.</t>
  </si>
  <si>
    <t>1.3.1.19</t>
  </si>
  <si>
    <t>BATEO DE PUNTOS SINGULARES (6M). JORNADA 2:30 - 5:00 A.M.</t>
  </si>
  <si>
    <t>1.3.1.20</t>
  </si>
  <si>
    <t>BATEO MANUAL Y PERFILADO DE VÍA. JORNADA 2:30 - 5:00 A.M.</t>
  </si>
  <si>
    <t>1.3.1.21</t>
  </si>
  <si>
    <t>RENOVACIÓN DE CUPÓN &lt; 12M. JORNADA 2:30 - 5:00 A.M.</t>
  </si>
  <si>
    <t>1.3.1.22</t>
  </si>
  <si>
    <t>RENOVACIÓN DE SUJECIONES, ASIENTOS Y PEQUEÑOS MATERIALES DE VÍA. JORNADA 2:30 - 5:00 A.M.</t>
  </si>
  <si>
    <t>1.3.1.23</t>
  </si>
  <si>
    <t>MONTAJE DE TRAVIESA DE MADERA. JORNADA 2:30 - 5:00 A.M.</t>
  </si>
  <si>
    <t>1.3.1.24</t>
  </si>
  <si>
    <t>MONTAJE/DESMONTAJE DE PIEZAS DE CONDENA DE AGUJA PARA OTROS SERVICIOS. JORNADA 2:30 - 5:00 A.M.</t>
  </si>
  <si>
    <t>1.3.1.25</t>
  </si>
  <si>
    <t>PROTECCION DE CABLES EN HASTIAL. JORNADA 2:30 - 5:00 A.M.</t>
  </si>
  <si>
    <t>1.3.1.26</t>
  </si>
  <si>
    <t>REVISION DE ESTADO DE PIEZAS DE CONDENA. JORNADA 2:30 - 5:00 A.M.</t>
  </si>
  <si>
    <t>1.3.1.27</t>
  </si>
  <si>
    <t>PARTIDA ALZADA ELEMENTOS OBRA CIVIL. A JUSTIFICAR</t>
  </si>
  <si>
    <t>1.3.1.28</t>
  </si>
  <si>
    <t>PARTIDA ALZADA INSTALACIONES  A JUSTIFICAR</t>
  </si>
  <si>
    <t>Total 1.3.1</t>
  </si>
  <si>
    <t>1.3.2</t>
  </si>
  <si>
    <t>SOLDADURAS</t>
  </si>
  <si>
    <t>1.3.2.1</t>
  </si>
  <si>
    <t>EJECUCIÓN DE SOLDADURA ALUMINOTÉRMICA EN CARRIL 54E1 O 60E1. JORNADA 2:30 - 5:00 A.M.</t>
  </si>
  <si>
    <t>1.3.2.2</t>
  </si>
  <si>
    <t>EJECUCIÓN DE SOLDADURA ALUMINOTÉRMICA EN CARRIL CON CC O INTERNA DE APARATOS DE VÍA. JORNADA 2:30 - 5:00 A.M.</t>
  </si>
  <si>
    <t>Total 1.3.2</t>
  </si>
  <si>
    <t>1.3.3</t>
  </si>
  <si>
    <t>SANEAMIENTO Y DRENAJE</t>
  </si>
  <si>
    <t>1.3.3.1</t>
  </si>
  <si>
    <t>DRENAJE SUBTERRÁNEO. JORNADA 2:30 - 5:00 A.M.</t>
  </si>
  <si>
    <t>1.3.3.2</t>
  </si>
  <si>
    <t>EJECUCIÓN ARQUETA DE PASO DE 51X51X60 CM, A HORMIGONAR. JORNADA 2:30 - 5:00 A.M.</t>
  </si>
  <si>
    <t>1.3.3.3</t>
  </si>
  <si>
    <t>SUM. Y MONTAJE DE REJILLA METÁLICA DE 1000X300 MM PARA CANAL CENTRAL CON CERCO. JORNADA 2:30 - 5:00 A.M.</t>
  </si>
  <si>
    <t>1.3.3.4</t>
  </si>
  <si>
    <t>SUM. Y MONTAJE DE REJILLA METÁLICA DE 1000X250 MM PARA CANAL CENTRAL CON CERCO. JORNADA 2:30 - 5:00 A.M.</t>
  </si>
  <si>
    <t>1.3.3.5</t>
  </si>
  <si>
    <t>d</t>
  </si>
  <si>
    <t>MONTAJE Y DISPOSICION DE BOMBA DE ACHIQUE PROVISIONAL DE OBRA. JORNADA 2:30 - 5:00 A.M.</t>
  </si>
  <si>
    <t>1.3.3.6</t>
  </si>
  <si>
    <t>DESATRANCO/LIMPIEZA DE ARQUETAS Y CANALES. JORNADA 2:30 - 5:00 A.M.</t>
  </si>
  <si>
    <t>1.3.3.7</t>
  </si>
  <si>
    <t>DESATRANCO/LIMPIEZA DE DRENAJE SUBTERRÁNEO. JORNADA 2:30 - 5:00 A.M.</t>
  </si>
  <si>
    <t>1.3.3.8</t>
  </si>
  <si>
    <t>REUBICACIÓN DRENAJE TRANSVERSAL DE LA ZONA DE OBRA. JORNADA 2:30 - 5:00 A.M.</t>
  </si>
  <si>
    <t>1.3.3.9</t>
  </si>
  <si>
    <t>PARTIDA ALZADA PARA CORRECIÓN DEL DRENAJE. A JUSTIFICAR</t>
  </si>
  <si>
    <t>Total 1.3.3</t>
  </si>
  <si>
    <t>1.3.4</t>
  </si>
  <si>
    <t>HORMIGONADO Y BALASTADO</t>
  </si>
  <si>
    <t>1.3.4.1</t>
  </si>
  <si>
    <t>HORMIGÓN ARMADO HA / HM-25/20/B IIA O HA / HM-25/20/F/IIA DE CENTRAL CON BOMBEO EN VÍA DOBLE. JORNADA 2:30 - 5:00 A.M.</t>
  </si>
  <si>
    <t>1.3.4.2</t>
  </si>
  <si>
    <t>HORMIGÓN ARMADO HMF-30/P-1,5-1/F/20-60/IIa DE CENTRAL CON BOMBEO CON FIBRAS POLIPROPILENO. JORNADA 2:30 - 5:00 A.M.</t>
  </si>
  <si>
    <t>1.3.4.3</t>
  </si>
  <si>
    <t>m³</t>
  </si>
  <si>
    <t>HORMIGÓN DE LIMPIEZA HL-150 EN CIMIENTOS SOLERAS Y PEQUEÑAS OBRAS DE FÁBRICA PUESTO EN OBRA. JORNADA 2:30 - 5:00 A.M.</t>
  </si>
  <si>
    <t>Total 1.3.4</t>
  </si>
  <si>
    <t>1.3.5</t>
  </si>
  <si>
    <t>ALINEACION Y NIVELACION</t>
  </si>
  <si>
    <t>1.3.5.1</t>
  </si>
  <si>
    <t>ALINEACIÓN Y NIVELACIÓN AUXILIAR DE DIAGONAL. JORNADA 2:30 - 5:00 A.M.</t>
  </si>
  <si>
    <t>1.3.5.2</t>
  </si>
  <si>
    <t>ALINEACIÓN Y NIVELACIÓN CON CARRO DE VÍA SENCILLA. JORNADA 2:30 - 5:00 A.M.</t>
  </si>
  <si>
    <t>1.3.5.3</t>
  </si>
  <si>
    <t>MEJORA DE LA ALINEACIÓN, ANCHO DE VÍA, NIVELACIÓN Y PERALTE CON CARRO DE VÍA SENCILLA. JORNADA 2:30 - 5:00 A.M.</t>
  </si>
  <si>
    <t>Total 1.3.5</t>
  </si>
  <si>
    <t>1.3.6</t>
  </si>
  <si>
    <t>INDICADORES, PIQUETES Y MARCAJES</t>
  </si>
  <si>
    <t>1.3.6.1</t>
  </si>
  <si>
    <t>PLACA KILOMÉTRICA POR DECÁMETROS CON DESLIZADERA DE NIVELACIÓN. JORNADA 2:30 - 5:00 A.M.</t>
  </si>
  <si>
    <t>Total 1.3.6</t>
  </si>
  <si>
    <t>Total 1.3</t>
  </si>
  <si>
    <t>1.4</t>
  </si>
  <si>
    <t>TRATAMIENTO ANTIVIBRATORIO</t>
  </si>
  <si>
    <t>1.4.1</t>
  </si>
  <si>
    <t>m2</t>
  </si>
  <si>
    <t>MONTAJE DE MANTA ELASTOMÉRICA EN CONTRABÓVEDA. JORNADA 2:30 - 5:00 A.M.</t>
  </si>
  <si>
    <t>1.4.2</t>
  </si>
  <si>
    <t>SUMINISTRO DE MANTA ELASTOMÉRICA SYLOMER O EQUIVALENTE DE 2,5 CM DE ESPESOR</t>
  </si>
  <si>
    <t>1.4.3</t>
  </si>
  <si>
    <t>kg</t>
  </si>
  <si>
    <t>ACERO CORRUGADO PARA TRAT. ANTIVIBRATORIO CONTRABÓVEDA. JORNADA 2:30 - 5:00 A.M.</t>
  </si>
  <si>
    <t>Total 1.4</t>
  </si>
  <si>
    <t>1.5</t>
  </si>
  <si>
    <t>TRABAJOS DE CORRECCIÓN DEFECTOS</t>
  </si>
  <si>
    <t>1.5.1</t>
  </si>
  <si>
    <t>CORRECCIÓN DE ALABEO EN TACO BAJANDO COTA. JORNADA 2:30 - 5:00 A.M.</t>
  </si>
  <si>
    <t>1.5.2</t>
  </si>
  <si>
    <t>CORRECCIÓN DE ALABEO EN TACO SUBIENDO COTA. JORNADA 2:30 - 5:00 A.M.</t>
  </si>
  <si>
    <t>1.5.3</t>
  </si>
  <si>
    <t>CORRECCIÓN DE ANCHO DE VÍA EN TRAVIESA DE MADERA. JORNADA 2:30 - 5:00 A.M.</t>
  </si>
  <si>
    <t>1.5.4</t>
  </si>
  <si>
    <t>CORRECCIÓN DE ANCHO DE VÍA MEDIANTE PLACA ACODADA O AISLADORES. JORNADA 2:30 - 5:00 A.M.</t>
  </si>
  <si>
    <t>1.5.5</t>
  </si>
  <si>
    <t>REPARACIÓN DE LOSA CON MORTERO ALTA RESISTENCIA. JORNADA 2:30 - 5:00 A.M.</t>
  </si>
  <si>
    <t>1.5.6</t>
  </si>
  <si>
    <t>SELLADO DE ORIFICIOS  DE LOSA O HASTIALES. JORNADA 2:30 - 5:00 A.M.</t>
  </si>
  <si>
    <t>1.5.7</t>
  </si>
  <si>
    <t>NIVELACION DE VÍA EN BALASTO BAJANDO COTA MEDIANTE DESGUARNECIDO. JORNADA 2:30 - 5:00 A.M.</t>
  </si>
  <si>
    <t>1.5.8</t>
  </si>
  <si>
    <t>NIVELACION DE VÍA EN BALASTO SUBIENDO COTA DE RASANTE. JORNADA 2:30 - 5:00 A.M.</t>
  </si>
  <si>
    <t>Total 1.5</t>
  </si>
  <si>
    <t>1.6</t>
  </si>
  <si>
    <t>GESTION DE MEDIO AMBIENTE</t>
  </si>
  <si>
    <t>1.6.1</t>
  </si>
  <si>
    <t>CONTENEDOR DE 6 M3 Y TRANSPORTE A VERTEDERO</t>
  </si>
  <si>
    <t>1.6.2</t>
  </si>
  <si>
    <t>t</t>
  </si>
  <si>
    <t>COSTE DE GESTIÓN DE ESCOMBROS DE CONSTRUCCIÓN</t>
  </si>
  <si>
    <t>1.6.3</t>
  </si>
  <si>
    <t>CARGA Y TRANSPORTE DE CHATARRA FÉRRICA A GESTOR DE RESIDUOS</t>
  </si>
  <si>
    <t>1.6.4</t>
  </si>
  <si>
    <t>COSTE DE GESTIÓN DE CHATARRA FÉRRICA</t>
  </si>
  <si>
    <t>Total 1.6</t>
  </si>
  <si>
    <t>1.7</t>
  </si>
  <si>
    <t>ELECTRIFICACIÓN DIAGONAL</t>
  </si>
  <si>
    <t>1.7.1</t>
  </si>
  <si>
    <t>Replanteo de aparato de vía. Horario nocturno túnel</t>
  </si>
  <si>
    <t>1.7.2</t>
  </si>
  <si>
    <t>Desmontaje de conjunto de catenaria rígida en diagonal. En horario nocturno túnel.</t>
  </si>
  <si>
    <t>1.7.3</t>
  </si>
  <si>
    <t>Desmontaje del cable de referencia de negativo de seccionador de línea aérea. En horario nocturno túnel</t>
  </si>
  <si>
    <t>1.7.4</t>
  </si>
  <si>
    <t>Suministro e instalación de cerramiento de proteccion de seccionador de traccion. En horario nocturno en túnel</t>
  </si>
  <si>
    <t>1.7.5</t>
  </si>
  <si>
    <t>Suministro e instalación de conjunto de catenaria rígida tipo delachaux en diagonal sobre pórtico. En horario nocturno túnel.</t>
  </si>
  <si>
    <t>1.7.6</t>
  </si>
  <si>
    <t>Instalación del cable de referencia de negativo de seccionador. En horario nocturno túnel</t>
  </si>
  <si>
    <t>1.7.7</t>
  </si>
  <si>
    <t>Soporte para túnel de 500 mm. de long. con 5 fichas (24-72).  En horario nocturno túnel</t>
  </si>
  <si>
    <t>1.7.8</t>
  </si>
  <si>
    <t>Soporte para túnel de 1000 mm. de long. con 9 fichas (24-72). En horario nocturno en túnel</t>
  </si>
  <si>
    <t>1.7.9</t>
  </si>
  <si>
    <t>Modificación del tendido de cables en hastial de túnel para construcción de nicho.  En horario nocturno túnel</t>
  </si>
  <si>
    <t>1.7.10</t>
  </si>
  <si>
    <t>Modificación de descentramiento y ajuste de la geometria en cantón de catenaria rígida. En horario nocturno túnel.</t>
  </si>
  <si>
    <t>1.7.11</t>
  </si>
  <si>
    <t>Revisión con dresina de aparato de vía. Horario nocturno túnel</t>
  </si>
  <si>
    <t>Total 1.7</t>
  </si>
  <si>
    <t>Total 1</t>
  </si>
  <si>
    <t>2</t>
  </si>
  <si>
    <t>DESVIO CUATRO CAMINOS</t>
  </si>
  <si>
    <t>2.1</t>
  </si>
  <si>
    <t>2.1.1</t>
  </si>
  <si>
    <t>2.1.1.1</t>
  </si>
  <si>
    <t>TOMA DE DATOS AUXILIAR DE DESVÍO. JORNADA 2:30 - 5:00 A.M.</t>
  </si>
  <si>
    <t>2.1.1.2</t>
  </si>
  <si>
    <t>2.1.1.3</t>
  </si>
  <si>
    <t>2.1.1.4</t>
  </si>
  <si>
    <t>2.1.1.5</t>
  </si>
  <si>
    <t>Total 2.1.1</t>
  </si>
  <si>
    <t>Total 2.1</t>
  </si>
  <si>
    <t>2.2</t>
  </si>
  <si>
    <t>2.2.1</t>
  </si>
  <si>
    <t>2.2.1.1</t>
  </si>
  <si>
    <t>2.2.1.2</t>
  </si>
  <si>
    <t>2.2.1.3</t>
  </si>
  <si>
    <t>DESMONTAJE DE CARRIL Y JUNTAS EN VÍA CON CONTRACARRIL. JORNADA 2:30 - 5:00 A.M.</t>
  </si>
  <si>
    <t>2.2.1.4</t>
  </si>
  <si>
    <t>DESMONTAJE DE CARRIL Y JUNTAS EN TÚNEL DE VÍA SENCILLA. JORNADA 2:30 - 5:00 A.M.</t>
  </si>
  <si>
    <t>2.2.1.5</t>
  </si>
  <si>
    <t>DESMONTAJE DE CONTRACARRIL EN TÚNEL DE VÍA SENCILLA. JORNADA 2:30 - 5:00 A.M.</t>
  </si>
  <si>
    <t>2.2.1.6</t>
  </si>
  <si>
    <t>DESMONTAJE DE DESVÍO COMPLETO EN TÚNEL DE VÍA SENCILLA. JORNADA 2:30 - 5:00 A.M.</t>
  </si>
  <si>
    <t>2.2.1.7</t>
  </si>
  <si>
    <t>CARGA, TRANSPORTE Y DESCARGA DE DESVÍO EN TÚNEL DE VÍA SENCILLA. JORNADA 2:30 - 5:00 A.M.</t>
  </si>
  <si>
    <t>2.2.1.8</t>
  </si>
  <si>
    <t>2.2.1.9</t>
  </si>
  <si>
    <t>CARGA, TRANSPORTE Y DESCARGA DE JUNTAS Y CARRIL EN TÚNEL DE VÍA SENCILLA. JORNADA 2:30 - 5:00 A.M.</t>
  </si>
  <si>
    <t>2.2.1.10</t>
  </si>
  <si>
    <t>2.2.1.11</t>
  </si>
  <si>
    <t>2.2.1.12</t>
  </si>
  <si>
    <t>2.2.1.13</t>
  </si>
  <si>
    <t>CARGA, TRANSPORTE Y DESCARGA CONTRACARRIL EN TÚNEL DE VÍA SENCILLA. JORNADA 2:30 - 5:00 A.M.</t>
  </si>
  <si>
    <t>2.2.1.14</t>
  </si>
  <si>
    <t>2.2.1.15</t>
  </si>
  <si>
    <t>MODIFICACIÓN DEL TENDIDO DE CABLES EN HASTIAL DE TÚNEL PARA USO DE NICHO. JORNADA 2:30 - 5:00 A.M.</t>
  </si>
  <si>
    <t>2.2.1.16</t>
  </si>
  <si>
    <t>DESMONTAJE DE IMAN DE VIA. JORNADA 2:30 - 5:00 A.M.</t>
  </si>
  <si>
    <t>Total 2.2.1</t>
  </si>
  <si>
    <t>2.2.2</t>
  </si>
  <si>
    <t>2.2.2.1</t>
  </si>
  <si>
    <t>DESGUARNECIDO Y DESGRAVADO DE VÍA SENCILLA SOBRE BALASTO. JORNADA 2:30 - 5:00 A.M.</t>
  </si>
  <si>
    <t>2.2.2.2</t>
  </si>
  <si>
    <t>2.2.2.3</t>
  </si>
  <si>
    <t>2.2.2.4</t>
  </si>
  <si>
    <t>DEMOLICIÓN Y DESGRAVADO LOSAS Y SOLERAS HORMIGÓN CON P.P. DE TACOS. JORNADA 2:30 - 5:00 A.M.</t>
  </si>
  <si>
    <t>2.2.2.5</t>
  </si>
  <si>
    <t>Total 2.2.2</t>
  </si>
  <si>
    <t>Total 2.2</t>
  </si>
  <si>
    <t>2.3</t>
  </si>
  <si>
    <t>2.3.1</t>
  </si>
  <si>
    <t>2.3.1.1</t>
  </si>
  <si>
    <t>2.3.1.2</t>
  </si>
  <si>
    <t>2.3.1.3</t>
  </si>
  <si>
    <t>2.3.1.4</t>
  </si>
  <si>
    <t>2.3.1.5</t>
  </si>
  <si>
    <t>MONTAJE Y ENGRAPADO DE CARRIL EN TÚNEL DE VÍA SENCILLA. JORNADA 2:30 - 5:00 A.M.</t>
  </si>
  <si>
    <t>2.3.1.6</t>
  </si>
  <si>
    <t>2.3.1.7</t>
  </si>
  <si>
    <t>MONTAJE DE DESVÍO DE TECNOLOGÍA ALTA COMPLETO. MONTAJE BOTTOM-UP EN TÚNEL DE VÍA SENCILLA. JORNADA 2:30 - 5:00 A.M.</t>
  </si>
  <si>
    <t>2.3.1.8</t>
  </si>
  <si>
    <t>2.3.1.9</t>
  </si>
  <si>
    <t>2.3.1.10</t>
  </si>
  <si>
    <t>2.3.1.11</t>
  </si>
  <si>
    <t>2.3.1.12</t>
  </si>
  <si>
    <t>2.3.1.13</t>
  </si>
  <si>
    <t>SUMINISTRO PLACA DE FIJACIÓN DIRECTA CONJUNTA CARRIL CON CONTRACARRIL MONTAJE BOTTOM-UP</t>
  </si>
  <si>
    <t>2.3.1.14</t>
  </si>
  <si>
    <t>2.3.1.15</t>
  </si>
  <si>
    <t>CARGA, TRANSPORTE Y DESCARGA DE TACOS/PLACAS EN TUNEL DE VÍA SENCILLA. JORNADA 2:30 - 5:00 A.M.</t>
  </si>
  <si>
    <t>2.3.1.16</t>
  </si>
  <si>
    <t>2.3.1.17</t>
  </si>
  <si>
    <t>2.3.1.18</t>
  </si>
  <si>
    <t>MONTAJE DE PLACA PARA CARRIL Y CONTRACARRIL (MONTAJE BOTTOM-UP) EN SUPERFICIE PREPARADA. JORNADA 2:30 - 5:00 A.M.</t>
  </si>
  <si>
    <t>2.3.1.19</t>
  </si>
  <si>
    <t>2.3.1.20</t>
  </si>
  <si>
    <t>2.3.1.21</t>
  </si>
  <si>
    <t>2.3.1.22</t>
  </si>
  <si>
    <t>2.3.1.23</t>
  </si>
  <si>
    <t>2.3.1.24</t>
  </si>
  <si>
    <t>2.3.1.25</t>
  </si>
  <si>
    <t>2.3.1.26</t>
  </si>
  <si>
    <t>SUMINISTRO CONTRACARRIL TIPO UIC33 (33 E1)</t>
  </si>
  <si>
    <t>2.3.1.27</t>
  </si>
  <si>
    <t>MONTAJE CONTRACARRIL TIPO UIC33 (33 E1) EN TÚNEL DE VÍA SENCILLA. JORNADA 2:30 - 5:00 A.M.</t>
  </si>
  <si>
    <t>2.3.1.28</t>
  </si>
  <si>
    <t>2.3.1.29</t>
  </si>
  <si>
    <t>2.3.1.30</t>
  </si>
  <si>
    <t>2.3.1.31</t>
  </si>
  <si>
    <t>MONTAJE DE IMAN DE VIA. JORNADA 2:30 - 5:00 A.M.</t>
  </si>
  <si>
    <t>2.3.1.32</t>
  </si>
  <si>
    <t>2.3.1.33</t>
  </si>
  <si>
    <t>Total 2.3.1</t>
  </si>
  <si>
    <t>2.3.2</t>
  </si>
  <si>
    <t>2.3.2.1</t>
  </si>
  <si>
    <t>2.3.2.2</t>
  </si>
  <si>
    <t>Total 2.3.2</t>
  </si>
  <si>
    <t>2.3.3</t>
  </si>
  <si>
    <t>2.3.3.1</t>
  </si>
  <si>
    <t>2.3.3.2</t>
  </si>
  <si>
    <t>2.3.3.3</t>
  </si>
  <si>
    <t>2.3.3.4</t>
  </si>
  <si>
    <t>2.3.3.5</t>
  </si>
  <si>
    <t>2.3.3.6</t>
  </si>
  <si>
    <t>2.3.3.7</t>
  </si>
  <si>
    <t>2.3.3.8</t>
  </si>
  <si>
    <t>Total 2.3.3</t>
  </si>
  <si>
    <t>2.3.4</t>
  </si>
  <si>
    <t>2.3.4.1</t>
  </si>
  <si>
    <t>2.3.4.2</t>
  </si>
  <si>
    <t>2.3.4.3</t>
  </si>
  <si>
    <t>Total 2.3.4</t>
  </si>
  <si>
    <t>2.3.5</t>
  </si>
  <si>
    <t>2.3.5.1</t>
  </si>
  <si>
    <t>2.3.5.2</t>
  </si>
  <si>
    <t>ALINEACIÓN Y NIVELACIÓN AUXILIAR DE DESVÍO. JORNADA 2:30 - 5:00 A.M.</t>
  </si>
  <si>
    <t>2.3.5.3</t>
  </si>
  <si>
    <t>ALINEACIÓN, NIVELACIÓN Y FLECHADO CON CARRO, DE VÍA CON CC, VÍA EN PLACA. JORNADA 2:30 - 5:00 A.M.</t>
  </si>
  <si>
    <t>2.3.5.4</t>
  </si>
  <si>
    <t>Total 2.3.5</t>
  </si>
  <si>
    <t>2.3.6</t>
  </si>
  <si>
    <t>2.3.6.1</t>
  </si>
  <si>
    <t>Total 2.3.6</t>
  </si>
  <si>
    <t>Total 2.3</t>
  </si>
  <si>
    <t>2.4</t>
  </si>
  <si>
    <t>2.4.1</t>
  </si>
  <si>
    <t>2.4.2</t>
  </si>
  <si>
    <t>2.4.3</t>
  </si>
  <si>
    <t>2.4.4</t>
  </si>
  <si>
    <t>Total 2.4</t>
  </si>
  <si>
    <t>2.5</t>
  </si>
  <si>
    <t>ELECTRIFICACIÓN DESVÍO</t>
  </si>
  <si>
    <t>2.5.1</t>
  </si>
  <si>
    <t>2.5.2</t>
  </si>
  <si>
    <t>Desmontaje de conjunto de catenaria rígida en desvio. En horario nocturno túnel.</t>
  </si>
  <si>
    <t>2.5.3</t>
  </si>
  <si>
    <t>Suministro e instalación de conjunto de desvío de catenaria rígida tipo delachaux en soporte de túnel. En horario nocturno túnel</t>
  </si>
  <si>
    <t>2.5.4</t>
  </si>
  <si>
    <t>2.5.5</t>
  </si>
  <si>
    <t>2.5.6</t>
  </si>
  <si>
    <t>2.5.7</t>
  </si>
  <si>
    <t>Total 2.5</t>
  </si>
  <si>
    <t>Total 2</t>
  </si>
  <si>
    <t>3</t>
  </si>
  <si>
    <t>ESTUDIO DE SEGURIDAD Y SALUD</t>
  </si>
  <si>
    <t>3.1</t>
  </si>
  <si>
    <t>Total 3</t>
  </si>
  <si>
    <t>OFERTA ECONOMICA
RENOVACION DE DIAGONAL EN LINEA 2 ENTRE LAS ESTACIONES DE CANAL Y CUATRO CAMINOS Y DESVIO A DEPOSITO 1 (CUATRO CAMINOS)</t>
  </si>
  <si>
    <t>BASE IMPONIBLE</t>
  </si>
  <si>
    <t>CANTIDAD</t>
  </si>
  <si>
    <t>OFERTA LICITADOR</t>
  </si>
  <si>
    <r>
      <t>PRECIO (</t>
    </r>
    <r>
      <rPr>
        <b/>
        <sz val="8"/>
        <rFont val="Calibri"/>
        <family val="2"/>
      </rPr>
      <t>€</t>
    </r>
    <r>
      <rPr>
        <b/>
        <i/>
        <sz val="8"/>
        <rFont val="Calibri"/>
        <family val="2"/>
      </rPr>
      <t>)</t>
    </r>
  </si>
  <si>
    <t>IMPORTE( €)</t>
  </si>
  <si>
    <t>PRESUPUESTO DE EJECUCIÓN MATERIAL</t>
  </si>
  <si>
    <t>GASTOS GENERALES</t>
  </si>
  <si>
    <t>BENEFICIO INDUSTRIAL</t>
  </si>
  <si>
    <t>IMPORTE OFERTA (SIN IVA)</t>
  </si>
  <si>
    <t xml:space="preserve">IMPORTE IVA </t>
  </si>
  <si>
    <t>IMPORTE OFERTA (CON IVA)</t>
  </si>
  <si>
    <t>Total EM</t>
  </si>
  <si>
    <r>
      <rPr>
        <b/>
        <u/>
        <sz val="11"/>
        <color theme="1"/>
        <rFont val="Calibri"/>
        <family val="2"/>
        <scheme val="minor"/>
      </rPr>
      <t>Notas</t>
    </r>
    <r>
      <rPr>
        <b/>
        <sz val="11"/>
        <color theme="1"/>
        <rFont val="Calibri"/>
        <family val="2"/>
        <scheme val="minor"/>
      </rPr>
      <t xml:space="preserve">: </t>
    </r>
  </si>
  <si>
    <t>1. El importe de las partidas alzadas no podrá verse modificado en la oferta presentada respecto al importe de licitación.</t>
  </si>
  <si>
    <r>
      <t xml:space="preserve">2. El precio ofertado en cada una de las </t>
    </r>
    <r>
      <rPr>
        <b/>
        <i/>
        <sz val="9"/>
        <color theme="1"/>
        <rFont val="Calibri"/>
        <family val="2"/>
        <scheme val="minor"/>
      </rPr>
      <t>unidades</t>
    </r>
    <r>
      <rPr>
        <b/>
        <sz val="9"/>
        <color rgb="FFFF0000"/>
        <rFont val="Calibri"/>
        <family val="2"/>
        <scheme val="minor"/>
      </rPr>
      <t xml:space="preserve"> </t>
    </r>
    <r>
      <rPr>
        <i/>
        <sz val="9"/>
        <color theme="1"/>
        <rFont val="Calibri"/>
        <family val="2"/>
        <scheme val="minor"/>
      </rPr>
      <t>no puede superar el precio unitario de licitación, a excepción del importe correspondiente al capítulo de Seguridad y Salud que podrá modificarse en los términos establecidos en el R.D. 1627/97.</t>
    </r>
  </si>
  <si>
    <t>3. El sumatorio del total correspondiente a la celda presupuesto total de la oferta no puede superar el valor de la BASE IMPONIBLE.</t>
  </si>
  <si>
    <t>4. El importe de la celda “BASE IMPONIBLE” debe incluir el importe correspondiente a las celdas “Beneficio industrial” y “Gastos Generales”, no siendo válidas las ofertas que no tengan todas las celdas mencionadas anteriormente debidamente cumplimentadas. En caso de que las celdas mencionadas anteriormente no estén debidamente cumplimentadas, es decir, se encuentren en blanco, la oferta será excluida del procedimiento.</t>
  </si>
  <si>
    <t>NOMBRE EMPRESA /
RAZÓN SOCIAL</t>
  </si>
  <si>
    <t>FECHA</t>
  </si>
  <si>
    <t>DOMICILIO FISCAL</t>
  </si>
  <si>
    <t>SELLO</t>
  </si>
  <si>
    <t>CIF</t>
  </si>
  <si>
    <t>FIRMA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</si>
</sst>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4" x14ac:knownFonts="1">
    <font>
      <sz val="11"/>
      <color theme="1"/>
      <name val="Calibri"/>
      <family val="2"/>
      <scheme val="minor"/>
    </font>
    <font>
      <sz val="11"/>
      <color theme="1"/>
      <name val="Calibri"/>
      <family val="2"/>
      <scheme val="minor"/>
    </font>
    <font>
      <b/>
      <sz val="10"/>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b/>
      <sz val="10"/>
      <color theme="0"/>
      <name val="Calibri"/>
      <family val="2"/>
      <scheme val="minor"/>
    </font>
    <font>
      <b/>
      <i/>
      <sz val="8"/>
      <name val="Calibri"/>
      <family val="2"/>
      <scheme val="minor"/>
    </font>
    <font>
      <b/>
      <sz val="8"/>
      <name val="Calibri"/>
      <family val="2"/>
      <scheme val="minor"/>
    </font>
    <font>
      <sz val="8"/>
      <name val="Calibri"/>
      <family val="2"/>
      <scheme val="minor"/>
    </font>
    <font>
      <b/>
      <sz val="8"/>
      <name val="Calibri"/>
      <family val="2"/>
    </font>
    <font>
      <b/>
      <i/>
      <sz val="8"/>
      <name val="Calibri"/>
      <family val="2"/>
    </font>
    <font>
      <sz val="11"/>
      <name val="Calibri"/>
      <family val="2"/>
      <scheme val="minor"/>
    </font>
    <font>
      <b/>
      <sz val="11"/>
      <color theme="1"/>
      <name val="Calibri"/>
      <family val="2"/>
      <scheme val="minor"/>
    </font>
    <font>
      <b/>
      <u/>
      <sz val="11"/>
      <color theme="1"/>
      <name val="Calibri"/>
      <family val="2"/>
      <scheme val="minor"/>
    </font>
    <font>
      <i/>
      <sz val="9"/>
      <color theme="1"/>
      <name val="Calibri"/>
      <family val="2"/>
      <scheme val="minor"/>
    </font>
    <font>
      <b/>
      <i/>
      <sz val="9"/>
      <color theme="1"/>
      <name val="Calibri"/>
      <family val="2"/>
      <scheme val="minor"/>
    </font>
    <font>
      <b/>
      <sz val="9"/>
      <color rgb="FFFF0000"/>
      <name val="Calibri"/>
      <family val="2"/>
      <scheme val="minor"/>
    </font>
    <font>
      <b/>
      <sz val="8"/>
      <color theme="0"/>
      <name val="Calibri"/>
      <family val="2"/>
      <scheme val="minor"/>
    </font>
    <font>
      <sz val="9"/>
      <name val="Calibri"/>
      <family val="2"/>
      <scheme val="minor"/>
    </font>
  </fonts>
  <fills count="14">
    <fill>
      <patternFill patternType="none"/>
    </fill>
    <fill>
      <patternFill patternType="gray125"/>
    </fill>
    <fill>
      <patternFill patternType="solid">
        <fgColor rgb="FFC2D5E7"/>
        <bgColor indexed="64"/>
      </patternFill>
    </fill>
    <fill>
      <patternFill patternType="solid">
        <fgColor rgb="FFD1E1ED"/>
        <bgColor indexed="64"/>
      </patternFill>
    </fill>
    <fill>
      <patternFill patternType="solid">
        <fgColor rgb="FFF0F0F0"/>
        <bgColor indexed="64"/>
      </patternFill>
    </fill>
    <fill>
      <patternFill patternType="solid">
        <fgColor rgb="FFC0C0C0"/>
        <bgColor indexed="64"/>
      </patternFill>
    </fill>
    <fill>
      <patternFill patternType="solid">
        <fgColor rgb="FF002060"/>
        <bgColor indexed="64"/>
      </patternFill>
    </fill>
    <fill>
      <patternFill patternType="solid">
        <fgColor theme="9"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39997558519241921"/>
        <bgColor indexed="64"/>
      </patternFill>
    </fill>
    <fill>
      <patternFill patternType="lightGray">
        <fgColor indexed="26"/>
      </patternFill>
    </fill>
  </fills>
  <borders count="2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auto="1"/>
      </left>
      <right style="thin">
        <color auto="1"/>
      </right>
      <top/>
      <bottom style="thin">
        <color indexed="64"/>
      </bottom>
      <diagonal/>
    </border>
    <border>
      <left style="thin">
        <color auto="1"/>
      </left>
      <right style="thin">
        <color auto="1"/>
      </right>
      <top/>
      <bottom style="thin">
        <color indexed="64"/>
      </bottom>
      <diagonal/>
    </border>
    <border>
      <left style="medium">
        <color auto="1"/>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auto="1"/>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28">
    <xf numFmtId="0" fontId="0" fillId="0" borderId="0" xfId="0"/>
    <xf numFmtId="0" fontId="0" fillId="0" borderId="0" xfId="0" applyAlignment="1">
      <alignment vertical="top"/>
    </xf>
    <xf numFmtId="0" fontId="3" fillId="0" borderId="0" xfId="0" applyFont="1" applyAlignment="1">
      <alignment vertical="top"/>
    </xf>
    <xf numFmtId="0" fontId="8" fillId="5" borderId="0" xfId="0" applyFont="1" applyFill="1" applyAlignment="1">
      <alignment vertical="top"/>
    </xf>
    <xf numFmtId="0" fontId="8" fillId="5" borderId="0" xfId="0" applyFont="1" applyFill="1" applyAlignment="1">
      <alignment vertical="top" wrapText="1"/>
    </xf>
    <xf numFmtId="0" fontId="11" fillId="0" borderId="4" xfId="0" applyFont="1" applyBorder="1" applyAlignment="1" applyProtection="1">
      <alignment horizontal="center" vertical="center"/>
    </xf>
    <xf numFmtId="0" fontId="11" fillId="0" borderId="5" xfId="0" applyFont="1" applyBorder="1" applyAlignment="1" applyProtection="1">
      <alignment horizontal="center" vertical="center"/>
    </xf>
    <xf numFmtId="0" fontId="11" fillId="0" borderId="6" xfId="0" applyFont="1" applyBorder="1" applyAlignment="1" applyProtection="1">
      <alignment horizontal="center" vertical="center"/>
    </xf>
    <xf numFmtId="4" fontId="13" fillId="8" borderId="0" xfId="0" applyNumberFormat="1" applyFont="1" applyFill="1" applyBorder="1" applyAlignment="1" applyProtection="1">
      <alignment vertical="top"/>
      <protection locked="0"/>
    </xf>
    <xf numFmtId="0" fontId="5" fillId="0" borderId="1" xfId="0" applyFont="1" applyBorder="1" applyAlignment="1">
      <alignment vertical="top"/>
    </xf>
    <xf numFmtId="0" fontId="5" fillId="0" borderId="2" xfId="0" applyFont="1" applyBorder="1" applyAlignment="1">
      <alignment vertical="top"/>
    </xf>
    <xf numFmtId="0" fontId="5" fillId="0" borderId="2" xfId="0" applyFont="1" applyBorder="1" applyAlignment="1">
      <alignment vertical="top" wrapText="1"/>
    </xf>
    <xf numFmtId="0" fontId="0" fillId="0" borderId="2" xfId="0" applyBorder="1"/>
    <xf numFmtId="0" fontId="0" fillId="0" borderId="0" xfId="0" applyBorder="1"/>
    <xf numFmtId="49" fontId="6" fillId="2" borderId="7" xfId="0" applyNumberFormat="1" applyFont="1" applyFill="1" applyBorder="1" applyAlignment="1">
      <alignment vertical="top"/>
    </xf>
    <xf numFmtId="49" fontId="6" fillId="2" borderId="0" xfId="0" applyNumberFormat="1" applyFont="1" applyFill="1" applyBorder="1" applyAlignment="1">
      <alignment vertical="top"/>
    </xf>
    <xf numFmtId="49" fontId="6" fillId="2" borderId="0" xfId="0" applyNumberFormat="1" applyFont="1" applyFill="1" applyBorder="1" applyAlignment="1">
      <alignment vertical="top" wrapText="1"/>
    </xf>
    <xf numFmtId="4" fontId="7" fillId="2" borderId="0" xfId="0" applyNumberFormat="1" applyFont="1" applyFill="1" applyBorder="1" applyAlignment="1">
      <alignment vertical="top"/>
    </xf>
    <xf numFmtId="4" fontId="12" fillId="2" borderId="0" xfId="0" applyNumberFormat="1" applyFont="1" applyFill="1" applyBorder="1" applyAlignment="1">
      <alignment vertical="top"/>
    </xf>
    <xf numFmtId="4" fontId="12" fillId="2" borderId="8" xfId="0" applyNumberFormat="1" applyFont="1" applyFill="1" applyBorder="1" applyAlignment="1">
      <alignment vertical="top"/>
    </xf>
    <xf numFmtId="49" fontId="6" fillId="3" borderId="7" xfId="0" applyNumberFormat="1" applyFont="1" applyFill="1" applyBorder="1" applyAlignment="1">
      <alignment vertical="top"/>
    </xf>
    <xf numFmtId="49" fontId="6" fillId="3" borderId="0" xfId="0" applyNumberFormat="1" applyFont="1" applyFill="1" applyBorder="1" applyAlignment="1">
      <alignment vertical="top"/>
    </xf>
    <xf numFmtId="49" fontId="6" fillId="3" borderId="0" xfId="0" applyNumberFormat="1" applyFont="1" applyFill="1" applyBorder="1" applyAlignment="1">
      <alignment vertical="top" wrapText="1"/>
    </xf>
    <xf numFmtId="4" fontId="7" fillId="3" borderId="0" xfId="0" applyNumberFormat="1" applyFont="1" applyFill="1" applyBorder="1" applyAlignment="1">
      <alignment vertical="top"/>
    </xf>
    <xf numFmtId="4" fontId="12" fillId="3" borderId="0" xfId="0" applyNumberFormat="1" applyFont="1" applyFill="1" applyBorder="1" applyAlignment="1">
      <alignment vertical="top"/>
    </xf>
    <xf numFmtId="4" fontId="12" fillId="3" borderId="8" xfId="0" applyNumberFormat="1" applyFont="1" applyFill="1" applyBorder="1" applyAlignment="1">
      <alignment vertical="top"/>
    </xf>
    <xf numFmtId="49" fontId="8" fillId="4" borderId="7" xfId="0" applyNumberFormat="1" applyFont="1" applyFill="1" applyBorder="1" applyAlignment="1">
      <alignment vertical="top"/>
    </xf>
    <xf numFmtId="49" fontId="8" fillId="0" borderId="0" xfId="0" applyNumberFormat="1" applyFont="1" applyBorder="1" applyAlignment="1">
      <alignment vertical="top"/>
    </xf>
    <xf numFmtId="49" fontId="8" fillId="0" borderId="0" xfId="0" applyNumberFormat="1" applyFont="1" applyBorder="1" applyAlignment="1">
      <alignment vertical="top" wrapText="1"/>
    </xf>
    <xf numFmtId="4" fontId="8" fillId="0" borderId="0" xfId="0" applyNumberFormat="1" applyFont="1" applyBorder="1" applyAlignment="1">
      <alignment vertical="top"/>
    </xf>
    <xf numFmtId="4" fontId="9" fillId="0" borderId="0" xfId="0" applyNumberFormat="1" applyFont="1" applyBorder="1" applyAlignment="1">
      <alignment vertical="top"/>
    </xf>
    <xf numFmtId="4" fontId="13" fillId="0" borderId="0" xfId="0" applyNumberFormat="1" applyFont="1" applyBorder="1" applyAlignment="1">
      <alignment vertical="top"/>
    </xf>
    <xf numFmtId="4" fontId="13" fillId="0" borderId="8" xfId="0" applyNumberFormat="1" applyFont="1" applyBorder="1" applyAlignment="1">
      <alignment vertical="top"/>
    </xf>
    <xf numFmtId="0" fontId="8" fillId="0" borderId="7" xfId="0" applyFont="1" applyBorder="1" applyAlignment="1">
      <alignment vertical="top"/>
    </xf>
    <xf numFmtId="0" fontId="8" fillId="0" borderId="0" xfId="0" applyFont="1" applyBorder="1" applyAlignment="1">
      <alignment vertical="top"/>
    </xf>
    <xf numFmtId="49" fontId="6" fillId="0" borderId="0" xfId="0" applyNumberFormat="1" applyFont="1" applyBorder="1" applyAlignment="1">
      <alignment vertical="top" wrapText="1"/>
    </xf>
    <xf numFmtId="4" fontId="7" fillId="0" borderId="0" xfId="0" applyNumberFormat="1" applyFont="1" applyBorder="1" applyAlignment="1">
      <alignment vertical="top"/>
    </xf>
    <xf numFmtId="4" fontId="12" fillId="0" borderId="0" xfId="0" applyNumberFormat="1" applyFont="1" applyBorder="1" applyAlignment="1">
      <alignment vertical="top"/>
    </xf>
    <xf numFmtId="4" fontId="12" fillId="0" borderId="8" xfId="0" applyNumberFormat="1" applyFont="1" applyBorder="1" applyAlignment="1">
      <alignment vertical="top"/>
    </xf>
    <xf numFmtId="0" fontId="8" fillId="5" borderId="7" xfId="0" applyFont="1" applyFill="1" applyBorder="1" applyAlignment="1">
      <alignment vertical="top"/>
    </xf>
    <xf numFmtId="0" fontId="8" fillId="5" borderId="0" xfId="0" applyFont="1" applyFill="1" applyBorder="1" applyAlignment="1">
      <alignment vertical="top"/>
    </xf>
    <xf numFmtId="0" fontId="8" fillId="5" borderId="0" xfId="0" applyFont="1" applyFill="1" applyBorder="1" applyAlignment="1">
      <alignment vertical="top" wrapText="1"/>
    </xf>
    <xf numFmtId="0" fontId="13" fillId="5" borderId="0" xfId="0" applyFont="1" applyFill="1" applyBorder="1" applyAlignment="1">
      <alignment vertical="top"/>
    </xf>
    <xf numFmtId="0" fontId="13" fillId="5" borderId="8" xfId="0" applyFont="1" applyFill="1" applyBorder="1" applyAlignment="1">
      <alignment vertical="top"/>
    </xf>
    <xf numFmtId="3" fontId="8" fillId="0" borderId="0" xfId="0" applyNumberFormat="1" applyFont="1" applyBorder="1" applyAlignment="1">
      <alignment vertical="top"/>
    </xf>
    <xf numFmtId="3" fontId="13" fillId="0" borderId="0" xfId="0" applyNumberFormat="1" applyFont="1" applyBorder="1" applyAlignment="1">
      <alignment vertical="top"/>
    </xf>
    <xf numFmtId="4" fontId="6" fillId="2" borderId="0" xfId="0" applyNumberFormat="1" applyFont="1" applyFill="1" applyBorder="1" applyAlignment="1">
      <alignment vertical="top"/>
    </xf>
    <xf numFmtId="0" fontId="8" fillId="0" borderId="9" xfId="0" applyFont="1" applyBorder="1" applyAlignment="1">
      <alignment vertical="top"/>
    </xf>
    <xf numFmtId="0" fontId="8" fillId="0" borderId="10" xfId="0" applyFont="1" applyBorder="1" applyAlignment="1">
      <alignment vertical="top"/>
    </xf>
    <xf numFmtId="49" fontId="6" fillId="0" borderId="10" xfId="0" applyNumberFormat="1" applyFont="1" applyBorder="1" applyAlignment="1">
      <alignment vertical="top" wrapText="1"/>
    </xf>
    <xf numFmtId="3" fontId="8" fillId="0" borderId="10" xfId="0" applyNumberFormat="1" applyFont="1" applyBorder="1" applyAlignment="1">
      <alignment vertical="top"/>
    </xf>
    <xf numFmtId="4" fontId="7" fillId="0" borderId="10" xfId="0" applyNumberFormat="1" applyFont="1" applyBorder="1" applyAlignment="1">
      <alignment vertical="top"/>
    </xf>
    <xf numFmtId="0" fontId="0" fillId="0" borderId="10" xfId="0" applyBorder="1"/>
    <xf numFmtId="3" fontId="13" fillId="0" borderId="10" xfId="0" applyNumberFormat="1" applyFont="1" applyBorder="1" applyAlignment="1">
      <alignment vertical="top"/>
    </xf>
    <xf numFmtId="4" fontId="12" fillId="0" borderId="10" xfId="0" applyNumberFormat="1" applyFont="1" applyBorder="1" applyAlignment="1">
      <alignment vertical="top"/>
    </xf>
    <xf numFmtId="4" fontId="12" fillId="0" borderId="11" xfId="0" applyNumberFormat="1" applyFont="1" applyBorder="1" applyAlignment="1">
      <alignment vertical="top"/>
    </xf>
    <xf numFmtId="4" fontId="12" fillId="2" borderId="7" xfId="0" applyNumberFormat="1" applyFont="1" applyFill="1" applyBorder="1" applyAlignment="1">
      <alignment vertical="top"/>
    </xf>
    <xf numFmtId="4" fontId="12" fillId="3" borderId="7" xfId="0" applyNumberFormat="1" applyFont="1" applyFill="1" applyBorder="1" applyAlignment="1">
      <alignment vertical="top"/>
    </xf>
    <xf numFmtId="4" fontId="13" fillId="0" borderId="7" xfId="0" applyNumberFormat="1" applyFont="1" applyBorder="1" applyAlignment="1">
      <alignment vertical="top"/>
    </xf>
    <xf numFmtId="0" fontId="13" fillId="5" borderId="7" xfId="0" applyFont="1" applyFill="1" applyBorder="1" applyAlignment="1">
      <alignment vertical="top"/>
    </xf>
    <xf numFmtId="3" fontId="13" fillId="0" borderId="7" xfId="0" applyNumberFormat="1" applyFont="1" applyBorder="1" applyAlignment="1">
      <alignment vertical="top"/>
    </xf>
    <xf numFmtId="3" fontId="13" fillId="0" borderId="9" xfId="0" applyNumberFormat="1" applyFont="1" applyBorder="1" applyAlignment="1">
      <alignment vertical="top"/>
    </xf>
    <xf numFmtId="49" fontId="12" fillId="10" borderId="12" xfId="0" applyNumberFormat="1" applyFont="1" applyFill="1" applyBorder="1" applyAlignment="1" applyProtection="1">
      <alignment horizontal="left" vertical="top" wrapText="1"/>
    </xf>
    <xf numFmtId="0" fontId="8" fillId="0" borderId="13" xfId="0" applyFont="1" applyBorder="1" applyAlignment="1" applyProtection="1">
      <alignment horizontal="left" vertical="top" wrapText="1"/>
    </xf>
    <xf numFmtId="0" fontId="8" fillId="0" borderId="13" xfId="0" applyFont="1" applyBorder="1" applyAlignment="1" applyProtection="1">
      <alignment horizontal="left" wrapText="1"/>
    </xf>
    <xf numFmtId="49" fontId="6" fillId="10" borderId="14" xfId="0" applyNumberFormat="1" applyFont="1" applyFill="1" applyBorder="1" applyAlignment="1" applyProtection="1">
      <alignment horizontal="left" vertical="top" wrapText="1"/>
    </xf>
    <xf numFmtId="0" fontId="13" fillId="10" borderId="7" xfId="0" applyFont="1" applyFill="1" applyBorder="1" applyAlignment="1" applyProtection="1">
      <alignment horizontal="center" vertical="top"/>
    </xf>
    <xf numFmtId="0" fontId="13" fillId="10" borderId="0" xfId="0" applyFont="1" applyFill="1" applyBorder="1" applyAlignment="1" applyProtection="1">
      <alignment horizontal="center" vertical="top"/>
    </xf>
    <xf numFmtId="4" fontId="12" fillId="10" borderId="8" xfId="0" applyNumberFormat="1" applyFont="1" applyFill="1" applyBorder="1" applyAlignment="1" applyProtection="1">
      <alignment horizontal="center" vertical="top"/>
    </xf>
    <xf numFmtId="0" fontId="16" fillId="10" borderId="15" xfId="0" applyFont="1" applyFill="1" applyBorder="1" applyProtection="1"/>
    <xf numFmtId="0" fontId="16" fillId="10" borderId="16" xfId="0" applyFont="1" applyFill="1" applyBorder="1" applyProtection="1"/>
    <xf numFmtId="4" fontId="8" fillId="0" borderId="17" xfId="0" applyNumberFormat="1" applyFont="1" applyFill="1" applyBorder="1" applyAlignment="1" applyProtection="1">
      <alignment vertical="top" wrapText="1"/>
    </xf>
    <xf numFmtId="164" fontId="6" fillId="0" borderId="18" xfId="1" applyNumberFormat="1" applyFont="1" applyFill="1" applyBorder="1" applyAlignment="1" applyProtection="1">
      <alignment horizontal="center" vertical="top" wrapText="1"/>
    </xf>
    <xf numFmtId="4" fontId="8" fillId="0" borderId="19" xfId="0" applyNumberFormat="1" applyFont="1" applyFill="1" applyBorder="1" applyAlignment="1" applyProtection="1">
      <alignment horizontal="center" vertical="top" wrapText="1"/>
    </xf>
    <xf numFmtId="0" fontId="0" fillId="0" borderId="17" xfId="0" applyBorder="1" applyProtection="1"/>
    <xf numFmtId="164" fontId="6" fillId="8" borderId="18" xfId="1" applyNumberFormat="1" applyFont="1" applyFill="1" applyBorder="1" applyAlignment="1" applyProtection="1">
      <alignment vertical="top" wrapText="1"/>
      <protection locked="0"/>
    </xf>
    <xf numFmtId="0" fontId="8" fillId="0" borderId="17" xfId="0" applyFont="1" applyFill="1" applyBorder="1" applyAlignment="1" applyProtection="1">
      <alignment vertical="top" wrapText="1"/>
    </xf>
    <xf numFmtId="164" fontId="8" fillId="0" borderId="18" xfId="1" applyNumberFormat="1" applyFont="1" applyFill="1" applyBorder="1" applyAlignment="1" applyProtection="1">
      <alignment horizontal="center" vertical="top" wrapText="1"/>
    </xf>
    <xf numFmtId="0" fontId="0" fillId="10" borderId="14" xfId="0" applyFill="1" applyBorder="1" applyAlignment="1" applyProtection="1">
      <alignment wrapText="1"/>
    </xf>
    <xf numFmtId="0" fontId="0" fillId="10" borderId="20" xfId="0" applyFill="1" applyBorder="1" applyAlignment="1" applyProtection="1">
      <alignment horizontal="center" wrapText="1"/>
    </xf>
    <xf numFmtId="4" fontId="6" fillId="10" borderId="21" xfId="0" applyNumberFormat="1" applyFont="1" applyFill="1" applyBorder="1" applyAlignment="1" applyProtection="1">
      <alignment horizontal="center" vertical="top" wrapText="1"/>
    </xf>
    <xf numFmtId="0" fontId="0" fillId="10" borderId="14" xfId="0" applyFill="1" applyBorder="1" applyAlignment="1" applyProtection="1"/>
    <xf numFmtId="0" fontId="0" fillId="10" borderId="20" xfId="0" applyFill="1" applyBorder="1" applyAlignment="1" applyProtection="1"/>
    <xf numFmtId="164" fontId="8" fillId="0" borderId="22" xfId="1" applyNumberFormat="1" applyFont="1" applyFill="1" applyBorder="1" applyAlignment="1" applyProtection="1">
      <alignment vertical="top" wrapText="1"/>
    </xf>
    <xf numFmtId="49" fontId="6" fillId="11" borderId="7" xfId="0" applyNumberFormat="1" applyFont="1" applyFill="1" applyBorder="1" applyAlignment="1">
      <alignment vertical="top"/>
    </xf>
    <xf numFmtId="49" fontId="6" fillId="11" borderId="0" xfId="0" applyNumberFormat="1" applyFont="1" applyFill="1" applyBorder="1" applyAlignment="1">
      <alignment vertical="top"/>
    </xf>
    <xf numFmtId="49" fontId="6" fillId="11" borderId="0" xfId="0" applyNumberFormat="1" applyFont="1" applyFill="1" applyBorder="1" applyAlignment="1">
      <alignment vertical="top" wrapText="1"/>
    </xf>
    <xf numFmtId="3" fontId="7" fillId="11" borderId="0" xfId="0" applyNumberFormat="1" applyFont="1" applyFill="1" applyBorder="1" applyAlignment="1">
      <alignment vertical="top"/>
    </xf>
    <xf numFmtId="4" fontId="7" fillId="11" borderId="0" xfId="0" applyNumberFormat="1" applyFont="1" applyFill="1" applyBorder="1" applyAlignment="1">
      <alignment vertical="top"/>
    </xf>
    <xf numFmtId="0" fontId="0" fillId="11" borderId="0" xfId="0" applyFill="1" applyBorder="1"/>
    <xf numFmtId="3" fontId="12" fillId="11" borderId="7" xfId="0" applyNumberFormat="1" applyFont="1" applyFill="1" applyBorder="1" applyAlignment="1">
      <alignment vertical="top"/>
    </xf>
    <xf numFmtId="4" fontId="12" fillId="11" borderId="0" xfId="0" applyNumberFormat="1" applyFont="1" applyFill="1" applyBorder="1" applyAlignment="1">
      <alignment vertical="top"/>
    </xf>
    <xf numFmtId="4" fontId="12" fillId="11" borderId="8" xfId="0" applyNumberFormat="1" applyFont="1" applyFill="1" applyBorder="1" applyAlignment="1">
      <alignment vertical="top"/>
    </xf>
    <xf numFmtId="3" fontId="12" fillId="11" borderId="0" xfId="0" applyNumberFormat="1" applyFont="1" applyFill="1" applyBorder="1" applyAlignment="1">
      <alignment vertical="top"/>
    </xf>
    <xf numFmtId="49" fontId="6" fillId="12" borderId="7" xfId="0" applyNumberFormat="1" applyFont="1" applyFill="1" applyBorder="1" applyAlignment="1">
      <alignment vertical="top"/>
    </xf>
    <xf numFmtId="49" fontId="6" fillId="12" borderId="0" xfId="0" applyNumberFormat="1" applyFont="1" applyFill="1" applyBorder="1" applyAlignment="1">
      <alignment vertical="top"/>
    </xf>
    <xf numFmtId="49" fontId="6" fillId="12" borderId="0" xfId="0" applyNumberFormat="1" applyFont="1" applyFill="1" applyBorder="1" applyAlignment="1">
      <alignment vertical="top" wrapText="1"/>
    </xf>
    <xf numFmtId="4" fontId="7" fillId="12" borderId="0" xfId="0" applyNumberFormat="1" applyFont="1" applyFill="1" applyBorder="1" applyAlignment="1">
      <alignment vertical="top"/>
    </xf>
    <xf numFmtId="0" fontId="0" fillId="12" borderId="0" xfId="0" applyFill="1" applyBorder="1"/>
    <xf numFmtId="4" fontId="12" fillId="12" borderId="7" xfId="0" applyNumberFormat="1" applyFont="1" applyFill="1" applyBorder="1" applyAlignment="1">
      <alignment vertical="top"/>
    </xf>
    <xf numFmtId="4" fontId="12" fillId="12" borderId="0" xfId="0" applyNumberFormat="1" applyFont="1" applyFill="1" applyBorder="1" applyAlignment="1">
      <alignment vertical="top"/>
    </xf>
    <xf numFmtId="4" fontId="12" fillId="12" borderId="8" xfId="0" applyNumberFormat="1" applyFont="1" applyFill="1" applyBorder="1" applyAlignment="1">
      <alignment vertical="top"/>
    </xf>
    <xf numFmtId="4" fontId="13" fillId="9" borderId="0" xfId="0" applyNumberFormat="1" applyFont="1" applyFill="1" applyBorder="1" applyAlignment="1" applyProtection="1">
      <alignment vertical="top"/>
    </xf>
    <xf numFmtId="0" fontId="0" fillId="0" borderId="0" xfId="0" applyBorder="1" applyProtection="1"/>
    <xf numFmtId="0" fontId="0" fillId="0" borderId="0" xfId="0" applyProtection="1"/>
    <xf numFmtId="0" fontId="22" fillId="11" borderId="18" xfId="0" applyFont="1" applyFill="1" applyBorder="1" applyAlignment="1" applyProtection="1">
      <alignment horizontal="center" vertical="center" wrapText="1"/>
    </xf>
    <xf numFmtId="14" fontId="13" fillId="13" borderId="22" xfId="0" applyNumberFormat="1" applyFont="1" applyFill="1" applyBorder="1" applyAlignment="1" applyProtection="1">
      <alignment vertical="center" wrapText="1"/>
      <protection locked="0"/>
    </xf>
    <xf numFmtId="14" fontId="13" fillId="13" borderId="23" xfId="0" applyNumberFormat="1" applyFont="1" applyFill="1" applyBorder="1" applyAlignment="1" applyProtection="1">
      <alignment vertical="center" wrapText="1"/>
      <protection locked="0"/>
    </xf>
    <xf numFmtId="4" fontId="13" fillId="13" borderId="22" xfId="0" applyNumberFormat="1" applyFont="1" applyFill="1" applyBorder="1" applyAlignment="1" applyProtection="1">
      <alignment vertical="center" wrapText="1"/>
      <protection locked="0"/>
    </xf>
    <xf numFmtId="4" fontId="13" fillId="13" borderId="23" xfId="0" applyNumberFormat="1" applyFont="1" applyFill="1" applyBorder="1" applyAlignment="1" applyProtection="1">
      <alignment vertical="center" wrapText="1"/>
      <protection locked="0"/>
    </xf>
    <xf numFmtId="0" fontId="22" fillId="11" borderId="22" xfId="0" applyFont="1" applyFill="1" applyBorder="1" applyAlignment="1" applyProtection="1">
      <alignment horizontal="center" vertical="center" wrapText="1"/>
    </xf>
    <xf numFmtId="0" fontId="22" fillId="11" borderId="23" xfId="0" applyFont="1" applyFill="1" applyBorder="1" applyAlignment="1" applyProtection="1">
      <alignment horizontal="center" vertical="center" wrapText="1"/>
    </xf>
    <xf numFmtId="0" fontId="22" fillId="11" borderId="24" xfId="0" applyFont="1" applyFill="1" applyBorder="1" applyAlignment="1" applyProtection="1">
      <alignment horizontal="center" vertical="center" wrapText="1"/>
    </xf>
    <xf numFmtId="4" fontId="23" fillId="13" borderId="22" xfId="0" applyNumberFormat="1" applyFont="1" applyFill="1" applyBorder="1" applyAlignment="1" applyProtection="1">
      <alignment horizontal="left" vertical="center" wrapText="1"/>
      <protection locked="0"/>
    </xf>
    <xf numFmtId="4" fontId="23" fillId="13" borderId="24" xfId="0" applyNumberFormat="1" applyFont="1" applyFill="1" applyBorder="1" applyAlignment="1" applyProtection="1">
      <alignment horizontal="left" vertical="center" wrapText="1"/>
      <protection locked="0"/>
    </xf>
    <xf numFmtId="14" fontId="23" fillId="13" borderId="22" xfId="0" applyNumberFormat="1" applyFont="1" applyFill="1" applyBorder="1" applyAlignment="1" applyProtection="1">
      <alignment horizontal="center" vertical="center" wrapText="1"/>
      <protection locked="0"/>
    </xf>
    <xf numFmtId="14" fontId="23" fillId="13" borderId="23" xfId="0" applyNumberFormat="1" applyFont="1" applyFill="1" applyBorder="1" applyAlignment="1" applyProtection="1">
      <alignment horizontal="center" vertical="center" wrapText="1"/>
      <protection locked="0"/>
    </xf>
    <xf numFmtId="14" fontId="23" fillId="13" borderId="24" xfId="0" applyNumberFormat="1" applyFont="1" applyFill="1" applyBorder="1" applyAlignment="1" applyProtection="1">
      <alignment horizontal="center" vertical="center" wrapText="1"/>
      <protection locked="0"/>
    </xf>
    <xf numFmtId="0" fontId="19" fillId="0" borderId="22" xfId="0" applyFont="1" applyBorder="1" applyAlignment="1" applyProtection="1">
      <alignment horizontal="left" vertical="center" wrapText="1"/>
    </xf>
    <xf numFmtId="0" fontId="19" fillId="0" borderId="23" xfId="0" applyFont="1" applyBorder="1" applyAlignment="1" applyProtection="1">
      <alignment horizontal="left" vertical="center" wrapText="1"/>
    </xf>
    <xf numFmtId="0" fontId="19" fillId="0" borderId="24" xfId="0" applyFont="1" applyBorder="1" applyAlignment="1" applyProtection="1">
      <alignment horizontal="left" vertical="center" wrapText="1"/>
    </xf>
    <xf numFmtId="0" fontId="10" fillId="6" borderId="1" xfId="0" applyFont="1" applyFill="1" applyBorder="1" applyAlignment="1" applyProtection="1">
      <alignment horizontal="center" vertical="center" wrapText="1"/>
    </xf>
    <xf numFmtId="0" fontId="10" fillId="6" borderId="2" xfId="0" applyFont="1" applyFill="1" applyBorder="1" applyAlignment="1" applyProtection="1">
      <alignment horizontal="center" vertical="center" wrapText="1"/>
    </xf>
    <xf numFmtId="0" fontId="10" fillId="6" borderId="3" xfId="0" applyFont="1" applyFill="1" applyBorder="1" applyAlignment="1" applyProtection="1">
      <alignment horizontal="center" vertical="center" wrapText="1"/>
    </xf>
    <xf numFmtId="4" fontId="10" fillId="7" borderId="2" xfId="0" applyNumberFormat="1" applyFont="1" applyFill="1" applyBorder="1" applyAlignment="1" applyProtection="1">
      <alignment horizontal="center" vertical="center"/>
    </xf>
    <xf numFmtId="4" fontId="10" fillId="7" borderId="3" xfId="0" applyNumberFormat="1" applyFont="1" applyFill="1" applyBorder="1" applyAlignment="1" applyProtection="1">
      <alignment horizontal="center" vertical="center"/>
    </xf>
    <xf numFmtId="0" fontId="2" fillId="0" borderId="0" xfId="0" applyFont="1" applyAlignment="1">
      <alignment horizontal="center" vertical="top" wrapText="1"/>
    </xf>
    <xf numFmtId="0" fontId="17" fillId="0" borderId="0" xfId="0" applyFont="1" applyBorder="1" applyAlignment="1" applyProtection="1">
      <alignment horizontal="left" wrapText="1"/>
    </xf>
  </cellXfs>
  <cellStyles count="2">
    <cellStyle name="Normal" xfId="0" builtinId="0"/>
    <cellStyle name="Porcentaje" xfId="1" builtinId="5"/>
  </cellStyles>
  <dxfs count="3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306"/>
  <sheetViews>
    <sheetView tabSelected="1" workbookViewId="0">
      <pane xSplit="4" ySplit="3" topLeftCell="E4" activePane="bottomRight" state="frozen"/>
      <selection pane="topRight" activeCell="E1" sqref="E1"/>
      <selection pane="bottomLeft" activeCell="A4" sqref="A4"/>
      <selection pane="bottomRight" activeCell="P287" sqref="P287"/>
    </sheetView>
  </sheetViews>
  <sheetFormatPr baseColWidth="10" defaultRowHeight="15" x14ac:dyDescent="0.25"/>
  <cols>
    <col min="1" max="1" width="7" customWidth="1"/>
    <col min="2" max="2" width="6.5703125" customWidth="1"/>
    <col min="3" max="3" width="3.7109375" customWidth="1"/>
    <col min="4" max="4" width="32.85546875" customWidth="1"/>
    <col min="5" max="5" width="7.85546875" hidden="1" customWidth="1"/>
    <col min="6" max="7" width="8.7109375" hidden="1" customWidth="1"/>
    <col min="8" max="8" width="0" hidden="1" customWidth="1"/>
    <col min="9" max="9" width="7.85546875" customWidth="1"/>
    <col min="10" max="11" width="8.7109375" customWidth="1"/>
    <col min="12" max="14" width="9.85546875" customWidth="1"/>
  </cols>
  <sheetData>
    <row r="1" spans="1:14" ht="40.5" customHeight="1" thickBot="1" x14ac:dyDescent="0.3">
      <c r="A1" s="126" t="s">
        <v>409</v>
      </c>
      <c r="B1" s="126"/>
      <c r="C1" s="126"/>
      <c r="D1" s="126"/>
      <c r="E1" s="126"/>
      <c r="F1" s="126"/>
      <c r="G1" s="126"/>
      <c r="H1" s="126"/>
      <c r="I1" s="126"/>
      <c r="J1" s="126"/>
      <c r="K1" s="126"/>
      <c r="L1" s="126"/>
      <c r="M1" s="126"/>
      <c r="N1" s="126"/>
    </row>
    <row r="2" spans="1:14" ht="19.5" customHeight="1" thickBot="1" x14ac:dyDescent="0.3">
      <c r="A2" s="2"/>
      <c r="B2" s="1"/>
      <c r="C2" s="1"/>
      <c r="D2" s="1"/>
      <c r="E2" s="1"/>
      <c r="F2" s="1"/>
      <c r="G2" s="1"/>
      <c r="I2" s="121" t="s">
        <v>410</v>
      </c>
      <c r="J2" s="122"/>
      <c r="K2" s="123"/>
      <c r="L2" s="124" t="s">
        <v>412</v>
      </c>
      <c r="M2" s="124"/>
      <c r="N2" s="125"/>
    </row>
    <row r="3" spans="1:14" ht="15.75" thickBot="1" x14ac:dyDescent="0.3">
      <c r="A3" s="9" t="s">
        <v>0</v>
      </c>
      <c r="B3" s="10" t="s">
        <v>1</v>
      </c>
      <c r="C3" s="10" t="s">
        <v>2</v>
      </c>
      <c r="D3" s="11" t="s">
        <v>3</v>
      </c>
      <c r="E3" s="10" t="s">
        <v>4</v>
      </c>
      <c r="F3" s="10" t="s">
        <v>5</v>
      </c>
      <c r="G3" s="10" t="s">
        <v>6</v>
      </c>
      <c r="H3" s="12"/>
      <c r="I3" s="5" t="s">
        <v>411</v>
      </c>
      <c r="J3" s="6" t="s">
        <v>413</v>
      </c>
      <c r="K3" s="7" t="s">
        <v>414</v>
      </c>
      <c r="L3" s="6" t="s">
        <v>411</v>
      </c>
      <c r="M3" s="6" t="s">
        <v>413</v>
      </c>
      <c r="N3" s="7" t="s">
        <v>414</v>
      </c>
    </row>
    <row r="4" spans="1:14" x14ac:dyDescent="0.25">
      <c r="A4" s="84" t="s">
        <v>7</v>
      </c>
      <c r="B4" s="85" t="s">
        <v>8</v>
      </c>
      <c r="C4" s="85" t="s">
        <v>9</v>
      </c>
      <c r="D4" s="86" t="s">
        <v>10</v>
      </c>
      <c r="E4" s="87">
        <f>E151</f>
        <v>1</v>
      </c>
      <c r="F4" s="88">
        <f>F151</f>
        <v>241328.64000000001</v>
      </c>
      <c r="G4" s="88">
        <f>G151</f>
        <v>241328.64000000001</v>
      </c>
      <c r="H4" s="89"/>
      <c r="I4" s="90">
        <f t="shared" ref="I4:N4" si="0">I151</f>
        <v>1</v>
      </c>
      <c r="J4" s="91">
        <f t="shared" si="0"/>
        <v>255807.16</v>
      </c>
      <c r="K4" s="92">
        <f t="shared" si="0"/>
        <v>255807.16</v>
      </c>
      <c r="L4" s="93">
        <f t="shared" si="0"/>
        <v>1</v>
      </c>
      <c r="M4" s="91">
        <f t="shared" si="0"/>
        <v>21000</v>
      </c>
      <c r="N4" s="92">
        <f t="shared" si="0"/>
        <v>21000</v>
      </c>
    </row>
    <row r="5" spans="1:14" x14ac:dyDescent="0.25">
      <c r="A5" s="94" t="s">
        <v>11</v>
      </c>
      <c r="B5" s="95" t="s">
        <v>8</v>
      </c>
      <c r="C5" s="95" t="s">
        <v>9</v>
      </c>
      <c r="D5" s="96" t="s">
        <v>12</v>
      </c>
      <c r="E5" s="97">
        <f>E21</f>
        <v>1</v>
      </c>
      <c r="F5" s="97">
        <f>F21</f>
        <v>17414.97</v>
      </c>
      <c r="G5" s="97">
        <f>G21</f>
        <v>17414.97</v>
      </c>
      <c r="H5" s="98"/>
      <c r="I5" s="99">
        <f t="shared" ref="I5:N5" si="1">I21</f>
        <v>1</v>
      </c>
      <c r="J5" s="100">
        <f t="shared" si="1"/>
        <v>18460.599999999999</v>
      </c>
      <c r="K5" s="101">
        <f t="shared" si="1"/>
        <v>18460.599999999999</v>
      </c>
      <c r="L5" s="100">
        <f t="shared" si="1"/>
        <v>1</v>
      </c>
      <c r="M5" s="100">
        <f t="shared" si="1"/>
        <v>8000</v>
      </c>
      <c r="N5" s="101">
        <f t="shared" si="1"/>
        <v>8000</v>
      </c>
    </row>
    <row r="6" spans="1:14" ht="22.5" x14ac:dyDescent="0.25">
      <c r="A6" s="20" t="s">
        <v>13</v>
      </c>
      <c r="B6" s="21" t="s">
        <v>8</v>
      </c>
      <c r="C6" s="21" t="s">
        <v>9</v>
      </c>
      <c r="D6" s="22" t="s">
        <v>14</v>
      </c>
      <c r="E6" s="23">
        <f>E11</f>
        <v>1</v>
      </c>
      <c r="F6" s="23">
        <f>F11</f>
        <v>3280.28</v>
      </c>
      <c r="G6" s="23">
        <f>G11</f>
        <v>3280.28</v>
      </c>
      <c r="H6" s="13"/>
      <c r="I6" s="57">
        <f t="shared" ref="I6:N6" si="2">I11</f>
        <v>1</v>
      </c>
      <c r="J6" s="24">
        <f t="shared" si="2"/>
        <v>3477.1</v>
      </c>
      <c r="K6" s="25">
        <f t="shared" si="2"/>
        <v>3477.1</v>
      </c>
      <c r="L6" s="24">
        <f t="shared" si="2"/>
        <v>1</v>
      </c>
      <c r="M6" s="24">
        <f t="shared" si="2"/>
        <v>0</v>
      </c>
      <c r="N6" s="25">
        <f t="shared" si="2"/>
        <v>0</v>
      </c>
    </row>
    <row r="7" spans="1:14" ht="22.5" x14ac:dyDescent="0.25">
      <c r="A7" s="26" t="s">
        <v>15</v>
      </c>
      <c r="B7" s="27" t="s">
        <v>16</v>
      </c>
      <c r="C7" s="27" t="s">
        <v>17</v>
      </c>
      <c r="D7" s="28" t="s">
        <v>18</v>
      </c>
      <c r="E7" s="29">
        <v>5</v>
      </c>
      <c r="F7" s="29">
        <v>225</v>
      </c>
      <c r="G7" s="30">
        <f>ROUND(E7*F7,2)</f>
        <v>1125</v>
      </c>
      <c r="H7" s="13"/>
      <c r="I7" s="58">
        <v>5</v>
      </c>
      <c r="J7" s="31">
        <f>F7*1.06</f>
        <v>238.5</v>
      </c>
      <c r="K7" s="32">
        <f>ROUND(I7*J7,2)</f>
        <v>1192.5</v>
      </c>
      <c r="L7" s="31">
        <v>5</v>
      </c>
      <c r="M7" s="8"/>
      <c r="N7" s="32">
        <f>ROUND(L7*M7,2)</f>
        <v>0</v>
      </c>
    </row>
    <row r="8" spans="1:14" ht="33.75" x14ac:dyDescent="0.25">
      <c r="A8" s="26" t="s">
        <v>19</v>
      </c>
      <c r="B8" s="27" t="s">
        <v>16</v>
      </c>
      <c r="C8" s="27" t="s">
        <v>17</v>
      </c>
      <c r="D8" s="28" t="s">
        <v>20</v>
      </c>
      <c r="E8" s="29">
        <v>1</v>
      </c>
      <c r="F8" s="29">
        <v>193.5</v>
      </c>
      <c r="G8" s="30">
        <f>ROUND(E8*F8,2)</f>
        <v>193.5</v>
      </c>
      <c r="H8" s="13"/>
      <c r="I8" s="58">
        <v>1</v>
      </c>
      <c r="J8" s="31">
        <f t="shared" ref="J8:J10" si="3">F8*1.06</f>
        <v>205.11</v>
      </c>
      <c r="K8" s="32">
        <f>ROUND(I8*J8,2)</f>
        <v>205.11</v>
      </c>
      <c r="L8" s="31">
        <v>1</v>
      </c>
      <c r="M8" s="8"/>
      <c r="N8" s="32">
        <f>ROUND(L8*M8,2)</f>
        <v>0</v>
      </c>
    </row>
    <row r="9" spans="1:14" ht="33.75" x14ac:dyDescent="0.25">
      <c r="A9" s="26" t="s">
        <v>21</v>
      </c>
      <c r="B9" s="27" t="s">
        <v>16</v>
      </c>
      <c r="C9" s="27" t="s">
        <v>17</v>
      </c>
      <c r="D9" s="28" t="s">
        <v>22</v>
      </c>
      <c r="E9" s="29">
        <v>1</v>
      </c>
      <c r="F9" s="29">
        <v>836.78</v>
      </c>
      <c r="G9" s="30">
        <f>ROUND(E9*F9,2)</f>
        <v>836.78</v>
      </c>
      <c r="H9" s="13"/>
      <c r="I9" s="58">
        <v>1</v>
      </c>
      <c r="J9" s="31">
        <f t="shared" si="3"/>
        <v>886.99</v>
      </c>
      <c r="K9" s="32">
        <f>ROUND(I9*J9,2)</f>
        <v>886.99</v>
      </c>
      <c r="L9" s="31">
        <v>1</v>
      </c>
      <c r="M9" s="8"/>
      <c r="N9" s="32">
        <f>ROUND(L9*M9,2)</f>
        <v>0</v>
      </c>
    </row>
    <row r="10" spans="1:14" ht="33.75" x14ac:dyDescent="0.25">
      <c r="A10" s="26" t="s">
        <v>23</v>
      </c>
      <c r="B10" s="27" t="s">
        <v>16</v>
      </c>
      <c r="C10" s="27" t="s">
        <v>17</v>
      </c>
      <c r="D10" s="28" t="s">
        <v>24</v>
      </c>
      <c r="E10" s="29">
        <v>5</v>
      </c>
      <c r="F10" s="29">
        <v>225</v>
      </c>
      <c r="G10" s="30">
        <f>ROUND(E10*F10,2)</f>
        <v>1125</v>
      </c>
      <c r="H10" s="13"/>
      <c r="I10" s="58">
        <v>5</v>
      </c>
      <c r="J10" s="31">
        <f t="shared" si="3"/>
        <v>238.5</v>
      </c>
      <c r="K10" s="32">
        <f>ROUND(I10*J10,2)</f>
        <v>1192.5</v>
      </c>
      <c r="L10" s="31">
        <v>5</v>
      </c>
      <c r="M10" s="8"/>
      <c r="N10" s="32">
        <f>ROUND(L10*M10,2)</f>
        <v>0</v>
      </c>
    </row>
    <row r="11" spans="1:14" x14ac:dyDescent="0.25">
      <c r="A11" s="33"/>
      <c r="B11" s="34"/>
      <c r="C11" s="34"/>
      <c r="D11" s="35" t="s">
        <v>25</v>
      </c>
      <c r="E11" s="29">
        <v>1</v>
      </c>
      <c r="F11" s="36">
        <f>SUM(G7:G10)</f>
        <v>3280.28</v>
      </c>
      <c r="G11" s="36">
        <f>ROUND(E11*F11,2)</f>
        <v>3280.28</v>
      </c>
      <c r="H11" s="13"/>
      <c r="I11" s="58">
        <v>1</v>
      </c>
      <c r="J11" s="37">
        <f>SUM(K7:K10)</f>
        <v>3477.1</v>
      </c>
      <c r="K11" s="38">
        <f>ROUND(I11*J11,2)</f>
        <v>3477.1</v>
      </c>
      <c r="L11" s="31">
        <v>1</v>
      </c>
      <c r="M11" s="37">
        <f>SUM(N7:N10)</f>
        <v>0</v>
      </c>
      <c r="N11" s="38">
        <f>ROUND(L11*M11,2)</f>
        <v>0</v>
      </c>
    </row>
    <row r="12" spans="1:14" ht="0.95" customHeight="1" x14ac:dyDescent="0.25">
      <c r="A12" s="39"/>
      <c r="B12" s="40"/>
      <c r="C12" s="40"/>
      <c r="D12" s="41"/>
      <c r="E12" s="40"/>
      <c r="F12" s="40"/>
      <c r="G12" s="40"/>
      <c r="H12" s="13"/>
      <c r="I12" s="59"/>
      <c r="J12" s="42"/>
      <c r="K12" s="43"/>
      <c r="L12" s="42"/>
      <c r="M12" s="42"/>
      <c r="N12" s="43"/>
    </row>
    <row r="13" spans="1:14" x14ac:dyDescent="0.25">
      <c r="A13" s="20" t="s">
        <v>26</v>
      </c>
      <c r="B13" s="21" t="s">
        <v>8</v>
      </c>
      <c r="C13" s="21" t="s">
        <v>9</v>
      </c>
      <c r="D13" s="22" t="s">
        <v>27</v>
      </c>
      <c r="E13" s="23">
        <f>E19</f>
        <v>1</v>
      </c>
      <c r="F13" s="23">
        <f>F19</f>
        <v>14134.69</v>
      </c>
      <c r="G13" s="23">
        <f>G19</f>
        <v>14134.69</v>
      </c>
      <c r="H13" s="13"/>
      <c r="I13" s="57">
        <f t="shared" ref="I13:N13" si="4">I19</f>
        <v>1</v>
      </c>
      <c r="J13" s="24">
        <f t="shared" si="4"/>
        <v>14983.5</v>
      </c>
      <c r="K13" s="25">
        <f t="shared" si="4"/>
        <v>14983.5</v>
      </c>
      <c r="L13" s="24">
        <f t="shared" si="4"/>
        <v>1</v>
      </c>
      <c r="M13" s="24">
        <f t="shared" si="4"/>
        <v>8000</v>
      </c>
      <c r="N13" s="25">
        <f t="shared" si="4"/>
        <v>8000</v>
      </c>
    </row>
    <row r="14" spans="1:14" ht="22.5" x14ac:dyDescent="0.25">
      <c r="A14" s="26" t="s">
        <v>28</v>
      </c>
      <c r="B14" s="27" t="s">
        <v>16</v>
      </c>
      <c r="C14" s="27" t="s">
        <v>17</v>
      </c>
      <c r="D14" s="28" t="s">
        <v>29</v>
      </c>
      <c r="E14" s="29">
        <v>1</v>
      </c>
      <c r="F14" s="29">
        <v>690.29</v>
      </c>
      <c r="G14" s="30">
        <f t="shared" ref="G14:G19" si="5">ROUND(E14*F14,2)</f>
        <v>690.29</v>
      </c>
      <c r="H14" s="13"/>
      <c r="I14" s="58">
        <v>1</v>
      </c>
      <c r="J14" s="31">
        <f t="shared" ref="J14:J18" si="6">F14*1.06</f>
        <v>731.71</v>
      </c>
      <c r="K14" s="32">
        <f t="shared" ref="K14:K19" si="7">ROUND(I14*J14,2)</f>
        <v>731.71</v>
      </c>
      <c r="L14" s="31">
        <v>1</v>
      </c>
      <c r="M14" s="8"/>
      <c r="N14" s="32">
        <f t="shared" ref="N14:N19" si="8">ROUND(L14*M14,2)</f>
        <v>0</v>
      </c>
    </row>
    <row r="15" spans="1:14" ht="22.5" x14ac:dyDescent="0.25">
      <c r="A15" s="26" t="s">
        <v>30</v>
      </c>
      <c r="B15" s="27" t="s">
        <v>16</v>
      </c>
      <c r="C15" s="27" t="s">
        <v>17</v>
      </c>
      <c r="D15" s="28" t="s">
        <v>31</v>
      </c>
      <c r="E15" s="29">
        <v>1</v>
      </c>
      <c r="F15" s="29">
        <v>2105.14</v>
      </c>
      <c r="G15" s="30">
        <f t="shared" si="5"/>
        <v>2105.14</v>
      </c>
      <c r="H15" s="13"/>
      <c r="I15" s="58">
        <v>1</v>
      </c>
      <c r="J15" s="31">
        <f t="shared" si="6"/>
        <v>2231.4499999999998</v>
      </c>
      <c r="K15" s="32">
        <f t="shared" si="7"/>
        <v>2231.4499999999998</v>
      </c>
      <c r="L15" s="31">
        <v>1</v>
      </c>
      <c r="M15" s="8"/>
      <c r="N15" s="32">
        <f t="shared" si="8"/>
        <v>0</v>
      </c>
    </row>
    <row r="16" spans="1:14" ht="22.5" x14ac:dyDescent="0.25">
      <c r="A16" s="26" t="s">
        <v>32</v>
      </c>
      <c r="B16" s="27" t="s">
        <v>16</v>
      </c>
      <c r="C16" s="27" t="s">
        <v>33</v>
      </c>
      <c r="D16" s="28" t="s">
        <v>34</v>
      </c>
      <c r="E16" s="29">
        <v>179.72</v>
      </c>
      <c r="F16" s="29">
        <v>21.1</v>
      </c>
      <c r="G16" s="30">
        <f t="shared" si="5"/>
        <v>3792.09</v>
      </c>
      <c r="H16" s="13"/>
      <c r="I16" s="58">
        <v>179.72</v>
      </c>
      <c r="J16" s="31">
        <f t="shared" si="6"/>
        <v>22.37</v>
      </c>
      <c r="K16" s="32">
        <f t="shared" si="7"/>
        <v>4020.34</v>
      </c>
      <c r="L16" s="31">
        <v>179.72</v>
      </c>
      <c r="M16" s="8"/>
      <c r="N16" s="32">
        <f t="shared" si="8"/>
        <v>0</v>
      </c>
    </row>
    <row r="17" spans="1:14" ht="22.5" x14ac:dyDescent="0.25">
      <c r="A17" s="26" t="s">
        <v>35</v>
      </c>
      <c r="B17" s="27" t="s">
        <v>16</v>
      </c>
      <c r="C17" s="27" t="s">
        <v>36</v>
      </c>
      <c r="D17" s="28" t="s">
        <v>37</v>
      </c>
      <c r="E17" s="29">
        <v>1</v>
      </c>
      <c r="F17" s="29">
        <v>2830.19</v>
      </c>
      <c r="G17" s="30">
        <f t="shared" si="5"/>
        <v>2830.19</v>
      </c>
      <c r="H17" s="13"/>
      <c r="I17" s="58">
        <v>1</v>
      </c>
      <c r="J17" s="31">
        <f t="shared" si="6"/>
        <v>3000</v>
      </c>
      <c r="K17" s="32">
        <f t="shared" si="7"/>
        <v>3000</v>
      </c>
      <c r="L17" s="31">
        <v>1</v>
      </c>
      <c r="M17" s="102">
        <f>J17</f>
        <v>3000</v>
      </c>
      <c r="N17" s="32">
        <f t="shared" si="8"/>
        <v>3000</v>
      </c>
    </row>
    <row r="18" spans="1:14" ht="22.5" x14ac:dyDescent="0.25">
      <c r="A18" s="26" t="s">
        <v>38</v>
      </c>
      <c r="B18" s="27" t="s">
        <v>16</v>
      </c>
      <c r="C18" s="27" t="s">
        <v>36</v>
      </c>
      <c r="D18" s="28" t="s">
        <v>39</v>
      </c>
      <c r="E18" s="29">
        <v>1</v>
      </c>
      <c r="F18" s="29">
        <v>4716.9799999999996</v>
      </c>
      <c r="G18" s="30">
        <f t="shared" si="5"/>
        <v>4716.9799999999996</v>
      </c>
      <c r="H18" s="13"/>
      <c r="I18" s="58">
        <v>1</v>
      </c>
      <c r="J18" s="31">
        <f t="shared" si="6"/>
        <v>5000</v>
      </c>
      <c r="K18" s="32">
        <f t="shared" si="7"/>
        <v>5000</v>
      </c>
      <c r="L18" s="31">
        <v>1</v>
      </c>
      <c r="M18" s="102">
        <f>J18</f>
        <v>5000</v>
      </c>
      <c r="N18" s="32">
        <f t="shared" si="8"/>
        <v>5000</v>
      </c>
    </row>
    <row r="19" spans="1:14" x14ac:dyDescent="0.25">
      <c r="A19" s="33"/>
      <c r="B19" s="34"/>
      <c r="C19" s="34"/>
      <c r="D19" s="35" t="s">
        <v>40</v>
      </c>
      <c r="E19" s="29">
        <v>1</v>
      </c>
      <c r="F19" s="36">
        <f>SUM(G14:G18)</f>
        <v>14134.69</v>
      </c>
      <c r="G19" s="36">
        <f t="shared" si="5"/>
        <v>14134.69</v>
      </c>
      <c r="H19" s="13"/>
      <c r="I19" s="58">
        <v>1</v>
      </c>
      <c r="J19" s="37">
        <f>SUM(K14:K18)</f>
        <v>14983.5</v>
      </c>
      <c r="K19" s="38">
        <f t="shared" si="7"/>
        <v>14983.5</v>
      </c>
      <c r="L19" s="31">
        <v>1</v>
      </c>
      <c r="M19" s="37">
        <f>SUM(N14:N18)</f>
        <v>8000</v>
      </c>
      <c r="N19" s="38">
        <f t="shared" si="8"/>
        <v>8000</v>
      </c>
    </row>
    <row r="20" spans="1:14" ht="0.95" customHeight="1" x14ac:dyDescent="0.25">
      <c r="A20" s="39"/>
      <c r="B20" s="40"/>
      <c r="C20" s="40"/>
      <c r="D20" s="41"/>
      <c r="E20" s="40"/>
      <c r="F20" s="40"/>
      <c r="G20" s="40"/>
      <c r="H20" s="13"/>
      <c r="I20" s="59"/>
      <c r="J20" s="42"/>
      <c r="K20" s="43"/>
      <c r="L20" s="42"/>
      <c r="M20" s="42"/>
      <c r="N20" s="43"/>
    </row>
    <row r="21" spans="1:14" x14ac:dyDescent="0.25">
      <c r="A21" s="33"/>
      <c r="B21" s="34"/>
      <c r="C21" s="34"/>
      <c r="D21" s="35" t="s">
        <v>41</v>
      </c>
      <c r="E21" s="29">
        <v>1</v>
      </c>
      <c r="F21" s="36">
        <f>G6+G13</f>
        <v>17414.97</v>
      </c>
      <c r="G21" s="36">
        <f>ROUND(E21*F21,2)</f>
        <v>17414.97</v>
      </c>
      <c r="H21" s="13"/>
      <c r="I21" s="58">
        <v>1</v>
      </c>
      <c r="J21" s="37">
        <f>K6+K13</f>
        <v>18460.599999999999</v>
      </c>
      <c r="K21" s="38">
        <f>ROUND(I21*J21,2)</f>
        <v>18460.599999999999</v>
      </c>
      <c r="L21" s="31">
        <v>1</v>
      </c>
      <c r="M21" s="37">
        <f>N6+N13</f>
        <v>8000</v>
      </c>
      <c r="N21" s="38">
        <f>ROUND(L21*M21,2)</f>
        <v>8000</v>
      </c>
    </row>
    <row r="22" spans="1:14" ht="0.95" customHeight="1" x14ac:dyDescent="0.25">
      <c r="A22" s="39"/>
      <c r="B22" s="40"/>
      <c r="C22" s="40"/>
      <c r="D22" s="41"/>
      <c r="E22" s="40"/>
      <c r="F22" s="40"/>
      <c r="G22" s="40"/>
      <c r="H22" s="13"/>
      <c r="I22" s="59"/>
      <c r="J22" s="42"/>
      <c r="K22" s="43"/>
      <c r="L22" s="42"/>
      <c r="M22" s="42"/>
      <c r="N22" s="43"/>
    </row>
    <row r="23" spans="1:14" ht="22.5" x14ac:dyDescent="0.25">
      <c r="A23" s="94" t="s">
        <v>42</v>
      </c>
      <c r="B23" s="95" t="s">
        <v>8</v>
      </c>
      <c r="C23" s="95" t="s">
        <v>9</v>
      </c>
      <c r="D23" s="96" t="s">
        <v>43</v>
      </c>
      <c r="E23" s="97">
        <f>E44</f>
        <v>1</v>
      </c>
      <c r="F23" s="97">
        <f>F44</f>
        <v>50753.54</v>
      </c>
      <c r="G23" s="97">
        <f>G44</f>
        <v>50753.54</v>
      </c>
      <c r="H23" s="98"/>
      <c r="I23" s="99">
        <f t="shared" ref="I23:N23" si="9">I44</f>
        <v>1</v>
      </c>
      <c r="J23" s="100">
        <f t="shared" si="9"/>
        <v>53798.84</v>
      </c>
      <c r="K23" s="101">
        <f t="shared" si="9"/>
        <v>53798.84</v>
      </c>
      <c r="L23" s="100">
        <f t="shared" si="9"/>
        <v>1</v>
      </c>
      <c r="M23" s="100">
        <f t="shared" si="9"/>
        <v>5000</v>
      </c>
      <c r="N23" s="101">
        <f t="shared" si="9"/>
        <v>5000</v>
      </c>
    </row>
    <row r="24" spans="1:14" x14ac:dyDescent="0.25">
      <c r="A24" s="20" t="s">
        <v>44</v>
      </c>
      <c r="B24" s="21" t="s">
        <v>8</v>
      </c>
      <c r="C24" s="21" t="s">
        <v>9</v>
      </c>
      <c r="D24" s="22" t="s">
        <v>45</v>
      </c>
      <c r="E24" s="23">
        <f>E35</f>
        <v>1</v>
      </c>
      <c r="F24" s="23">
        <f>F35</f>
        <v>12140.56</v>
      </c>
      <c r="G24" s="23">
        <f>G35</f>
        <v>12140.56</v>
      </c>
      <c r="H24" s="13"/>
      <c r="I24" s="57">
        <f t="shared" ref="I24:N24" si="10">I35</f>
        <v>1</v>
      </c>
      <c r="J24" s="24">
        <f t="shared" si="10"/>
        <v>12868.88</v>
      </c>
      <c r="K24" s="25">
        <f t="shared" si="10"/>
        <v>12868.88</v>
      </c>
      <c r="L24" s="24">
        <f t="shared" si="10"/>
        <v>1</v>
      </c>
      <c r="M24" s="24">
        <f t="shared" si="10"/>
        <v>0</v>
      </c>
      <c r="N24" s="25">
        <f t="shared" si="10"/>
        <v>0</v>
      </c>
    </row>
    <row r="25" spans="1:14" ht="22.5" x14ac:dyDescent="0.25">
      <c r="A25" s="26" t="s">
        <v>46</v>
      </c>
      <c r="B25" s="27" t="s">
        <v>16</v>
      </c>
      <c r="C25" s="27" t="s">
        <v>17</v>
      </c>
      <c r="D25" s="28" t="s">
        <v>47</v>
      </c>
      <c r="E25" s="29">
        <v>1</v>
      </c>
      <c r="F25" s="29">
        <v>39.97</v>
      </c>
      <c r="G25" s="30">
        <f t="shared" ref="G25:G35" si="11">ROUND(E25*F25,2)</f>
        <v>39.97</v>
      </c>
      <c r="H25" s="13"/>
      <c r="I25" s="58">
        <v>1</v>
      </c>
      <c r="J25" s="31">
        <f t="shared" ref="J25:J34" si="12">F25*1.06</f>
        <v>42.37</v>
      </c>
      <c r="K25" s="32">
        <f t="shared" ref="K25:K35" si="13">ROUND(I25*J25,2)</f>
        <v>42.37</v>
      </c>
      <c r="L25" s="31">
        <v>1</v>
      </c>
      <c r="M25" s="8"/>
      <c r="N25" s="32">
        <f t="shared" ref="N25:N35" si="14">ROUND(L25*M25,2)</f>
        <v>0</v>
      </c>
    </row>
    <row r="26" spans="1:14" ht="22.5" x14ac:dyDescent="0.25">
      <c r="A26" s="26" t="s">
        <v>48</v>
      </c>
      <c r="B26" s="27" t="s">
        <v>16</v>
      </c>
      <c r="C26" s="27" t="s">
        <v>33</v>
      </c>
      <c r="D26" s="28" t="s">
        <v>49</v>
      </c>
      <c r="E26" s="29">
        <v>268</v>
      </c>
      <c r="F26" s="29">
        <v>10.119999999999999</v>
      </c>
      <c r="G26" s="30">
        <f t="shared" si="11"/>
        <v>2712.16</v>
      </c>
      <c r="H26" s="13"/>
      <c r="I26" s="58">
        <v>268</v>
      </c>
      <c r="J26" s="31">
        <f t="shared" si="12"/>
        <v>10.73</v>
      </c>
      <c r="K26" s="32">
        <f t="shared" si="13"/>
        <v>2875.64</v>
      </c>
      <c r="L26" s="31">
        <v>268</v>
      </c>
      <c r="M26" s="8"/>
      <c r="N26" s="32">
        <f t="shared" si="14"/>
        <v>0</v>
      </c>
    </row>
    <row r="27" spans="1:14" ht="22.5" x14ac:dyDescent="0.25">
      <c r="A27" s="26" t="s">
        <v>50</v>
      </c>
      <c r="B27" s="27" t="s">
        <v>16</v>
      </c>
      <c r="C27" s="27" t="s">
        <v>17</v>
      </c>
      <c r="D27" s="28" t="s">
        <v>51</v>
      </c>
      <c r="E27" s="29">
        <v>1</v>
      </c>
      <c r="F27" s="29">
        <v>5912.96</v>
      </c>
      <c r="G27" s="30">
        <f t="shared" si="11"/>
        <v>5912.96</v>
      </c>
      <c r="H27" s="13"/>
      <c r="I27" s="58">
        <v>1</v>
      </c>
      <c r="J27" s="31">
        <f t="shared" si="12"/>
        <v>6267.74</v>
      </c>
      <c r="K27" s="32">
        <f t="shared" si="13"/>
        <v>6267.74</v>
      </c>
      <c r="L27" s="31">
        <v>1</v>
      </c>
      <c r="M27" s="8"/>
      <c r="N27" s="32">
        <f t="shared" si="14"/>
        <v>0</v>
      </c>
    </row>
    <row r="28" spans="1:14" ht="22.5" x14ac:dyDescent="0.25">
      <c r="A28" s="26" t="s">
        <v>52</v>
      </c>
      <c r="B28" s="27" t="s">
        <v>16</v>
      </c>
      <c r="C28" s="27" t="s">
        <v>17</v>
      </c>
      <c r="D28" s="28" t="s">
        <v>53</v>
      </c>
      <c r="E28" s="29">
        <v>1</v>
      </c>
      <c r="F28" s="29">
        <v>1679.99</v>
      </c>
      <c r="G28" s="30">
        <f t="shared" si="11"/>
        <v>1679.99</v>
      </c>
      <c r="H28" s="13"/>
      <c r="I28" s="58">
        <v>1</v>
      </c>
      <c r="J28" s="31">
        <f t="shared" si="12"/>
        <v>1780.79</v>
      </c>
      <c r="K28" s="32">
        <f t="shared" si="13"/>
        <v>1780.79</v>
      </c>
      <c r="L28" s="31">
        <v>1</v>
      </c>
      <c r="M28" s="8"/>
      <c r="N28" s="32">
        <f t="shared" si="14"/>
        <v>0</v>
      </c>
    </row>
    <row r="29" spans="1:14" ht="22.5" x14ac:dyDescent="0.25">
      <c r="A29" s="26" t="s">
        <v>54</v>
      </c>
      <c r="B29" s="27" t="s">
        <v>16</v>
      </c>
      <c r="C29" s="27" t="s">
        <v>33</v>
      </c>
      <c r="D29" s="28" t="s">
        <v>55</v>
      </c>
      <c r="E29" s="29">
        <v>268</v>
      </c>
      <c r="F29" s="29">
        <v>1.72</v>
      </c>
      <c r="G29" s="30">
        <f t="shared" si="11"/>
        <v>460.96</v>
      </c>
      <c r="H29" s="13"/>
      <c r="I29" s="58">
        <v>268</v>
      </c>
      <c r="J29" s="31">
        <f t="shared" si="12"/>
        <v>1.82</v>
      </c>
      <c r="K29" s="32">
        <f t="shared" si="13"/>
        <v>487.76</v>
      </c>
      <c r="L29" s="31">
        <v>268</v>
      </c>
      <c r="M29" s="8"/>
      <c r="N29" s="32">
        <f t="shared" si="14"/>
        <v>0</v>
      </c>
    </row>
    <row r="30" spans="1:14" ht="22.5" x14ac:dyDescent="0.25">
      <c r="A30" s="26" t="s">
        <v>56</v>
      </c>
      <c r="B30" s="27" t="s">
        <v>16</v>
      </c>
      <c r="C30" s="27" t="s">
        <v>17</v>
      </c>
      <c r="D30" s="28" t="s">
        <v>57</v>
      </c>
      <c r="E30" s="29">
        <v>4</v>
      </c>
      <c r="F30" s="29">
        <v>18.79</v>
      </c>
      <c r="G30" s="30">
        <f t="shared" si="11"/>
        <v>75.16</v>
      </c>
      <c r="H30" s="13"/>
      <c r="I30" s="58">
        <v>4</v>
      </c>
      <c r="J30" s="31">
        <f t="shared" si="12"/>
        <v>19.920000000000002</v>
      </c>
      <c r="K30" s="32">
        <f t="shared" si="13"/>
        <v>79.680000000000007</v>
      </c>
      <c r="L30" s="31">
        <v>4</v>
      </c>
      <c r="M30" s="8"/>
      <c r="N30" s="32">
        <f t="shared" si="14"/>
        <v>0</v>
      </c>
    </row>
    <row r="31" spans="1:14" ht="22.5" x14ac:dyDescent="0.25">
      <c r="A31" s="26" t="s">
        <v>58</v>
      </c>
      <c r="B31" s="27" t="s">
        <v>16</v>
      </c>
      <c r="C31" s="27" t="s">
        <v>17</v>
      </c>
      <c r="D31" s="28" t="s">
        <v>59</v>
      </c>
      <c r="E31" s="29">
        <v>4</v>
      </c>
      <c r="F31" s="29">
        <v>26.59</v>
      </c>
      <c r="G31" s="30">
        <f t="shared" si="11"/>
        <v>106.36</v>
      </c>
      <c r="H31" s="13"/>
      <c r="I31" s="58">
        <v>4</v>
      </c>
      <c r="J31" s="31">
        <f t="shared" si="12"/>
        <v>28.19</v>
      </c>
      <c r="K31" s="32">
        <f t="shared" si="13"/>
        <v>112.76</v>
      </c>
      <c r="L31" s="31">
        <v>4</v>
      </c>
      <c r="M31" s="8"/>
      <c r="N31" s="32">
        <f t="shared" si="14"/>
        <v>0</v>
      </c>
    </row>
    <row r="32" spans="1:14" ht="33.75" x14ac:dyDescent="0.25">
      <c r="A32" s="26" t="s">
        <v>60</v>
      </c>
      <c r="B32" s="27" t="s">
        <v>16</v>
      </c>
      <c r="C32" s="27" t="s">
        <v>17</v>
      </c>
      <c r="D32" s="28" t="s">
        <v>61</v>
      </c>
      <c r="E32" s="29">
        <v>8</v>
      </c>
      <c r="F32" s="29">
        <v>34.4</v>
      </c>
      <c r="G32" s="30">
        <f t="shared" si="11"/>
        <v>275.2</v>
      </c>
      <c r="H32" s="13"/>
      <c r="I32" s="58">
        <v>8</v>
      </c>
      <c r="J32" s="31">
        <f t="shared" si="12"/>
        <v>36.46</v>
      </c>
      <c r="K32" s="32">
        <f t="shared" si="13"/>
        <v>291.68</v>
      </c>
      <c r="L32" s="31">
        <v>8</v>
      </c>
      <c r="M32" s="8"/>
      <c r="N32" s="32">
        <f t="shared" si="14"/>
        <v>0</v>
      </c>
    </row>
    <row r="33" spans="1:14" ht="22.5" x14ac:dyDescent="0.25">
      <c r="A33" s="26" t="s">
        <v>62</v>
      </c>
      <c r="B33" s="27" t="s">
        <v>16</v>
      </c>
      <c r="C33" s="27" t="s">
        <v>17</v>
      </c>
      <c r="D33" s="28" t="s">
        <v>63</v>
      </c>
      <c r="E33" s="29">
        <v>2</v>
      </c>
      <c r="F33" s="29">
        <v>15.88</v>
      </c>
      <c r="G33" s="30">
        <f t="shared" si="11"/>
        <v>31.76</v>
      </c>
      <c r="H33" s="13"/>
      <c r="I33" s="58">
        <v>2</v>
      </c>
      <c r="J33" s="31">
        <f t="shared" si="12"/>
        <v>16.829999999999998</v>
      </c>
      <c r="K33" s="32">
        <f t="shared" si="13"/>
        <v>33.659999999999997</v>
      </c>
      <c r="L33" s="31">
        <v>2</v>
      </c>
      <c r="M33" s="8"/>
      <c r="N33" s="32">
        <f t="shared" si="14"/>
        <v>0</v>
      </c>
    </row>
    <row r="34" spans="1:14" ht="33.75" x14ac:dyDescent="0.25">
      <c r="A34" s="26" t="s">
        <v>64</v>
      </c>
      <c r="B34" s="27" t="s">
        <v>16</v>
      </c>
      <c r="C34" s="27" t="s">
        <v>17</v>
      </c>
      <c r="D34" s="28" t="s">
        <v>65</v>
      </c>
      <c r="E34" s="29">
        <v>1</v>
      </c>
      <c r="F34" s="29">
        <v>846.04</v>
      </c>
      <c r="G34" s="30">
        <f t="shared" si="11"/>
        <v>846.04</v>
      </c>
      <c r="H34" s="13"/>
      <c r="I34" s="58">
        <v>1</v>
      </c>
      <c r="J34" s="31">
        <f t="shared" si="12"/>
        <v>896.8</v>
      </c>
      <c r="K34" s="32">
        <f t="shared" si="13"/>
        <v>896.8</v>
      </c>
      <c r="L34" s="31">
        <v>1</v>
      </c>
      <c r="M34" s="8"/>
      <c r="N34" s="32">
        <f t="shared" si="14"/>
        <v>0</v>
      </c>
    </row>
    <row r="35" spans="1:14" x14ac:dyDescent="0.25">
      <c r="A35" s="33"/>
      <c r="B35" s="34"/>
      <c r="C35" s="34"/>
      <c r="D35" s="35" t="s">
        <v>66</v>
      </c>
      <c r="E35" s="29">
        <v>1</v>
      </c>
      <c r="F35" s="36">
        <f>SUM(G25:G34)</f>
        <v>12140.56</v>
      </c>
      <c r="G35" s="36">
        <f t="shared" si="11"/>
        <v>12140.56</v>
      </c>
      <c r="H35" s="13"/>
      <c r="I35" s="58">
        <v>1</v>
      </c>
      <c r="J35" s="37">
        <f>SUM(K25:K34)</f>
        <v>12868.88</v>
      </c>
      <c r="K35" s="38">
        <f t="shared" si="13"/>
        <v>12868.88</v>
      </c>
      <c r="L35" s="31">
        <v>1</v>
      </c>
      <c r="M35" s="37">
        <f>SUM(N25:N34)</f>
        <v>0</v>
      </c>
      <c r="N35" s="38">
        <f t="shared" si="14"/>
        <v>0</v>
      </c>
    </row>
    <row r="36" spans="1:14" ht="0.95" customHeight="1" x14ac:dyDescent="0.25">
      <c r="A36" s="39"/>
      <c r="B36" s="40"/>
      <c r="C36" s="40"/>
      <c r="D36" s="41"/>
      <c r="E36" s="40"/>
      <c r="F36" s="40"/>
      <c r="G36" s="40"/>
      <c r="H36" s="13"/>
      <c r="I36" s="59"/>
      <c r="J36" s="42"/>
      <c r="K36" s="43"/>
      <c r="L36" s="42"/>
      <c r="M36" s="42"/>
      <c r="N36" s="43"/>
    </row>
    <row r="37" spans="1:14" ht="22.5" x14ac:dyDescent="0.25">
      <c r="A37" s="20" t="s">
        <v>67</v>
      </c>
      <c r="B37" s="21" t="s">
        <v>8</v>
      </c>
      <c r="C37" s="21" t="s">
        <v>9</v>
      </c>
      <c r="D37" s="22" t="s">
        <v>68</v>
      </c>
      <c r="E37" s="23">
        <f>E42</f>
        <v>1</v>
      </c>
      <c r="F37" s="23">
        <f>F42</f>
        <v>38612.980000000003</v>
      </c>
      <c r="G37" s="23">
        <f>G42</f>
        <v>38612.980000000003</v>
      </c>
      <c r="H37" s="13"/>
      <c r="I37" s="57">
        <f t="shared" ref="I37:N37" si="15">I42</f>
        <v>1</v>
      </c>
      <c r="J37" s="24">
        <f t="shared" si="15"/>
        <v>40929.96</v>
      </c>
      <c r="K37" s="25">
        <f t="shared" si="15"/>
        <v>40929.96</v>
      </c>
      <c r="L37" s="24">
        <f t="shared" si="15"/>
        <v>1</v>
      </c>
      <c r="M37" s="24">
        <f t="shared" si="15"/>
        <v>5000</v>
      </c>
      <c r="N37" s="25">
        <f t="shared" si="15"/>
        <v>5000</v>
      </c>
    </row>
    <row r="38" spans="1:14" ht="22.5" x14ac:dyDescent="0.25">
      <c r="A38" s="26" t="s">
        <v>69</v>
      </c>
      <c r="B38" s="27" t="s">
        <v>16</v>
      </c>
      <c r="C38" s="27" t="s">
        <v>70</v>
      </c>
      <c r="D38" s="28" t="s">
        <v>71</v>
      </c>
      <c r="E38" s="29">
        <v>154.34</v>
      </c>
      <c r="F38" s="29">
        <v>179.75</v>
      </c>
      <c r="G38" s="30">
        <f>ROUND(E38*F38,2)</f>
        <v>27742.62</v>
      </c>
      <c r="H38" s="13"/>
      <c r="I38" s="58">
        <v>154.34</v>
      </c>
      <c r="J38" s="31">
        <f t="shared" ref="J38:J41" si="16">F38*1.06</f>
        <v>190.54</v>
      </c>
      <c r="K38" s="32">
        <f>ROUND(I38*J38,2)</f>
        <v>29407.94</v>
      </c>
      <c r="L38" s="31">
        <v>154.34</v>
      </c>
      <c r="M38" s="8"/>
      <c r="N38" s="32">
        <f>ROUND(L38*M38,2)</f>
        <v>0</v>
      </c>
    </row>
    <row r="39" spans="1:14" ht="22.5" x14ac:dyDescent="0.25">
      <c r="A39" s="26" t="s">
        <v>72</v>
      </c>
      <c r="B39" s="27" t="s">
        <v>16</v>
      </c>
      <c r="C39" s="27" t="s">
        <v>70</v>
      </c>
      <c r="D39" s="28" t="s">
        <v>73</v>
      </c>
      <c r="E39" s="29">
        <v>159.06</v>
      </c>
      <c r="F39" s="29">
        <v>28.07</v>
      </c>
      <c r="G39" s="30">
        <f>ROUND(E39*F39,2)</f>
        <v>4464.8100000000004</v>
      </c>
      <c r="H39" s="13"/>
      <c r="I39" s="58">
        <v>159.06</v>
      </c>
      <c r="J39" s="31">
        <f t="shared" si="16"/>
        <v>29.75</v>
      </c>
      <c r="K39" s="32">
        <f>ROUND(I39*J39,2)</f>
        <v>4732.04</v>
      </c>
      <c r="L39" s="31">
        <v>159.06</v>
      </c>
      <c r="M39" s="8"/>
      <c r="N39" s="32">
        <f>ROUND(L39*M39,2)</f>
        <v>0</v>
      </c>
    </row>
    <row r="40" spans="1:14" ht="33.75" x14ac:dyDescent="0.25">
      <c r="A40" s="26" t="s">
        <v>74</v>
      </c>
      <c r="B40" s="27" t="s">
        <v>16</v>
      </c>
      <c r="C40" s="27" t="s">
        <v>70</v>
      </c>
      <c r="D40" s="28" t="s">
        <v>75</v>
      </c>
      <c r="E40" s="29">
        <v>23.86</v>
      </c>
      <c r="F40" s="29">
        <v>70.77</v>
      </c>
      <c r="G40" s="30">
        <f>ROUND(E40*F40,2)</f>
        <v>1688.57</v>
      </c>
      <c r="H40" s="13"/>
      <c r="I40" s="58">
        <v>23.86</v>
      </c>
      <c r="J40" s="31">
        <f t="shared" si="16"/>
        <v>75.02</v>
      </c>
      <c r="K40" s="32">
        <f>ROUND(I40*J40,2)</f>
        <v>1789.98</v>
      </c>
      <c r="L40" s="31">
        <v>23.86</v>
      </c>
      <c r="M40" s="8"/>
      <c r="N40" s="32">
        <f>ROUND(L40*M40,2)</f>
        <v>0</v>
      </c>
    </row>
    <row r="41" spans="1:14" ht="22.5" x14ac:dyDescent="0.25">
      <c r="A41" s="26" t="s">
        <v>76</v>
      </c>
      <c r="B41" s="27" t="s">
        <v>16</v>
      </c>
      <c r="C41" s="27" t="s">
        <v>36</v>
      </c>
      <c r="D41" s="28" t="s">
        <v>77</v>
      </c>
      <c r="E41" s="29">
        <v>1</v>
      </c>
      <c r="F41" s="29">
        <v>4716.9799999999996</v>
      </c>
      <c r="G41" s="30">
        <f>ROUND(E41*F41,2)</f>
        <v>4716.9799999999996</v>
      </c>
      <c r="H41" s="13"/>
      <c r="I41" s="58">
        <v>1</v>
      </c>
      <c r="J41" s="31">
        <f t="shared" si="16"/>
        <v>5000</v>
      </c>
      <c r="K41" s="32">
        <f>ROUND(I41*J41,2)</f>
        <v>5000</v>
      </c>
      <c r="L41" s="31">
        <v>1</v>
      </c>
      <c r="M41" s="102">
        <f>J41</f>
        <v>5000</v>
      </c>
      <c r="N41" s="32">
        <f>ROUND(L41*M41,2)</f>
        <v>5000</v>
      </c>
    </row>
    <row r="42" spans="1:14" x14ac:dyDescent="0.25">
      <c r="A42" s="33"/>
      <c r="B42" s="34"/>
      <c r="C42" s="34"/>
      <c r="D42" s="35" t="s">
        <v>78</v>
      </c>
      <c r="E42" s="29">
        <v>1</v>
      </c>
      <c r="F42" s="36">
        <f>SUM(G38:G41)</f>
        <v>38612.980000000003</v>
      </c>
      <c r="G42" s="36">
        <f>ROUND(E42*F42,2)</f>
        <v>38612.980000000003</v>
      </c>
      <c r="H42" s="13"/>
      <c r="I42" s="58">
        <v>1</v>
      </c>
      <c r="J42" s="37">
        <f>SUM(K38:K41)</f>
        <v>40929.96</v>
      </c>
      <c r="K42" s="38">
        <f>ROUND(I42*J42,2)</f>
        <v>40929.96</v>
      </c>
      <c r="L42" s="31">
        <v>1</v>
      </c>
      <c r="M42" s="37">
        <f>SUM(N38:N41)</f>
        <v>5000</v>
      </c>
      <c r="N42" s="38">
        <f>ROUND(L42*M42,2)</f>
        <v>5000</v>
      </c>
    </row>
    <row r="43" spans="1:14" ht="0.95" customHeight="1" x14ac:dyDescent="0.25">
      <c r="A43" s="39"/>
      <c r="B43" s="40"/>
      <c r="C43" s="40"/>
      <c r="D43" s="41"/>
      <c r="E43" s="40"/>
      <c r="F43" s="40"/>
      <c r="G43" s="40"/>
      <c r="H43" s="13"/>
      <c r="I43" s="59"/>
      <c r="J43" s="42"/>
      <c r="K43" s="43"/>
      <c r="L43" s="42"/>
      <c r="M43" s="42"/>
      <c r="N43" s="43"/>
    </row>
    <row r="44" spans="1:14" x14ac:dyDescent="0.25">
      <c r="A44" s="33"/>
      <c r="B44" s="34"/>
      <c r="C44" s="34"/>
      <c r="D44" s="35" t="s">
        <v>79</v>
      </c>
      <c r="E44" s="29">
        <v>1</v>
      </c>
      <c r="F44" s="36">
        <f>G24+G37</f>
        <v>50753.54</v>
      </c>
      <c r="G44" s="36">
        <f>ROUND(E44*F44,2)</f>
        <v>50753.54</v>
      </c>
      <c r="H44" s="13"/>
      <c r="I44" s="58">
        <v>1</v>
      </c>
      <c r="J44" s="37">
        <f>K24+K37</f>
        <v>53798.84</v>
      </c>
      <c r="K44" s="38">
        <f>ROUND(I44*J44,2)</f>
        <v>53798.84</v>
      </c>
      <c r="L44" s="31">
        <v>1</v>
      </c>
      <c r="M44" s="37">
        <f>N24+N37</f>
        <v>5000</v>
      </c>
      <c r="N44" s="38">
        <f>ROUND(L44*M44,2)</f>
        <v>5000</v>
      </c>
    </row>
    <row r="45" spans="1:14" ht="0.95" customHeight="1" x14ac:dyDescent="0.25">
      <c r="A45" s="39"/>
      <c r="B45" s="40"/>
      <c r="C45" s="40"/>
      <c r="D45" s="41"/>
      <c r="E45" s="40"/>
      <c r="F45" s="40"/>
      <c r="G45" s="40"/>
      <c r="H45" s="13"/>
      <c r="I45" s="59"/>
      <c r="J45" s="42"/>
      <c r="K45" s="43"/>
      <c r="L45" s="42"/>
      <c r="M45" s="42"/>
      <c r="N45" s="43"/>
    </row>
    <row r="46" spans="1:14" ht="22.5" x14ac:dyDescent="0.25">
      <c r="A46" s="94" t="s">
        <v>80</v>
      </c>
      <c r="B46" s="95" t="s">
        <v>8</v>
      </c>
      <c r="C46" s="95" t="s">
        <v>9</v>
      </c>
      <c r="D46" s="96" t="s">
        <v>81</v>
      </c>
      <c r="E46" s="97">
        <f>E111</f>
        <v>1</v>
      </c>
      <c r="F46" s="97">
        <f>F111</f>
        <v>137872.57</v>
      </c>
      <c r="G46" s="97">
        <f>G111</f>
        <v>137872.57</v>
      </c>
      <c r="H46" s="98"/>
      <c r="I46" s="99">
        <f t="shared" ref="I46:N46" si="17">I111</f>
        <v>1</v>
      </c>
      <c r="J46" s="100">
        <f t="shared" si="17"/>
        <v>146142.03</v>
      </c>
      <c r="K46" s="101">
        <f t="shared" si="17"/>
        <v>146142.03</v>
      </c>
      <c r="L46" s="100">
        <f t="shared" si="17"/>
        <v>1</v>
      </c>
      <c r="M46" s="100">
        <f t="shared" si="17"/>
        <v>8000</v>
      </c>
      <c r="N46" s="101">
        <f t="shared" si="17"/>
        <v>8000</v>
      </c>
    </row>
    <row r="47" spans="1:14" x14ac:dyDescent="0.25">
      <c r="A47" s="20" t="s">
        <v>82</v>
      </c>
      <c r="B47" s="21" t="s">
        <v>8</v>
      </c>
      <c r="C47" s="21" t="s">
        <v>9</v>
      </c>
      <c r="D47" s="22" t="s">
        <v>83</v>
      </c>
      <c r="E47" s="23">
        <f>E76</f>
        <v>1</v>
      </c>
      <c r="F47" s="23">
        <f>F76</f>
        <v>82332.789999999994</v>
      </c>
      <c r="G47" s="23">
        <f>G76</f>
        <v>82332.789999999994</v>
      </c>
      <c r="H47" s="13"/>
      <c r="I47" s="57">
        <f t="shared" ref="I47:N47" si="18">I76</f>
        <v>1</v>
      </c>
      <c r="J47" s="24">
        <f t="shared" si="18"/>
        <v>87270.73</v>
      </c>
      <c r="K47" s="25">
        <f t="shared" si="18"/>
        <v>87270.73</v>
      </c>
      <c r="L47" s="24">
        <f t="shared" si="18"/>
        <v>1</v>
      </c>
      <c r="M47" s="24">
        <f t="shared" si="18"/>
        <v>5000</v>
      </c>
      <c r="N47" s="25">
        <f t="shared" si="18"/>
        <v>5000</v>
      </c>
    </row>
    <row r="48" spans="1:14" x14ac:dyDescent="0.25">
      <c r="A48" s="26" t="s">
        <v>84</v>
      </c>
      <c r="B48" s="27" t="s">
        <v>16</v>
      </c>
      <c r="C48" s="27" t="s">
        <v>33</v>
      </c>
      <c r="D48" s="28" t="s">
        <v>85</v>
      </c>
      <c r="E48" s="29">
        <v>238.56</v>
      </c>
      <c r="F48" s="29">
        <v>37.9</v>
      </c>
      <c r="G48" s="30">
        <f t="shared" ref="G48:G76" si="19">ROUND(E48*F48,2)</f>
        <v>9041.42</v>
      </c>
      <c r="H48" s="13"/>
      <c r="I48" s="58">
        <v>238.56</v>
      </c>
      <c r="J48" s="31">
        <f t="shared" ref="J48:J75" si="20">F48*1.06</f>
        <v>40.17</v>
      </c>
      <c r="K48" s="32">
        <f t="shared" ref="K48:K76" si="21">ROUND(I48*J48,2)</f>
        <v>9582.9599999999991</v>
      </c>
      <c r="L48" s="31">
        <v>238.56</v>
      </c>
      <c r="M48" s="8"/>
      <c r="N48" s="32">
        <f t="shared" ref="N48:N76" si="22">ROUND(L48*M48,2)</f>
        <v>0</v>
      </c>
    </row>
    <row r="49" spans="1:14" ht="22.5" x14ac:dyDescent="0.25">
      <c r="A49" s="26" t="s">
        <v>86</v>
      </c>
      <c r="B49" s="27" t="s">
        <v>16</v>
      </c>
      <c r="C49" s="27" t="s">
        <v>33</v>
      </c>
      <c r="D49" s="28" t="s">
        <v>55</v>
      </c>
      <c r="E49" s="29">
        <v>262.56</v>
      </c>
      <c r="F49" s="29">
        <v>1.72</v>
      </c>
      <c r="G49" s="30">
        <f t="shared" si="19"/>
        <v>451.6</v>
      </c>
      <c r="H49" s="13"/>
      <c r="I49" s="58">
        <v>262.56</v>
      </c>
      <c r="J49" s="31">
        <f t="shared" si="20"/>
        <v>1.82</v>
      </c>
      <c r="K49" s="32">
        <f t="shared" si="21"/>
        <v>477.86</v>
      </c>
      <c r="L49" s="31">
        <v>262.56</v>
      </c>
      <c r="M49" s="8"/>
      <c r="N49" s="32">
        <f t="shared" si="22"/>
        <v>0</v>
      </c>
    </row>
    <row r="50" spans="1:14" ht="22.5" x14ac:dyDescent="0.25">
      <c r="A50" s="26" t="s">
        <v>87</v>
      </c>
      <c r="B50" s="27" t="s">
        <v>16</v>
      </c>
      <c r="C50" s="27" t="s">
        <v>33</v>
      </c>
      <c r="D50" s="28" t="s">
        <v>88</v>
      </c>
      <c r="E50" s="29">
        <v>238.56</v>
      </c>
      <c r="F50" s="29">
        <v>11.48</v>
      </c>
      <c r="G50" s="30">
        <f t="shared" si="19"/>
        <v>2738.67</v>
      </c>
      <c r="H50" s="13"/>
      <c r="I50" s="58">
        <v>238.56</v>
      </c>
      <c r="J50" s="31">
        <f t="shared" si="20"/>
        <v>12.17</v>
      </c>
      <c r="K50" s="32">
        <f t="shared" si="21"/>
        <v>2903.28</v>
      </c>
      <c r="L50" s="31">
        <v>238.56</v>
      </c>
      <c r="M50" s="8"/>
      <c r="N50" s="32">
        <f t="shared" si="22"/>
        <v>0</v>
      </c>
    </row>
    <row r="51" spans="1:14" ht="22.5" x14ac:dyDescent="0.25">
      <c r="A51" s="26" t="s">
        <v>89</v>
      </c>
      <c r="B51" s="27" t="s">
        <v>16</v>
      </c>
      <c r="C51" s="27" t="s">
        <v>17</v>
      </c>
      <c r="D51" s="28" t="s">
        <v>53</v>
      </c>
      <c r="E51" s="29">
        <v>1</v>
      </c>
      <c r="F51" s="29">
        <v>1679.99</v>
      </c>
      <c r="G51" s="30">
        <f t="shared" si="19"/>
        <v>1679.99</v>
      </c>
      <c r="H51" s="13"/>
      <c r="I51" s="58">
        <v>1</v>
      </c>
      <c r="J51" s="31">
        <f t="shared" si="20"/>
        <v>1780.79</v>
      </c>
      <c r="K51" s="32">
        <f t="shared" si="21"/>
        <v>1780.79</v>
      </c>
      <c r="L51" s="31">
        <v>1</v>
      </c>
      <c r="M51" s="8"/>
      <c r="N51" s="32">
        <f t="shared" si="22"/>
        <v>0</v>
      </c>
    </row>
    <row r="52" spans="1:14" ht="33.75" x14ac:dyDescent="0.25">
      <c r="A52" s="26" t="s">
        <v>90</v>
      </c>
      <c r="B52" s="27" t="s">
        <v>16</v>
      </c>
      <c r="C52" s="27" t="s">
        <v>17</v>
      </c>
      <c r="D52" s="28" t="s">
        <v>91</v>
      </c>
      <c r="E52" s="29">
        <v>1</v>
      </c>
      <c r="F52" s="29">
        <v>26061.13</v>
      </c>
      <c r="G52" s="30">
        <f t="shared" si="19"/>
        <v>26061.13</v>
      </c>
      <c r="H52" s="13"/>
      <c r="I52" s="58">
        <v>1</v>
      </c>
      <c r="J52" s="31">
        <f t="shared" si="20"/>
        <v>27624.799999999999</v>
      </c>
      <c r="K52" s="32">
        <f t="shared" si="21"/>
        <v>27624.799999999999</v>
      </c>
      <c r="L52" s="31">
        <v>1</v>
      </c>
      <c r="M52" s="8"/>
      <c r="N52" s="32">
        <f t="shared" si="22"/>
        <v>0</v>
      </c>
    </row>
    <row r="53" spans="1:14" ht="22.5" x14ac:dyDescent="0.25">
      <c r="A53" s="26" t="s">
        <v>92</v>
      </c>
      <c r="B53" s="27" t="s">
        <v>16</v>
      </c>
      <c r="C53" s="27" t="s">
        <v>17</v>
      </c>
      <c r="D53" s="28" t="s">
        <v>93</v>
      </c>
      <c r="E53" s="29">
        <v>3</v>
      </c>
      <c r="F53" s="29">
        <v>810</v>
      </c>
      <c r="G53" s="30">
        <f t="shared" si="19"/>
        <v>2430</v>
      </c>
      <c r="H53" s="13"/>
      <c r="I53" s="58">
        <v>3</v>
      </c>
      <c r="J53" s="31">
        <f t="shared" si="20"/>
        <v>858.6</v>
      </c>
      <c r="K53" s="32">
        <f t="shared" si="21"/>
        <v>2575.8000000000002</v>
      </c>
      <c r="L53" s="31">
        <v>3</v>
      </c>
      <c r="M53" s="8"/>
      <c r="N53" s="32">
        <f t="shared" si="22"/>
        <v>0</v>
      </c>
    </row>
    <row r="54" spans="1:14" ht="22.5" x14ac:dyDescent="0.25">
      <c r="A54" s="26" t="s">
        <v>94</v>
      </c>
      <c r="B54" s="27" t="s">
        <v>16</v>
      </c>
      <c r="C54" s="27" t="s">
        <v>17</v>
      </c>
      <c r="D54" s="28" t="s">
        <v>95</v>
      </c>
      <c r="E54" s="29">
        <v>1</v>
      </c>
      <c r="F54" s="29">
        <v>1367.93</v>
      </c>
      <c r="G54" s="30">
        <f t="shared" si="19"/>
        <v>1367.93</v>
      </c>
      <c r="H54" s="13"/>
      <c r="I54" s="58">
        <v>1</v>
      </c>
      <c r="J54" s="31">
        <f t="shared" si="20"/>
        <v>1450.01</v>
      </c>
      <c r="K54" s="32">
        <f t="shared" si="21"/>
        <v>1450.01</v>
      </c>
      <c r="L54" s="31">
        <v>1</v>
      </c>
      <c r="M54" s="8"/>
      <c r="N54" s="32">
        <f t="shared" si="22"/>
        <v>0</v>
      </c>
    </row>
    <row r="55" spans="1:14" ht="22.5" x14ac:dyDescent="0.25">
      <c r="A55" s="26" t="s">
        <v>96</v>
      </c>
      <c r="B55" s="27" t="s">
        <v>16</v>
      </c>
      <c r="C55" s="27" t="s">
        <v>17</v>
      </c>
      <c r="D55" s="28" t="s">
        <v>97</v>
      </c>
      <c r="E55" s="29">
        <v>3</v>
      </c>
      <c r="F55" s="29">
        <v>162.55000000000001</v>
      </c>
      <c r="G55" s="30">
        <f t="shared" si="19"/>
        <v>487.65</v>
      </c>
      <c r="H55" s="13"/>
      <c r="I55" s="58">
        <v>3</v>
      </c>
      <c r="J55" s="31">
        <f t="shared" si="20"/>
        <v>172.3</v>
      </c>
      <c r="K55" s="32">
        <f t="shared" si="21"/>
        <v>516.9</v>
      </c>
      <c r="L55" s="31">
        <v>3</v>
      </c>
      <c r="M55" s="8"/>
      <c r="N55" s="32">
        <f t="shared" si="22"/>
        <v>0</v>
      </c>
    </row>
    <row r="56" spans="1:14" ht="22.5" x14ac:dyDescent="0.25">
      <c r="A56" s="26" t="s">
        <v>98</v>
      </c>
      <c r="B56" s="27" t="s">
        <v>16</v>
      </c>
      <c r="C56" s="27" t="s">
        <v>17</v>
      </c>
      <c r="D56" s="28" t="s">
        <v>99</v>
      </c>
      <c r="E56" s="29">
        <v>1</v>
      </c>
      <c r="F56" s="29">
        <v>192.9</v>
      </c>
      <c r="G56" s="30">
        <f t="shared" si="19"/>
        <v>192.9</v>
      </c>
      <c r="H56" s="13"/>
      <c r="I56" s="58">
        <v>1</v>
      </c>
      <c r="J56" s="31">
        <f t="shared" si="20"/>
        <v>204.47</v>
      </c>
      <c r="K56" s="32">
        <f t="shared" si="21"/>
        <v>204.47</v>
      </c>
      <c r="L56" s="31">
        <v>1</v>
      </c>
      <c r="M56" s="8"/>
      <c r="N56" s="32">
        <f t="shared" si="22"/>
        <v>0</v>
      </c>
    </row>
    <row r="57" spans="1:14" ht="22.5" x14ac:dyDescent="0.25">
      <c r="A57" s="26" t="s">
        <v>100</v>
      </c>
      <c r="B57" s="27" t="s">
        <v>16</v>
      </c>
      <c r="C57" s="27" t="s">
        <v>17</v>
      </c>
      <c r="D57" s="28" t="s">
        <v>101</v>
      </c>
      <c r="E57" s="29">
        <v>16</v>
      </c>
      <c r="F57" s="29">
        <v>58.78</v>
      </c>
      <c r="G57" s="30">
        <f t="shared" si="19"/>
        <v>940.48</v>
      </c>
      <c r="H57" s="13"/>
      <c r="I57" s="58">
        <v>16</v>
      </c>
      <c r="J57" s="31">
        <f t="shared" si="20"/>
        <v>62.31</v>
      </c>
      <c r="K57" s="32">
        <f t="shared" si="21"/>
        <v>996.96</v>
      </c>
      <c r="L57" s="31">
        <v>16</v>
      </c>
      <c r="M57" s="8"/>
      <c r="N57" s="32">
        <f t="shared" si="22"/>
        <v>0</v>
      </c>
    </row>
    <row r="58" spans="1:14" ht="45" x14ac:dyDescent="0.25">
      <c r="A58" s="26" t="s">
        <v>102</v>
      </c>
      <c r="B58" s="27" t="s">
        <v>16</v>
      </c>
      <c r="C58" s="27" t="s">
        <v>17</v>
      </c>
      <c r="D58" s="28" t="s">
        <v>103</v>
      </c>
      <c r="E58" s="29">
        <v>10</v>
      </c>
      <c r="F58" s="29">
        <v>58.58</v>
      </c>
      <c r="G58" s="30">
        <f t="shared" si="19"/>
        <v>585.79999999999995</v>
      </c>
      <c r="H58" s="13"/>
      <c r="I58" s="58">
        <v>10</v>
      </c>
      <c r="J58" s="31">
        <f t="shared" si="20"/>
        <v>62.09</v>
      </c>
      <c r="K58" s="32">
        <f t="shared" si="21"/>
        <v>620.9</v>
      </c>
      <c r="L58" s="31">
        <v>10</v>
      </c>
      <c r="M58" s="8"/>
      <c r="N58" s="32">
        <f t="shared" si="22"/>
        <v>0</v>
      </c>
    </row>
    <row r="59" spans="1:14" ht="33.75" x14ac:dyDescent="0.25">
      <c r="A59" s="26" t="s">
        <v>104</v>
      </c>
      <c r="B59" s="27" t="s">
        <v>16</v>
      </c>
      <c r="C59" s="27" t="s">
        <v>17</v>
      </c>
      <c r="D59" s="28" t="s">
        <v>105</v>
      </c>
      <c r="E59" s="29">
        <v>184</v>
      </c>
      <c r="F59" s="29">
        <v>56.04</v>
      </c>
      <c r="G59" s="30">
        <f t="shared" si="19"/>
        <v>10311.36</v>
      </c>
      <c r="H59" s="13"/>
      <c r="I59" s="58">
        <v>184</v>
      </c>
      <c r="J59" s="31">
        <f t="shared" si="20"/>
        <v>59.4</v>
      </c>
      <c r="K59" s="32">
        <f t="shared" si="21"/>
        <v>10929.6</v>
      </c>
      <c r="L59" s="31">
        <v>184</v>
      </c>
      <c r="M59" s="8"/>
      <c r="N59" s="32">
        <f t="shared" si="22"/>
        <v>0</v>
      </c>
    </row>
    <row r="60" spans="1:14" ht="33.75" x14ac:dyDescent="0.25">
      <c r="A60" s="26" t="s">
        <v>106</v>
      </c>
      <c r="B60" s="27" t="s">
        <v>16</v>
      </c>
      <c r="C60" s="27" t="s">
        <v>17</v>
      </c>
      <c r="D60" s="28" t="s">
        <v>107</v>
      </c>
      <c r="E60" s="29">
        <v>194</v>
      </c>
      <c r="F60" s="29">
        <v>3.67</v>
      </c>
      <c r="G60" s="30">
        <f t="shared" si="19"/>
        <v>711.98</v>
      </c>
      <c r="H60" s="13"/>
      <c r="I60" s="58">
        <v>194</v>
      </c>
      <c r="J60" s="31">
        <f t="shared" si="20"/>
        <v>3.89</v>
      </c>
      <c r="K60" s="32">
        <f t="shared" si="21"/>
        <v>754.66</v>
      </c>
      <c r="L60" s="31">
        <v>194</v>
      </c>
      <c r="M60" s="8"/>
      <c r="N60" s="32">
        <f t="shared" si="22"/>
        <v>0</v>
      </c>
    </row>
    <row r="61" spans="1:14" ht="45" x14ac:dyDescent="0.25">
      <c r="A61" s="26" t="s">
        <v>108</v>
      </c>
      <c r="B61" s="27" t="s">
        <v>16</v>
      </c>
      <c r="C61" s="27" t="s">
        <v>17</v>
      </c>
      <c r="D61" s="28" t="s">
        <v>109</v>
      </c>
      <c r="E61" s="29">
        <v>175</v>
      </c>
      <c r="F61" s="29">
        <v>13.51</v>
      </c>
      <c r="G61" s="30">
        <f t="shared" si="19"/>
        <v>2364.25</v>
      </c>
      <c r="H61" s="13"/>
      <c r="I61" s="58">
        <v>175</v>
      </c>
      <c r="J61" s="31">
        <f t="shared" si="20"/>
        <v>14.32</v>
      </c>
      <c r="K61" s="32">
        <f t="shared" si="21"/>
        <v>2506</v>
      </c>
      <c r="L61" s="31">
        <v>175</v>
      </c>
      <c r="M61" s="8"/>
      <c r="N61" s="32">
        <f t="shared" si="22"/>
        <v>0</v>
      </c>
    </row>
    <row r="62" spans="1:14" ht="45" x14ac:dyDescent="0.25">
      <c r="A62" s="26" t="s">
        <v>110</v>
      </c>
      <c r="B62" s="27" t="s">
        <v>16</v>
      </c>
      <c r="C62" s="27" t="s">
        <v>17</v>
      </c>
      <c r="D62" s="28" t="s">
        <v>111</v>
      </c>
      <c r="E62" s="29">
        <v>10</v>
      </c>
      <c r="F62" s="29">
        <v>10.02</v>
      </c>
      <c r="G62" s="30">
        <f t="shared" si="19"/>
        <v>100.2</v>
      </c>
      <c r="H62" s="13"/>
      <c r="I62" s="58">
        <v>10</v>
      </c>
      <c r="J62" s="31">
        <f t="shared" si="20"/>
        <v>10.62</v>
      </c>
      <c r="K62" s="32">
        <f t="shared" si="21"/>
        <v>106.2</v>
      </c>
      <c r="L62" s="31">
        <v>10</v>
      </c>
      <c r="M62" s="8"/>
      <c r="N62" s="32">
        <f t="shared" si="22"/>
        <v>0</v>
      </c>
    </row>
    <row r="63" spans="1:14" ht="45" x14ac:dyDescent="0.25">
      <c r="A63" s="26" t="s">
        <v>112</v>
      </c>
      <c r="B63" s="27" t="s">
        <v>16</v>
      </c>
      <c r="C63" s="27" t="s">
        <v>17</v>
      </c>
      <c r="D63" s="28" t="s">
        <v>113</v>
      </c>
      <c r="E63" s="29">
        <v>8</v>
      </c>
      <c r="F63" s="29">
        <v>21.11</v>
      </c>
      <c r="G63" s="30">
        <f t="shared" si="19"/>
        <v>168.88</v>
      </c>
      <c r="H63" s="13"/>
      <c r="I63" s="58">
        <v>8</v>
      </c>
      <c r="J63" s="31">
        <f t="shared" si="20"/>
        <v>22.38</v>
      </c>
      <c r="K63" s="32">
        <f t="shared" si="21"/>
        <v>179.04</v>
      </c>
      <c r="L63" s="31">
        <v>8</v>
      </c>
      <c r="M63" s="8"/>
      <c r="N63" s="32">
        <f t="shared" si="22"/>
        <v>0</v>
      </c>
    </row>
    <row r="64" spans="1:14" ht="22.5" x14ac:dyDescent="0.25">
      <c r="A64" s="26" t="s">
        <v>114</v>
      </c>
      <c r="B64" s="27" t="s">
        <v>16</v>
      </c>
      <c r="C64" s="27" t="s">
        <v>33</v>
      </c>
      <c r="D64" s="28" t="s">
        <v>115</v>
      </c>
      <c r="E64" s="29">
        <v>18</v>
      </c>
      <c r="F64" s="29">
        <v>14</v>
      </c>
      <c r="G64" s="30">
        <f t="shared" si="19"/>
        <v>252</v>
      </c>
      <c r="H64" s="13"/>
      <c r="I64" s="58">
        <v>18</v>
      </c>
      <c r="J64" s="31">
        <f t="shared" si="20"/>
        <v>14.84</v>
      </c>
      <c r="K64" s="32">
        <f t="shared" si="21"/>
        <v>267.12</v>
      </c>
      <c r="L64" s="31">
        <v>18</v>
      </c>
      <c r="M64" s="8"/>
      <c r="N64" s="32">
        <f t="shared" si="22"/>
        <v>0</v>
      </c>
    </row>
    <row r="65" spans="1:14" ht="22.5" x14ac:dyDescent="0.25">
      <c r="A65" s="26" t="s">
        <v>116</v>
      </c>
      <c r="B65" s="27" t="s">
        <v>16</v>
      </c>
      <c r="C65" s="27" t="s">
        <v>17</v>
      </c>
      <c r="D65" s="28" t="s">
        <v>117</v>
      </c>
      <c r="E65" s="29">
        <v>1</v>
      </c>
      <c r="F65" s="29">
        <v>12924.88</v>
      </c>
      <c r="G65" s="30">
        <f t="shared" si="19"/>
        <v>12924.88</v>
      </c>
      <c r="H65" s="13"/>
      <c r="I65" s="58">
        <v>1</v>
      </c>
      <c r="J65" s="31">
        <f t="shared" si="20"/>
        <v>13700.37</v>
      </c>
      <c r="K65" s="32">
        <f t="shared" si="21"/>
        <v>13700.37</v>
      </c>
      <c r="L65" s="31">
        <v>1</v>
      </c>
      <c r="M65" s="8"/>
      <c r="N65" s="32">
        <f t="shared" si="22"/>
        <v>0</v>
      </c>
    </row>
    <row r="66" spans="1:14" ht="22.5" x14ac:dyDescent="0.25">
      <c r="A66" s="26" t="s">
        <v>118</v>
      </c>
      <c r="B66" s="27" t="s">
        <v>16</v>
      </c>
      <c r="C66" s="27" t="s">
        <v>17</v>
      </c>
      <c r="D66" s="28" t="s">
        <v>119</v>
      </c>
      <c r="E66" s="29">
        <v>2</v>
      </c>
      <c r="F66" s="29">
        <v>244.13</v>
      </c>
      <c r="G66" s="30">
        <f t="shared" si="19"/>
        <v>488.26</v>
      </c>
      <c r="H66" s="13"/>
      <c r="I66" s="58">
        <v>2</v>
      </c>
      <c r="J66" s="31">
        <f t="shared" si="20"/>
        <v>258.77999999999997</v>
      </c>
      <c r="K66" s="32">
        <f t="shared" si="21"/>
        <v>517.55999999999995</v>
      </c>
      <c r="L66" s="31">
        <v>2</v>
      </c>
      <c r="M66" s="8"/>
      <c r="N66" s="32">
        <f t="shared" si="22"/>
        <v>0</v>
      </c>
    </row>
    <row r="67" spans="1:14" ht="22.5" x14ac:dyDescent="0.25">
      <c r="A67" s="26" t="s">
        <v>120</v>
      </c>
      <c r="B67" s="27" t="s">
        <v>16</v>
      </c>
      <c r="C67" s="27" t="s">
        <v>33</v>
      </c>
      <c r="D67" s="28" t="s">
        <v>121</v>
      </c>
      <c r="E67" s="29">
        <v>10</v>
      </c>
      <c r="F67" s="29">
        <v>32.19</v>
      </c>
      <c r="G67" s="30">
        <f t="shared" si="19"/>
        <v>321.89999999999998</v>
      </c>
      <c r="H67" s="13"/>
      <c r="I67" s="58">
        <v>10</v>
      </c>
      <c r="J67" s="31">
        <f t="shared" si="20"/>
        <v>34.119999999999997</v>
      </c>
      <c r="K67" s="32">
        <f t="shared" si="21"/>
        <v>341.2</v>
      </c>
      <c r="L67" s="31">
        <v>10</v>
      </c>
      <c r="M67" s="8"/>
      <c r="N67" s="32">
        <f t="shared" si="22"/>
        <v>0</v>
      </c>
    </row>
    <row r="68" spans="1:14" ht="22.5" x14ac:dyDescent="0.25">
      <c r="A68" s="26" t="s">
        <v>122</v>
      </c>
      <c r="B68" s="27" t="s">
        <v>16</v>
      </c>
      <c r="C68" s="27" t="s">
        <v>17</v>
      </c>
      <c r="D68" s="28" t="s">
        <v>123</v>
      </c>
      <c r="E68" s="29">
        <v>1</v>
      </c>
      <c r="F68" s="29">
        <v>591.1</v>
      </c>
      <c r="G68" s="30">
        <f t="shared" si="19"/>
        <v>591.1</v>
      </c>
      <c r="H68" s="13"/>
      <c r="I68" s="58">
        <v>1</v>
      </c>
      <c r="J68" s="31">
        <f t="shared" si="20"/>
        <v>626.57000000000005</v>
      </c>
      <c r="K68" s="32">
        <f t="shared" si="21"/>
        <v>626.57000000000005</v>
      </c>
      <c r="L68" s="31">
        <v>1</v>
      </c>
      <c r="M68" s="8"/>
      <c r="N68" s="32">
        <f t="shared" si="22"/>
        <v>0</v>
      </c>
    </row>
    <row r="69" spans="1:14" ht="33.75" x14ac:dyDescent="0.25">
      <c r="A69" s="26" t="s">
        <v>124</v>
      </c>
      <c r="B69" s="27" t="s">
        <v>16</v>
      </c>
      <c r="C69" s="27" t="s">
        <v>17</v>
      </c>
      <c r="D69" s="28" t="s">
        <v>125</v>
      </c>
      <c r="E69" s="29">
        <v>20</v>
      </c>
      <c r="F69" s="29">
        <v>4.12</v>
      </c>
      <c r="G69" s="30">
        <f t="shared" si="19"/>
        <v>82.4</v>
      </c>
      <c r="H69" s="13"/>
      <c r="I69" s="58">
        <v>20</v>
      </c>
      <c r="J69" s="31">
        <f t="shared" si="20"/>
        <v>4.37</v>
      </c>
      <c r="K69" s="32">
        <f t="shared" si="21"/>
        <v>87.4</v>
      </c>
      <c r="L69" s="31">
        <v>20</v>
      </c>
      <c r="M69" s="8"/>
      <c r="N69" s="32">
        <f t="shared" si="22"/>
        <v>0</v>
      </c>
    </row>
    <row r="70" spans="1:14" ht="22.5" x14ac:dyDescent="0.25">
      <c r="A70" s="26" t="s">
        <v>126</v>
      </c>
      <c r="B70" s="27" t="s">
        <v>16</v>
      </c>
      <c r="C70" s="27" t="s">
        <v>17</v>
      </c>
      <c r="D70" s="28" t="s">
        <v>127</v>
      </c>
      <c r="E70" s="29">
        <v>2</v>
      </c>
      <c r="F70" s="29">
        <v>21.95</v>
      </c>
      <c r="G70" s="30">
        <f t="shared" si="19"/>
        <v>43.9</v>
      </c>
      <c r="H70" s="13"/>
      <c r="I70" s="58">
        <v>2</v>
      </c>
      <c r="J70" s="31">
        <f t="shared" si="20"/>
        <v>23.27</v>
      </c>
      <c r="K70" s="32">
        <f t="shared" si="21"/>
        <v>46.54</v>
      </c>
      <c r="L70" s="31">
        <v>2</v>
      </c>
      <c r="M70" s="8"/>
      <c r="N70" s="32">
        <f t="shared" si="22"/>
        <v>0</v>
      </c>
    </row>
    <row r="71" spans="1:14" ht="33.75" x14ac:dyDescent="0.25">
      <c r="A71" s="26" t="s">
        <v>128</v>
      </c>
      <c r="B71" s="27" t="s">
        <v>16</v>
      </c>
      <c r="C71" s="27" t="s">
        <v>17</v>
      </c>
      <c r="D71" s="28" t="s">
        <v>129</v>
      </c>
      <c r="E71" s="29">
        <v>6</v>
      </c>
      <c r="F71" s="29">
        <v>335.19</v>
      </c>
      <c r="G71" s="30">
        <f t="shared" si="19"/>
        <v>2011.14</v>
      </c>
      <c r="H71" s="13"/>
      <c r="I71" s="58">
        <v>6</v>
      </c>
      <c r="J71" s="31">
        <f t="shared" si="20"/>
        <v>355.3</v>
      </c>
      <c r="K71" s="32">
        <f t="shared" si="21"/>
        <v>2131.8000000000002</v>
      </c>
      <c r="L71" s="31">
        <v>6</v>
      </c>
      <c r="M71" s="8"/>
      <c r="N71" s="32">
        <f t="shared" si="22"/>
        <v>0</v>
      </c>
    </row>
    <row r="72" spans="1:14" ht="22.5" x14ac:dyDescent="0.25">
      <c r="A72" s="26" t="s">
        <v>130</v>
      </c>
      <c r="B72" s="27" t="s">
        <v>16</v>
      </c>
      <c r="C72" s="27" t="s">
        <v>33</v>
      </c>
      <c r="D72" s="28" t="s">
        <v>131</v>
      </c>
      <c r="E72" s="29">
        <v>8</v>
      </c>
      <c r="F72" s="29">
        <v>116.35</v>
      </c>
      <c r="G72" s="30">
        <f t="shared" si="19"/>
        <v>930.8</v>
      </c>
      <c r="H72" s="13"/>
      <c r="I72" s="58">
        <v>8</v>
      </c>
      <c r="J72" s="31">
        <f t="shared" si="20"/>
        <v>123.33</v>
      </c>
      <c r="K72" s="32">
        <f t="shared" si="21"/>
        <v>986.64</v>
      </c>
      <c r="L72" s="31">
        <v>8</v>
      </c>
      <c r="M72" s="8"/>
      <c r="N72" s="32">
        <f t="shared" si="22"/>
        <v>0</v>
      </c>
    </row>
    <row r="73" spans="1:14" ht="22.5" x14ac:dyDescent="0.25">
      <c r="A73" s="26" t="s">
        <v>132</v>
      </c>
      <c r="B73" s="27" t="s">
        <v>16</v>
      </c>
      <c r="C73" s="27" t="s">
        <v>17</v>
      </c>
      <c r="D73" s="28" t="s">
        <v>133</v>
      </c>
      <c r="E73" s="29">
        <v>1</v>
      </c>
      <c r="F73" s="29">
        <v>335.19</v>
      </c>
      <c r="G73" s="30">
        <f t="shared" si="19"/>
        <v>335.19</v>
      </c>
      <c r="H73" s="13"/>
      <c r="I73" s="58">
        <v>1</v>
      </c>
      <c r="J73" s="31">
        <f t="shared" si="20"/>
        <v>355.3</v>
      </c>
      <c r="K73" s="32">
        <f t="shared" si="21"/>
        <v>355.3</v>
      </c>
      <c r="L73" s="31">
        <v>1</v>
      </c>
      <c r="M73" s="8"/>
      <c r="N73" s="32">
        <f t="shared" si="22"/>
        <v>0</v>
      </c>
    </row>
    <row r="74" spans="1:14" ht="22.5" x14ac:dyDescent="0.25">
      <c r="A74" s="26" t="s">
        <v>134</v>
      </c>
      <c r="B74" s="27" t="s">
        <v>16</v>
      </c>
      <c r="C74" s="27" t="s">
        <v>36</v>
      </c>
      <c r="D74" s="28" t="s">
        <v>135</v>
      </c>
      <c r="E74" s="29">
        <v>1</v>
      </c>
      <c r="F74" s="29">
        <v>2830.19</v>
      </c>
      <c r="G74" s="30">
        <f t="shared" si="19"/>
        <v>2830.19</v>
      </c>
      <c r="H74" s="13"/>
      <c r="I74" s="58">
        <v>1</v>
      </c>
      <c r="J74" s="31">
        <f t="shared" si="20"/>
        <v>3000</v>
      </c>
      <c r="K74" s="32">
        <f t="shared" si="21"/>
        <v>3000</v>
      </c>
      <c r="L74" s="31">
        <v>1</v>
      </c>
      <c r="M74" s="102">
        <f>J74</f>
        <v>3000</v>
      </c>
      <c r="N74" s="32">
        <f t="shared" si="22"/>
        <v>3000</v>
      </c>
    </row>
    <row r="75" spans="1:14" x14ac:dyDescent="0.25">
      <c r="A75" s="26" t="s">
        <v>136</v>
      </c>
      <c r="B75" s="27" t="s">
        <v>16</v>
      </c>
      <c r="C75" s="27" t="s">
        <v>36</v>
      </c>
      <c r="D75" s="28" t="s">
        <v>137</v>
      </c>
      <c r="E75" s="29">
        <v>1</v>
      </c>
      <c r="F75" s="29">
        <v>1886.79</v>
      </c>
      <c r="G75" s="30">
        <f t="shared" si="19"/>
        <v>1886.79</v>
      </c>
      <c r="H75" s="13"/>
      <c r="I75" s="58">
        <v>1</v>
      </c>
      <c r="J75" s="31">
        <f t="shared" si="20"/>
        <v>2000</v>
      </c>
      <c r="K75" s="32">
        <f t="shared" si="21"/>
        <v>2000</v>
      </c>
      <c r="L75" s="31">
        <v>1</v>
      </c>
      <c r="M75" s="102">
        <f>J75</f>
        <v>2000</v>
      </c>
      <c r="N75" s="32">
        <f t="shared" si="22"/>
        <v>2000</v>
      </c>
    </row>
    <row r="76" spans="1:14" x14ac:dyDescent="0.25">
      <c r="A76" s="33"/>
      <c r="B76" s="34"/>
      <c r="C76" s="34"/>
      <c r="D76" s="35" t="s">
        <v>138</v>
      </c>
      <c r="E76" s="29">
        <v>1</v>
      </c>
      <c r="F76" s="36">
        <f>SUM(G48:G75)</f>
        <v>82332.789999999994</v>
      </c>
      <c r="G76" s="36">
        <f t="shared" si="19"/>
        <v>82332.789999999994</v>
      </c>
      <c r="H76" s="13"/>
      <c r="I76" s="58">
        <v>1</v>
      </c>
      <c r="J76" s="37">
        <f>SUM(K48:K75)</f>
        <v>87270.73</v>
      </c>
      <c r="K76" s="38">
        <f t="shared" si="21"/>
        <v>87270.73</v>
      </c>
      <c r="L76" s="31">
        <v>1</v>
      </c>
      <c r="M76" s="37">
        <f>SUM(N48:N75)</f>
        <v>5000</v>
      </c>
      <c r="N76" s="38">
        <f t="shared" si="22"/>
        <v>5000</v>
      </c>
    </row>
    <row r="77" spans="1:14" ht="0.95" customHeight="1" x14ac:dyDescent="0.25">
      <c r="A77" s="39"/>
      <c r="B77" s="40"/>
      <c r="C77" s="40"/>
      <c r="D77" s="41"/>
      <c r="E77" s="40"/>
      <c r="F77" s="40"/>
      <c r="G77" s="40"/>
      <c r="H77" s="13"/>
      <c r="I77" s="59"/>
      <c r="J77" s="42"/>
      <c r="K77" s="43"/>
      <c r="L77" s="42"/>
      <c r="M77" s="42"/>
      <c r="N77" s="43"/>
    </row>
    <row r="78" spans="1:14" x14ac:dyDescent="0.25">
      <c r="A78" s="20" t="s">
        <v>139</v>
      </c>
      <c r="B78" s="21" t="s">
        <v>8</v>
      </c>
      <c r="C78" s="21" t="s">
        <v>9</v>
      </c>
      <c r="D78" s="22" t="s">
        <v>140</v>
      </c>
      <c r="E78" s="23">
        <f>E81</f>
        <v>1</v>
      </c>
      <c r="F78" s="23">
        <f>F81</f>
        <v>12619.04</v>
      </c>
      <c r="G78" s="23">
        <f>G81</f>
        <v>12619.04</v>
      </c>
      <c r="H78" s="13"/>
      <c r="I78" s="57">
        <f t="shared" ref="I78:N78" si="23">I81</f>
        <v>1</v>
      </c>
      <c r="J78" s="24">
        <f t="shared" si="23"/>
        <v>13376.32</v>
      </c>
      <c r="K78" s="25">
        <f t="shared" si="23"/>
        <v>13376.32</v>
      </c>
      <c r="L78" s="24">
        <f t="shared" si="23"/>
        <v>1</v>
      </c>
      <c r="M78" s="24">
        <f t="shared" si="23"/>
        <v>0</v>
      </c>
      <c r="N78" s="25">
        <f t="shared" si="23"/>
        <v>0</v>
      </c>
    </row>
    <row r="79" spans="1:14" ht="33.75" x14ac:dyDescent="0.25">
      <c r="A79" s="26" t="s">
        <v>141</v>
      </c>
      <c r="B79" s="27" t="s">
        <v>16</v>
      </c>
      <c r="C79" s="27" t="s">
        <v>17</v>
      </c>
      <c r="D79" s="28" t="s">
        <v>142</v>
      </c>
      <c r="E79" s="29">
        <v>32</v>
      </c>
      <c r="F79" s="29">
        <v>238.79</v>
      </c>
      <c r="G79" s="30">
        <f>ROUND(E79*F79,2)</f>
        <v>7641.28</v>
      </c>
      <c r="H79" s="13"/>
      <c r="I79" s="58">
        <v>32</v>
      </c>
      <c r="J79" s="31">
        <f t="shared" ref="J79:J80" si="24">F79*1.06</f>
        <v>253.12</v>
      </c>
      <c r="K79" s="32">
        <f>ROUND(I79*J79,2)</f>
        <v>8099.84</v>
      </c>
      <c r="L79" s="31">
        <v>32</v>
      </c>
      <c r="M79" s="8"/>
      <c r="N79" s="32">
        <f>ROUND(L79*M79,2)</f>
        <v>0</v>
      </c>
    </row>
    <row r="80" spans="1:14" ht="33.75" x14ac:dyDescent="0.25">
      <c r="A80" s="26" t="s">
        <v>143</v>
      </c>
      <c r="B80" s="27" t="s">
        <v>16</v>
      </c>
      <c r="C80" s="27" t="s">
        <v>17</v>
      </c>
      <c r="D80" s="28" t="s">
        <v>144</v>
      </c>
      <c r="E80" s="29">
        <v>16</v>
      </c>
      <c r="F80" s="29">
        <v>311.11</v>
      </c>
      <c r="G80" s="30">
        <f>ROUND(E80*F80,2)</f>
        <v>4977.76</v>
      </c>
      <c r="H80" s="13"/>
      <c r="I80" s="58">
        <v>16</v>
      </c>
      <c r="J80" s="31">
        <f t="shared" si="24"/>
        <v>329.78</v>
      </c>
      <c r="K80" s="32">
        <f>ROUND(I80*J80,2)</f>
        <v>5276.48</v>
      </c>
      <c r="L80" s="31">
        <v>16</v>
      </c>
      <c r="M80" s="8"/>
      <c r="N80" s="32">
        <f>ROUND(L80*M80,2)</f>
        <v>0</v>
      </c>
    </row>
    <row r="81" spans="1:14" x14ac:dyDescent="0.25">
      <c r="A81" s="33"/>
      <c r="B81" s="34"/>
      <c r="C81" s="34"/>
      <c r="D81" s="35" t="s">
        <v>145</v>
      </c>
      <c r="E81" s="29">
        <v>1</v>
      </c>
      <c r="F81" s="36">
        <f>SUM(G79:G80)</f>
        <v>12619.04</v>
      </c>
      <c r="G81" s="36">
        <f>ROUND(E81*F81,2)</f>
        <v>12619.04</v>
      </c>
      <c r="H81" s="13"/>
      <c r="I81" s="58">
        <v>1</v>
      </c>
      <c r="J81" s="37">
        <f>SUM(K79:K80)</f>
        <v>13376.32</v>
      </c>
      <c r="K81" s="38">
        <f>ROUND(I81*J81,2)</f>
        <v>13376.32</v>
      </c>
      <c r="L81" s="31">
        <v>1</v>
      </c>
      <c r="M81" s="37">
        <f>SUM(N79:N80)</f>
        <v>0</v>
      </c>
      <c r="N81" s="38">
        <f>ROUND(L81*M81,2)</f>
        <v>0</v>
      </c>
    </row>
    <row r="82" spans="1:14" ht="0.95" customHeight="1" x14ac:dyDescent="0.25">
      <c r="A82" s="39"/>
      <c r="B82" s="40"/>
      <c r="C82" s="40"/>
      <c r="D82" s="41"/>
      <c r="E82" s="40"/>
      <c r="F82" s="40"/>
      <c r="G82" s="40"/>
      <c r="H82" s="13"/>
      <c r="I82" s="59"/>
      <c r="J82" s="42"/>
      <c r="K82" s="43"/>
      <c r="L82" s="42"/>
      <c r="M82" s="42"/>
      <c r="N82" s="43"/>
    </row>
    <row r="83" spans="1:14" x14ac:dyDescent="0.25">
      <c r="A83" s="20" t="s">
        <v>146</v>
      </c>
      <c r="B83" s="21" t="s">
        <v>8</v>
      </c>
      <c r="C83" s="21" t="s">
        <v>9</v>
      </c>
      <c r="D83" s="22" t="s">
        <v>147</v>
      </c>
      <c r="E83" s="23">
        <f>E93</f>
        <v>1</v>
      </c>
      <c r="F83" s="23">
        <f>F93</f>
        <v>5796.99</v>
      </c>
      <c r="G83" s="23">
        <f>G93</f>
        <v>5796.99</v>
      </c>
      <c r="H83" s="13"/>
      <c r="I83" s="57">
        <f t="shared" ref="I83:N83" si="25">I93</f>
        <v>1</v>
      </c>
      <c r="J83" s="24">
        <f t="shared" si="25"/>
        <v>6144.69</v>
      </c>
      <c r="K83" s="25">
        <f t="shared" si="25"/>
        <v>6144.69</v>
      </c>
      <c r="L83" s="24">
        <f t="shared" si="25"/>
        <v>1</v>
      </c>
      <c r="M83" s="24">
        <f t="shared" si="25"/>
        <v>3000</v>
      </c>
      <c r="N83" s="25">
        <f t="shared" si="25"/>
        <v>3000</v>
      </c>
    </row>
    <row r="84" spans="1:14" ht="22.5" x14ac:dyDescent="0.25">
      <c r="A84" s="26" t="s">
        <v>148</v>
      </c>
      <c r="B84" s="27" t="s">
        <v>16</v>
      </c>
      <c r="C84" s="27" t="s">
        <v>33</v>
      </c>
      <c r="D84" s="28" t="s">
        <v>149</v>
      </c>
      <c r="E84" s="29">
        <v>30</v>
      </c>
      <c r="F84" s="29">
        <v>34.74</v>
      </c>
      <c r="G84" s="30">
        <f t="shared" ref="G84:G93" si="26">ROUND(E84*F84,2)</f>
        <v>1042.2</v>
      </c>
      <c r="H84" s="13"/>
      <c r="I84" s="58">
        <v>30</v>
      </c>
      <c r="J84" s="31">
        <f t="shared" ref="J84:J92" si="27">F84*1.06</f>
        <v>36.82</v>
      </c>
      <c r="K84" s="32">
        <f t="shared" ref="K84:K93" si="28">ROUND(I84*J84,2)</f>
        <v>1104.5999999999999</v>
      </c>
      <c r="L84" s="31">
        <v>30</v>
      </c>
      <c r="M84" s="8"/>
      <c r="N84" s="32">
        <f t="shared" ref="N84:N93" si="29">ROUND(L84*M84,2)</f>
        <v>0</v>
      </c>
    </row>
    <row r="85" spans="1:14" ht="22.5" x14ac:dyDescent="0.25">
      <c r="A85" s="26" t="s">
        <v>150</v>
      </c>
      <c r="B85" s="27" t="s">
        <v>16</v>
      </c>
      <c r="C85" s="27" t="s">
        <v>17</v>
      </c>
      <c r="D85" s="28" t="s">
        <v>151</v>
      </c>
      <c r="E85" s="29">
        <v>4</v>
      </c>
      <c r="F85" s="29">
        <v>218.81</v>
      </c>
      <c r="G85" s="30">
        <f t="shared" si="26"/>
        <v>875.24</v>
      </c>
      <c r="H85" s="13"/>
      <c r="I85" s="58">
        <v>4</v>
      </c>
      <c r="J85" s="31">
        <f t="shared" si="27"/>
        <v>231.94</v>
      </c>
      <c r="K85" s="32">
        <f t="shared" si="28"/>
        <v>927.76</v>
      </c>
      <c r="L85" s="31">
        <v>4</v>
      </c>
      <c r="M85" s="8"/>
      <c r="N85" s="32">
        <f t="shared" si="29"/>
        <v>0</v>
      </c>
    </row>
    <row r="86" spans="1:14" ht="33.75" x14ac:dyDescent="0.25">
      <c r="A86" s="26" t="s">
        <v>152</v>
      </c>
      <c r="B86" s="27" t="s">
        <v>16</v>
      </c>
      <c r="C86" s="27" t="s">
        <v>17</v>
      </c>
      <c r="D86" s="28" t="s">
        <v>153</v>
      </c>
      <c r="E86" s="29">
        <v>2</v>
      </c>
      <c r="F86" s="29">
        <v>23.29</v>
      </c>
      <c r="G86" s="30">
        <f t="shared" si="26"/>
        <v>46.58</v>
      </c>
      <c r="H86" s="13"/>
      <c r="I86" s="58">
        <v>2</v>
      </c>
      <c r="J86" s="31">
        <f t="shared" si="27"/>
        <v>24.69</v>
      </c>
      <c r="K86" s="32">
        <f t="shared" si="28"/>
        <v>49.38</v>
      </c>
      <c r="L86" s="31">
        <v>2</v>
      </c>
      <c r="M86" s="8"/>
      <c r="N86" s="32">
        <f t="shared" si="29"/>
        <v>0</v>
      </c>
    </row>
    <row r="87" spans="1:14" ht="33.75" x14ac:dyDescent="0.25">
      <c r="A87" s="26" t="s">
        <v>154</v>
      </c>
      <c r="B87" s="27" t="s">
        <v>16</v>
      </c>
      <c r="C87" s="27" t="s">
        <v>17</v>
      </c>
      <c r="D87" s="28" t="s">
        <v>155</v>
      </c>
      <c r="E87" s="29">
        <v>20</v>
      </c>
      <c r="F87" s="29">
        <v>20.99</v>
      </c>
      <c r="G87" s="30">
        <f t="shared" si="26"/>
        <v>419.8</v>
      </c>
      <c r="H87" s="13"/>
      <c r="I87" s="58">
        <v>20</v>
      </c>
      <c r="J87" s="31">
        <f t="shared" si="27"/>
        <v>22.25</v>
      </c>
      <c r="K87" s="32">
        <f t="shared" si="28"/>
        <v>445</v>
      </c>
      <c r="L87" s="31">
        <v>20</v>
      </c>
      <c r="M87" s="8"/>
      <c r="N87" s="32">
        <f t="shared" si="29"/>
        <v>0</v>
      </c>
    </row>
    <row r="88" spans="1:14" ht="33.75" x14ac:dyDescent="0.25">
      <c r="A88" s="26" t="s">
        <v>156</v>
      </c>
      <c r="B88" s="27" t="s">
        <v>16</v>
      </c>
      <c r="C88" s="27" t="s">
        <v>157</v>
      </c>
      <c r="D88" s="28" t="s">
        <v>158</v>
      </c>
      <c r="E88" s="29">
        <v>2</v>
      </c>
      <c r="F88" s="29">
        <v>158.5</v>
      </c>
      <c r="G88" s="30">
        <f t="shared" si="26"/>
        <v>317</v>
      </c>
      <c r="H88" s="13"/>
      <c r="I88" s="58">
        <v>2</v>
      </c>
      <c r="J88" s="31">
        <f t="shared" si="27"/>
        <v>168.01</v>
      </c>
      <c r="K88" s="32">
        <f t="shared" si="28"/>
        <v>336.02</v>
      </c>
      <c r="L88" s="31">
        <v>2</v>
      </c>
      <c r="M88" s="8"/>
      <c r="N88" s="32">
        <f t="shared" si="29"/>
        <v>0</v>
      </c>
    </row>
    <row r="89" spans="1:14" ht="22.5" x14ac:dyDescent="0.25">
      <c r="A89" s="26" t="s">
        <v>159</v>
      </c>
      <c r="B89" s="27" t="s">
        <v>16</v>
      </c>
      <c r="C89" s="27" t="s">
        <v>33</v>
      </c>
      <c r="D89" s="28" t="s">
        <v>160</v>
      </c>
      <c r="E89" s="29">
        <v>5</v>
      </c>
      <c r="F89" s="29">
        <v>2.61</v>
      </c>
      <c r="G89" s="30">
        <f t="shared" si="26"/>
        <v>13.05</v>
      </c>
      <c r="H89" s="13"/>
      <c r="I89" s="58">
        <v>5</v>
      </c>
      <c r="J89" s="31">
        <f t="shared" si="27"/>
        <v>2.77</v>
      </c>
      <c r="K89" s="32">
        <f t="shared" si="28"/>
        <v>13.85</v>
      </c>
      <c r="L89" s="31">
        <v>5</v>
      </c>
      <c r="M89" s="8"/>
      <c r="N89" s="32">
        <f t="shared" si="29"/>
        <v>0</v>
      </c>
    </row>
    <row r="90" spans="1:14" ht="22.5" x14ac:dyDescent="0.25">
      <c r="A90" s="26" t="s">
        <v>161</v>
      </c>
      <c r="B90" s="27" t="s">
        <v>16</v>
      </c>
      <c r="C90" s="27" t="s">
        <v>33</v>
      </c>
      <c r="D90" s="28" t="s">
        <v>162</v>
      </c>
      <c r="E90" s="29">
        <v>5</v>
      </c>
      <c r="F90" s="29">
        <v>5.21</v>
      </c>
      <c r="G90" s="30">
        <f t="shared" si="26"/>
        <v>26.05</v>
      </c>
      <c r="H90" s="13"/>
      <c r="I90" s="58">
        <v>5</v>
      </c>
      <c r="J90" s="31">
        <f t="shared" si="27"/>
        <v>5.52</v>
      </c>
      <c r="K90" s="32">
        <f t="shared" si="28"/>
        <v>27.6</v>
      </c>
      <c r="L90" s="31">
        <v>5</v>
      </c>
      <c r="M90" s="8"/>
      <c r="N90" s="32">
        <f t="shared" si="29"/>
        <v>0</v>
      </c>
    </row>
    <row r="91" spans="1:14" ht="22.5" x14ac:dyDescent="0.25">
      <c r="A91" s="26" t="s">
        <v>163</v>
      </c>
      <c r="B91" s="27" t="s">
        <v>16</v>
      </c>
      <c r="C91" s="27" t="s">
        <v>17</v>
      </c>
      <c r="D91" s="28" t="s">
        <v>164</v>
      </c>
      <c r="E91" s="29">
        <v>4</v>
      </c>
      <c r="F91" s="29">
        <v>56.72</v>
      </c>
      <c r="G91" s="30">
        <f t="shared" si="26"/>
        <v>226.88</v>
      </c>
      <c r="H91" s="13"/>
      <c r="I91" s="58">
        <v>4</v>
      </c>
      <c r="J91" s="31">
        <f t="shared" si="27"/>
        <v>60.12</v>
      </c>
      <c r="K91" s="32">
        <f t="shared" si="28"/>
        <v>240.48</v>
      </c>
      <c r="L91" s="31">
        <v>4</v>
      </c>
      <c r="M91" s="8"/>
      <c r="N91" s="32">
        <f t="shared" si="29"/>
        <v>0</v>
      </c>
    </row>
    <row r="92" spans="1:14" ht="22.5" x14ac:dyDescent="0.25">
      <c r="A92" s="26" t="s">
        <v>165</v>
      </c>
      <c r="B92" s="27" t="s">
        <v>16</v>
      </c>
      <c r="C92" s="27" t="s">
        <v>36</v>
      </c>
      <c r="D92" s="28" t="s">
        <v>166</v>
      </c>
      <c r="E92" s="29">
        <v>1</v>
      </c>
      <c r="F92" s="29">
        <v>2830.19</v>
      </c>
      <c r="G92" s="30">
        <f t="shared" si="26"/>
        <v>2830.19</v>
      </c>
      <c r="H92" s="13"/>
      <c r="I92" s="58">
        <v>1</v>
      </c>
      <c r="J92" s="31">
        <f t="shared" si="27"/>
        <v>3000</v>
      </c>
      <c r="K92" s="32">
        <f t="shared" si="28"/>
        <v>3000</v>
      </c>
      <c r="L92" s="31">
        <v>1</v>
      </c>
      <c r="M92" s="102">
        <f>J92</f>
        <v>3000</v>
      </c>
      <c r="N92" s="32">
        <f t="shared" si="29"/>
        <v>3000</v>
      </c>
    </row>
    <row r="93" spans="1:14" x14ac:dyDescent="0.25">
      <c r="A93" s="33"/>
      <c r="B93" s="34"/>
      <c r="C93" s="34"/>
      <c r="D93" s="35" t="s">
        <v>167</v>
      </c>
      <c r="E93" s="29">
        <v>1</v>
      </c>
      <c r="F93" s="36">
        <f>SUM(G84:G92)</f>
        <v>5796.99</v>
      </c>
      <c r="G93" s="36">
        <f t="shared" si="26"/>
        <v>5796.99</v>
      </c>
      <c r="H93" s="13"/>
      <c r="I93" s="58">
        <v>1</v>
      </c>
      <c r="J93" s="37">
        <f>SUM(K84:K92)</f>
        <v>6144.69</v>
      </c>
      <c r="K93" s="38">
        <f t="shared" si="28"/>
        <v>6144.69</v>
      </c>
      <c r="L93" s="31">
        <v>1</v>
      </c>
      <c r="M93" s="37">
        <f>SUM(N84:N92)</f>
        <v>3000</v>
      </c>
      <c r="N93" s="38">
        <f t="shared" si="29"/>
        <v>3000</v>
      </c>
    </row>
    <row r="94" spans="1:14" ht="0.95" customHeight="1" x14ac:dyDescent="0.25">
      <c r="A94" s="39"/>
      <c r="B94" s="40"/>
      <c r="C94" s="40"/>
      <c r="D94" s="41"/>
      <c r="E94" s="40"/>
      <c r="F94" s="40"/>
      <c r="G94" s="40"/>
      <c r="H94" s="13"/>
      <c r="I94" s="59"/>
      <c r="J94" s="42"/>
      <c r="K94" s="43"/>
      <c r="L94" s="42"/>
      <c r="M94" s="42"/>
      <c r="N94" s="43"/>
    </row>
    <row r="95" spans="1:14" x14ac:dyDescent="0.25">
      <c r="A95" s="20" t="s">
        <v>168</v>
      </c>
      <c r="B95" s="21" t="s">
        <v>8</v>
      </c>
      <c r="C95" s="21" t="s">
        <v>9</v>
      </c>
      <c r="D95" s="22" t="s">
        <v>169</v>
      </c>
      <c r="E95" s="23">
        <f>E99</f>
        <v>1</v>
      </c>
      <c r="F95" s="23">
        <f>F99</f>
        <v>33022.22</v>
      </c>
      <c r="G95" s="23">
        <f>G99</f>
        <v>33022.22</v>
      </c>
      <c r="H95" s="13"/>
      <c r="I95" s="57">
        <f t="shared" ref="I95:N95" si="30">I99</f>
        <v>1</v>
      </c>
      <c r="J95" s="24">
        <f t="shared" si="30"/>
        <v>35002.81</v>
      </c>
      <c r="K95" s="25">
        <f t="shared" si="30"/>
        <v>35002.81</v>
      </c>
      <c r="L95" s="24">
        <f t="shared" si="30"/>
        <v>1</v>
      </c>
      <c r="M95" s="24">
        <f t="shared" si="30"/>
        <v>0</v>
      </c>
      <c r="N95" s="25">
        <f t="shared" si="30"/>
        <v>0</v>
      </c>
    </row>
    <row r="96" spans="1:14" ht="33.75" x14ac:dyDescent="0.25">
      <c r="A96" s="26" t="s">
        <v>170</v>
      </c>
      <c r="B96" s="27" t="s">
        <v>16</v>
      </c>
      <c r="C96" s="27" t="s">
        <v>70</v>
      </c>
      <c r="D96" s="28" t="s">
        <v>171</v>
      </c>
      <c r="E96" s="29">
        <v>154.34</v>
      </c>
      <c r="F96" s="29">
        <v>204.08</v>
      </c>
      <c r="G96" s="30">
        <f>ROUND(E96*F96,2)</f>
        <v>31497.71</v>
      </c>
      <c r="H96" s="13"/>
      <c r="I96" s="58">
        <v>154.34</v>
      </c>
      <c r="J96" s="31">
        <f t="shared" ref="J96:J98" si="31">F96*1.06</f>
        <v>216.32</v>
      </c>
      <c r="K96" s="32">
        <f>ROUND(I96*J96,2)</f>
        <v>33386.83</v>
      </c>
      <c r="L96" s="31">
        <v>154.34</v>
      </c>
      <c r="M96" s="8"/>
      <c r="N96" s="32">
        <f>ROUND(L96*M96,2)</f>
        <v>0</v>
      </c>
    </row>
    <row r="97" spans="1:14" ht="33.75" x14ac:dyDescent="0.25">
      <c r="A97" s="26" t="s">
        <v>172</v>
      </c>
      <c r="B97" s="27" t="s">
        <v>16</v>
      </c>
      <c r="C97" s="27" t="s">
        <v>70</v>
      </c>
      <c r="D97" s="28" t="s">
        <v>173</v>
      </c>
      <c r="E97" s="29">
        <v>5</v>
      </c>
      <c r="F97" s="29">
        <v>291.66000000000003</v>
      </c>
      <c r="G97" s="30">
        <f>ROUND(E97*F97,2)</f>
        <v>1458.3</v>
      </c>
      <c r="H97" s="13"/>
      <c r="I97" s="58">
        <v>5</v>
      </c>
      <c r="J97" s="31">
        <f t="shared" si="31"/>
        <v>309.16000000000003</v>
      </c>
      <c r="K97" s="32">
        <f>ROUND(I97*J97,2)</f>
        <v>1545.8</v>
      </c>
      <c r="L97" s="31">
        <v>5</v>
      </c>
      <c r="M97" s="8"/>
      <c r="N97" s="32">
        <f>ROUND(L97*M97,2)</f>
        <v>0</v>
      </c>
    </row>
    <row r="98" spans="1:14" ht="33.75" x14ac:dyDescent="0.25">
      <c r="A98" s="26" t="s">
        <v>174</v>
      </c>
      <c r="B98" s="27" t="s">
        <v>16</v>
      </c>
      <c r="C98" s="27" t="s">
        <v>175</v>
      </c>
      <c r="D98" s="28" t="s">
        <v>176</v>
      </c>
      <c r="E98" s="29">
        <v>1</v>
      </c>
      <c r="F98" s="29">
        <v>66.209999999999994</v>
      </c>
      <c r="G98" s="30">
        <f>ROUND(E98*F98,2)</f>
        <v>66.209999999999994</v>
      </c>
      <c r="H98" s="13"/>
      <c r="I98" s="58">
        <v>1</v>
      </c>
      <c r="J98" s="31">
        <f t="shared" si="31"/>
        <v>70.180000000000007</v>
      </c>
      <c r="K98" s="32">
        <f>ROUND(I98*J98,2)</f>
        <v>70.180000000000007</v>
      </c>
      <c r="L98" s="31">
        <v>1</v>
      </c>
      <c r="M98" s="8"/>
      <c r="N98" s="32">
        <f>ROUND(L98*M98,2)</f>
        <v>0</v>
      </c>
    </row>
    <row r="99" spans="1:14" x14ac:dyDescent="0.25">
      <c r="A99" s="33"/>
      <c r="B99" s="34"/>
      <c r="C99" s="34"/>
      <c r="D99" s="35" t="s">
        <v>177</v>
      </c>
      <c r="E99" s="29">
        <v>1</v>
      </c>
      <c r="F99" s="36">
        <f>SUM(G96:G98)</f>
        <v>33022.22</v>
      </c>
      <c r="G99" s="36">
        <f>ROUND(E99*F99,2)</f>
        <v>33022.22</v>
      </c>
      <c r="H99" s="13"/>
      <c r="I99" s="58">
        <v>1</v>
      </c>
      <c r="J99" s="37">
        <f>SUM(K96:K98)</f>
        <v>35002.81</v>
      </c>
      <c r="K99" s="38">
        <f>ROUND(I99*J99,2)</f>
        <v>35002.81</v>
      </c>
      <c r="L99" s="31">
        <v>1</v>
      </c>
      <c r="M99" s="37">
        <f>SUM(N96:N98)</f>
        <v>0</v>
      </c>
      <c r="N99" s="38">
        <f>ROUND(L99*M99,2)</f>
        <v>0</v>
      </c>
    </row>
    <row r="100" spans="1:14" ht="0.95" customHeight="1" x14ac:dyDescent="0.25">
      <c r="A100" s="39"/>
      <c r="B100" s="40"/>
      <c r="C100" s="40"/>
      <c r="D100" s="41"/>
      <c r="E100" s="40"/>
      <c r="F100" s="40"/>
      <c r="G100" s="40"/>
      <c r="H100" s="13"/>
      <c r="I100" s="59"/>
      <c r="J100" s="42"/>
      <c r="K100" s="43"/>
      <c r="L100" s="42"/>
      <c r="M100" s="42"/>
      <c r="N100" s="43"/>
    </row>
    <row r="101" spans="1:14" x14ac:dyDescent="0.25">
      <c r="A101" s="20" t="s">
        <v>178</v>
      </c>
      <c r="B101" s="21" t="s">
        <v>8</v>
      </c>
      <c r="C101" s="21" t="s">
        <v>9</v>
      </c>
      <c r="D101" s="22" t="s">
        <v>179</v>
      </c>
      <c r="E101" s="23">
        <f>E105</f>
        <v>1</v>
      </c>
      <c r="F101" s="23">
        <f>F105</f>
        <v>4025.73</v>
      </c>
      <c r="G101" s="23">
        <f>G105</f>
        <v>4025.73</v>
      </c>
      <c r="H101" s="13"/>
      <c r="I101" s="57">
        <f t="shared" ref="I101:N101" si="32">I105</f>
        <v>1</v>
      </c>
      <c r="J101" s="24">
        <f t="shared" si="32"/>
        <v>4267.13</v>
      </c>
      <c r="K101" s="25">
        <f t="shared" si="32"/>
        <v>4267.13</v>
      </c>
      <c r="L101" s="24">
        <f t="shared" si="32"/>
        <v>1</v>
      </c>
      <c r="M101" s="24">
        <f t="shared" si="32"/>
        <v>0</v>
      </c>
      <c r="N101" s="25">
        <f t="shared" si="32"/>
        <v>0</v>
      </c>
    </row>
    <row r="102" spans="1:14" ht="22.5" x14ac:dyDescent="0.25">
      <c r="A102" s="26" t="s">
        <v>180</v>
      </c>
      <c r="B102" s="27" t="s">
        <v>16</v>
      </c>
      <c r="C102" s="27" t="s">
        <v>17</v>
      </c>
      <c r="D102" s="28" t="s">
        <v>181</v>
      </c>
      <c r="E102" s="29">
        <v>1</v>
      </c>
      <c r="F102" s="29">
        <v>1051.74</v>
      </c>
      <c r="G102" s="30">
        <f>ROUND(E102*F102,2)</f>
        <v>1051.74</v>
      </c>
      <c r="H102" s="13"/>
      <c r="I102" s="58">
        <v>1</v>
      </c>
      <c r="J102" s="31">
        <f t="shared" ref="J102:J104" si="33">F102*1.06</f>
        <v>1114.8399999999999</v>
      </c>
      <c r="K102" s="32">
        <f>ROUND(I102*J102,2)</f>
        <v>1114.8399999999999</v>
      </c>
      <c r="L102" s="31">
        <v>1</v>
      </c>
      <c r="M102" s="8"/>
      <c r="N102" s="32">
        <f>ROUND(L102*M102,2)</f>
        <v>0</v>
      </c>
    </row>
    <row r="103" spans="1:14" ht="22.5" x14ac:dyDescent="0.25">
      <c r="A103" s="26" t="s">
        <v>182</v>
      </c>
      <c r="B103" s="27" t="s">
        <v>16</v>
      </c>
      <c r="C103" s="27" t="s">
        <v>33</v>
      </c>
      <c r="D103" s="28" t="s">
        <v>183</v>
      </c>
      <c r="E103" s="29">
        <v>99.72</v>
      </c>
      <c r="F103" s="29">
        <v>27.03</v>
      </c>
      <c r="G103" s="30">
        <f>ROUND(E103*F103,2)</f>
        <v>2695.43</v>
      </c>
      <c r="H103" s="13"/>
      <c r="I103" s="58">
        <v>99.72</v>
      </c>
      <c r="J103" s="31">
        <f t="shared" si="33"/>
        <v>28.65</v>
      </c>
      <c r="K103" s="32">
        <f>ROUND(I103*J103,2)</f>
        <v>2856.98</v>
      </c>
      <c r="L103" s="31">
        <v>99.72</v>
      </c>
      <c r="M103" s="8"/>
      <c r="N103" s="32">
        <f>ROUND(L103*M103,2)</f>
        <v>0</v>
      </c>
    </row>
    <row r="104" spans="1:14" ht="33.75" x14ac:dyDescent="0.25">
      <c r="A104" s="26" t="s">
        <v>184</v>
      </c>
      <c r="B104" s="27" t="s">
        <v>16</v>
      </c>
      <c r="C104" s="27" t="s">
        <v>33</v>
      </c>
      <c r="D104" s="28" t="s">
        <v>185</v>
      </c>
      <c r="E104" s="29">
        <v>9.9700000000000006</v>
      </c>
      <c r="F104" s="29">
        <v>27.94</v>
      </c>
      <c r="G104" s="30">
        <f>ROUND(E104*F104,2)</f>
        <v>278.56</v>
      </c>
      <c r="H104" s="13"/>
      <c r="I104" s="58">
        <v>9.9700000000000006</v>
      </c>
      <c r="J104" s="31">
        <f t="shared" si="33"/>
        <v>29.62</v>
      </c>
      <c r="K104" s="32">
        <f>ROUND(I104*J104,2)</f>
        <v>295.31</v>
      </c>
      <c r="L104" s="31">
        <v>9.9700000000000006</v>
      </c>
      <c r="M104" s="8"/>
      <c r="N104" s="32">
        <f>ROUND(L104*M104,2)</f>
        <v>0</v>
      </c>
    </row>
    <row r="105" spans="1:14" x14ac:dyDescent="0.25">
      <c r="A105" s="33"/>
      <c r="B105" s="34"/>
      <c r="C105" s="34"/>
      <c r="D105" s="35" t="s">
        <v>186</v>
      </c>
      <c r="E105" s="29">
        <v>1</v>
      </c>
      <c r="F105" s="36">
        <f>SUM(G102:G104)</f>
        <v>4025.73</v>
      </c>
      <c r="G105" s="36">
        <f>ROUND(E105*F105,2)</f>
        <v>4025.73</v>
      </c>
      <c r="H105" s="13"/>
      <c r="I105" s="58">
        <v>1</v>
      </c>
      <c r="J105" s="37">
        <f>SUM(K102:K104)</f>
        <v>4267.13</v>
      </c>
      <c r="K105" s="38">
        <f>ROUND(I105*J105,2)</f>
        <v>4267.13</v>
      </c>
      <c r="L105" s="31">
        <v>1</v>
      </c>
      <c r="M105" s="37">
        <f>SUM(N102:N104)</f>
        <v>0</v>
      </c>
      <c r="N105" s="38">
        <f>ROUND(L105*M105,2)</f>
        <v>0</v>
      </c>
    </row>
    <row r="106" spans="1:14" ht="0.95" customHeight="1" x14ac:dyDescent="0.25">
      <c r="A106" s="39"/>
      <c r="B106" s="40"/>
      <c r="C106" s="40"/>
      <c r="D106" s="41"/>
      <c r="E106" s="40"/>
      <c r="F106" s="40"/>
      <c r="G106" s="40"/>
      <c r="H106" s="13"/>
      <c r="I106" s="59"/>
      <c r="J106" s="42"/>
      <c r="K106" s="43"/>
      <c r="L106" s="42"/>
      <c r="M106" s="42"/>
      <c r="N106" s="43"/>
    </row>
    <row r="107" spans="1:14" x14ac:dyDescent="0.25">
      <c r="A107" s="20" t="s">
        <v>187</v>
      </c>
      <c r="B107" s="21" t="s">
        <v>8</v>
      </c>
      <c r="C107" s="21" t="s">
        <v>9</v>
      </c>
      <c r="D107" s="22" t="s">
        <v>188</v>
      </c>
      <c r="E107" s="23">
        <f>E109</f>
        <v>1</v>
      </c>
      <c r="F107" s="23">
        <f>F109</f>
        <v>75.8</v>
      </c>
      <c r="G107" s="23">
        <f>G109</f>
        <v>75.8</v>
      </c>
      <c r="H107" s="13"/>
      <c r="I107" s="57">
        <f t="shared" ref="I107:N107" si="34">I109</f>
        <v>1</v>
      </c>
      <c r="J107" s="24">
        <f t="shared" si="34"/>
        <v>80.349999999999994</v>
      </c>
      <c r="K107" s="25">
        <f t="shared" si="34"/>
        <v>80.349999999999994</v>
      </c>
      <c r="L107" s="24">
        <f t="shared" si="34"/>
        <v>1</v>
      </c>
      <c r="M107" s="24">
        <f t="shared" si="34"/>
        <v>0</v>
      </c>
      <c r="N107" s="25">
        <f t="shared" si="34"/>
        <v>0</v>
      </c>
    </row>
    <row r="108" spans="1:14" ht="33.75" x14ac:dyDescent="0.25">
      <c r="A108" s="26" t="s">
        <v>189</v>
      </c>
      <c r="B108" s="27" t="s">
        <v>16</v>
      </c>
      <c r="C108" s="27" t="s">
        <v>17</v>
      </c>
      <c r="D108" s="28" t="s">
        <v>190</v>
      </c>
      <c r="E108" s="29">
        <v>5</v>
      </c>
      <c r="F108" s="29">
        <v>15.16</v>
      </c>
      <c r="G108" s="30">
        <f>ROUND(E108*F108,2)</f>
        <v>75.8</v>
      </c>
      <c r="H108" s="13"/>
      <c r="I108" s="58">
        <v>5</v>
      </c>
      <c r="J108" s="31">
        <f>F108*1.06</f>
        <v>16.07</v>
      </c>
      <c r="K108" s="32">
        <f>ROUND(I108*J108,2)</f>
        <v>80.349999999999994</v>
      </c>
      <c r="L108" s="31">
        <v>5</v>
      </c>
      <c r="M108" s="8"/>
      <c r="N108" s="32">
        <f>ROUND(L108*M108,2)</f>
        <v>0</v>
      </c>
    </row>
    <row r="109" spans="1:14" x14ac:dyDescent="0.25">
      <c r="A109" s="33"/>
      <c r="B109" s="34"/>
      <c r="C109" s="34"/>
      <c r="D109" s="35" t="s">
        <v>191</v>
      </c>
      <c r="E109" s="29">
        <v>1</v>
      </c>
      <c r="F109" s="36">
        <f>G108</f>
        <v>75.8</v>
      </c>
      <c r="G109" s="36">
        <f>ROUND(E109*F109,2)</f>
        <v>75.8</v>
      </c>
      <c r="H109" s="13"/>
      <c r="I109" s="58">
        <v>1</v>
      </c>
      <c r="J109" s="37">
        <f>K108</f>
        <v>80.349999999999994</v>
      </c>
      <c r="K109" s="38">
        <f>ROUND(I109*J109,2)</f>
        <v>80.349999999999994</v>
      </c>
      <c r="L109" s="31">
        <v>1</v>
      </c>
      <c r="M109" s="37">
        <f>N108</f>
        <v>0</v>
      </c>
      <c r="N109" s="38">
        <f>ROUND(L109*M109,2)</f>
        <v>0</v>
      </c>
    </row>
    <row r="110" spans="1:14" ht="0.95" customHeight="1" x14ac:dyDescent="0.25">
      <c r="A110" s="39"/>
      <c r="B110" s="40"/>
      <c r="C110" s="40"/>
      <c r="D110" s="41"/>
      <c r="E110" s="40"/>
      <c r="F110" s="40"/>
      <c r="G110" s="40"/>
      <c r="H110" s="13"/>
      <c r="I110" s="59"/>
      <c r="J110" s="42"/>
      <c r="K110" s="43"/>
      <c r="L110" s="42"/>
      <c r="M110" s="42"/>
      <c r="N110" s="43"/>
    </row>
    <row r="111" spans="1:14" x14ac:dyDescent="0.25">
      <c r="A111" s="33"/>
      <c r="B111" s="34"/>
      <c r="C111" s="34"/>
      <c r="D111" s="35" t="s">
        <v>192</v>
      </c>
      <c r="E111" s="29">
        <v>1</v>
      </c>
      <c r="F111" s="36">
        <f>G47+G78+G83+G95+G101+G107</f>
        <v>137872.57</v>
      </c>
      <c r="G111" s="36">
        <f>ROUND(E111*F111,2)</f>
        <v>137872.57</v>
      </c>
      <c r="H111" s="13"/>
      <c r="I111" s="58">
        <v>1</v>
      </c>
      <c r="J111" s="37">
        <f>K47+K78+K83+K95+K101+K107</f>
        <v>146142.03</v>
      </c>
      <c r="K111" s="38">
        <f>ROUND(I111*J111,2)</f>
        <v>146142.03</v>
      </c>
      <c r="L111" s="31">
        <v>1</v>
      </c>
      <c r="M111" s="37">
        <f>N47+N78+N83+N95+N101+N107</f>
        <v>8000</v>
      </c>
      <c r="N111" s="38">
        <f>ROUND(L111*M111,2)</f>
        <v>8000</v>
      </c>
    </row>
    <row r="112" spans="1:14" ht="0.95" customHeight="1" x14ac:dyDescent="0.25">
      <c r="A112" s="39"/>
      <c r="B112" s="40"/>
      <c r="C112" s="40"/>
      <c r="D112" s="41"/>
      <c r="E112" s="40"/>
      <c r="F112" s="40"/>
      <c r="G112" s="40"/>
      <c r="H112" s="13"/>
      <c r="I112" s="59"/>
      <c r="J112" s="42"/>
      <c r="K112" s="43"/>
      <c r="L112" s="42"/>
      <c r="M112" s="42"/>
      <c r="N112" s="43"/>
    </row>
    <row r="113" spans="1:14" x14ac:dyDescent="0.25">
      <c r="A113" s="94" t="s">
        <v>193</v>
      </c>
      <c r="B113" s="95" t="s">
        <v>8</v>
      </c>
      <c r="C113" s="95" t="s">
        <v>9</v>
      </c>
      <c r="D113" s="96" t="s">
        <v>194</v>
      </c>
      <c r="E113" s="97">
        <f>E117</f>
        <v>1</v>
      </c>
      <c r="F113" s="97">
        <f>F117</f>
        <v>836.4</v>
      </c>
      <c r="G113" s="97">
        <f>G117</f>
        <v>836.4</v>
      </c>
      <c r="H113" s="98"/>
      <c r="I113" s="99">
        <f t="shared" ref="I113:N113" si="35">I117</f>
        <v>1</v>
      </c>
      <c r="J113" s="100">
        <f t="shared" si="35"/>
        <v>886.8</v>
      </c>
      <c r="K113" s="101">
        <f t="shared" si="35"/>
        <v>886.8</v>
      </c>
      <c r="L113" s="100">
        <f t="shared" si="35"/>
        <v>1</v>
      </c>
      <c r="M113" s="100">
        <f t="shared" si="35"/>
        <v>0</v>
      </c>
      <c r="N113" s="101">
        <f t="shared" si="35"/>
        <v>0</v>
      </c>
    </row>
    <row r="114" spans="1:14" ht="22.5" x14ac:dyDescent="0.25">
      <c r="A114" s="26" t="s">
        <v>195</v>
      </c>
      <c r="B114" s="27" t="s">
        <v>16</v>
      </c>
      <c r="C114" s="27" t="s">
        <v>196</v>
      </c>
      <c r="D114" s="28" t="s">
        <v>197</v>
      </c>
      <c r="E114" s="29">
        <v>10</v>
      </c>
      <c r="F114" s="29">
        <v>22.84</v>
      </c>
      <c r="G114" s="30">
        <f>ROUND(E114*F114,2)</f>
        <v>228.4</v>
      </c>
      <c r="H114" s="13"/>
      <c r="I114" s="58">
        <v>10</v>
      </c>
      <c r="J114" s="31">
        <f t="shared" ref="J114:J116" si="36">F114*1.06</f>
        <v>24.21</v>
      </c>
      <c r="K114" s="32">
        <f>ROUND(I114*J114,2)</f>
        <v>242.1</v>
      </c>
      <c r="L114" s="31">
        <v>10</v>
      </c>
      <c r="M114" s="8"/>
      <c r="N114" s="32">
        <f>ROUND(L114*M114,2)</f>
        <v>0</v>
      </c>
    </row>
    <row r="115" spans="1:14" ht="22.5" x14ac:dyDescent="0.25">
      <c r="A115" s="26" t="s">
        <v>198</v>
      </c>
      <c r="B115" s="27" t="s">
        <v>16</v>
      </c>
      <c r="C115" s="27" t="s">
        <v>196</v>
      </c>
      <c r="D115" s="28" t="s">
        <v>199</v>
      </c>
      <c r="E115" s="29">
        <v>10</v>
      </c>
      <c r="F115" s="29">
        <v>37.799999999999997</v>
      </c>
      <c r="G115" s="30">
        <f>ROUND(E115*F115,2)</f>
        <v>378</v>
      </c>
      <c r="H115" s="13"/>
      <c r="I115" s="58">
        <v>10</v>
      </c>
      <c r="J115" s="31">
        <f t="shared" si="36"/>
        <v>40.07</v>
      </c>
      <c r="K115" s="32">
        <f>ROUND(I115*J115,2)</f>
        <v>400.7</v>
      </c>
      <c r="L115" s="31">
        <v>10</v>
      </c>
      <c r="M115" s="8"/>
      <c r="N115" s="32">
        <f>ROUND(L115*M115,2)</f>
        <v>0</v>
      </c>
    </row>
    <row r="116" spans="1:14" ht="33.75" x14ac:dyDescent="0.25">
      <c r="A116" s="26" t="s">
        <v>200</v>
      </c>
      <c r="B116" s="27" t="s">
        <v>16</v>
      </c>
      <c r="C116" s="27" t="s">
        <v>201</v>
      </c>
      <c r="D116" s="28" t="s">
        <v>202</v>
      </c>
      <c r="E116" s="29">
        <v>100</v>
      </c>
      <c r="F116" s="29">
        <v>2.2999999999999998</v>
      </c>
      <c r="G116" s="30">
        <f>ROUND(E116*F116,2)</f>
        <v>230</v>
      </c>
      <c r="H116" s="13"/>
      <c r="I116" s="58">
        <v>100</v>
      </c>
      <c r="J116" s="31">
        <f t="shared" si="36"/>
        <v>2.44</v>
      </c>
      <c r="K116" s="32">
        <f>ROUND(I116*J116,2)</f>
        <v>244</v>
      </c>
      <c r="L116" s="31">
        <v>100</v>
      </c>
      <c r="M116" s="8"/>
      <c r="N116" s="32">
        <f>ROUND(L116*M116,2)</f>
        <v>0</v>
      </c>
    </row>
    <row r="117" spans="1:14" x14ac:dyDescent="0.25">
      <c r="A117" s="33"/>
      <c r="B117" s="34"/>
      <c r="C117" s="34"/>
      <c r="D117" s="35" t="s">
        <v>203</v>
      </c>
      <c r="E117" s="29">
        <v>1</v>
      </c>
      <c r="F117" s="36">
        <f>SUM(G114:G116)</f>
        <v>836.4</v>
      </c>
      <c r="G117" s="36">
        <f>ROUND(E117*F117,2)</f>
        <v>836.4</v>
      </c>
      <c r="H117" s="13"/>
      <c r="I117" s="58">
        <v>1</v>
      </c>
      <c r="J117" s="37">
        <f>SUM(K114:K116)</f>
        <v>886.8</v>
      </c>
      <c r="K117" s="38">
        <f>ROUND(I117*J117,2)</f>
        <v>886.8</v>
      </c>
      <c r="L117" s="31">
        <v>1</v>
      </c>
      <c r="M117" s="37">
        <f>SUM(N114:N116)</f>
        <v>0</v>
      </c>
      <c r="N117" s="38">
        <f>ROUND(L117*M117,2)</f>
        <v>0</v>
      </c>
    </row>
    <row r="118" spans="1:14" ht="0.95" customHeight="1" x14ac:dyDescent="0.25">
      <c r="A118" s="39"/>
      <c r="B118" s="40"/>
      <c r="C118" s="40"/>
      <c r="D118" s="41"/>
      <c r="E118" s="40"/>
      <c r="F118" s="40"/>
      <c r="G118" s="40"/>
      <c r="H118" s="13"/>
      <c r="I118" s="59"/>
      <c r="J118" s="42"/>
      <c r="K118" s="43"/>
      <c r="L118" s="42"/>
      <c r="M118" s="42"/>
      <c r="N118" s="43"/>
    </row>
    <row r="119" spans="1:14" x14ac:dyDescent="0.25">
      <c r="A119" s="94" t="s">
        <v>204</v>
      </c>
      <c r="B119" s="95" t="s">
        <v>8</v>
      </c>
      <c r="C119" s="95" t="s">
        <v>9</v>
      </c>
      <c r="D119" s="96" t="s">
        <v>205</v>
      </c>
      <c r="E119" s="97">
        <f>E128</f>
        <v>1</v>
      </c>
      <c r="F119" s="97">
        <f>F128</f>
        <v>2704.16</v>
      </c>
      <c r="G119" s="97">
        <f>G128</f>
        <v>2704.16</v>
      </c>
      <c r="H119" s="98"/>
      <c r="I119" s="99">
        <f t="shared" ref="I119:N119" si="37">I128</f>
        <v>1</v>
      </c>
      <c r="J119" s="100">
        <f t="shared" si="37"/>
        <v>2866.42</v>
      </c>
      <c r="K119" s="101">
        <f t="shared" si="37"/>
        <v>2866.42</v>
      </c>
      <c r="L119" s="100">
        <f t="shared" si="37"/>
        <v>1</v>
      </c>
      <c r="M119" s="100">
        <f t="shared" si="37"/>
        <v>0</v>
      </c>
      <c r="N119" s="101">
        <f t="shared" si="37"/>
        <v>0</v>
      </c>
    </row>
    <row r="120" spans="1:14" ht="22.5" x14ac:dyDescent="0.25">
      <c r="A120" s="26" t="s">
        <v>206</v>
      </c>
      <c r="B120" s="27" t="s">
        <v>16</v>
      </c>
      <c r="C120" s="27" t="s">
        <v>17</v>
      </c>
      <c r="D120" s="28" t="s">
        <v>207</v>
      </c>
      <c r="E120" s="29">
        <v>2</v>
      </c>
      <c r="F120" s="29">
        <v>238.56</v>
      </c>
      <c r="G120" s="30">
        <f t="shared" ref="G120:G128" si="38">ROUND(E120*F120,2)</f>
        <v>477.12</v>
      </c>
      <c r="H120" s="13"/>
      <c r="I120" s="58">
        <v>2</v>
      </c>
      <c r="J120" s="31">
        <f t="shared" ref="J120:J127" si="39">F120*1.06</f>
        <v>252.87</v>
      </c>
      <c r="K120" s="32">
        <f t="shared" ref="K120:K128" si="40">ROUND(I120*J120,2)</f>
        <v>505.74</v>
      </c>
      <c r="L120" s="31">
        <v>2</v>
      </c>
      <c r="M120" s="8"/>
      <c r="N120" s="32">
        <f t="shared" ref="N120:N128" si="41">ROUND(L120*M120,2)</f>
        <v>0</v>
      </c>
    </row>
    <row r="121" spans="1:14" ht="22.5" x14ac:dyDescent="0.25">
      <c r="A121" s="26" t="s">
        <v>208</v>
      </c>
      <c r="B121" s="27" t="s">
        <v>16</v>
      </c>
      <c r="C121" s="27" t="s">
        <v>17</v>
      </c>
      <c r="D121" s="28" t="s">
        <v>209</v>
      </c>
      <c r="E121" s="29">
        <v>5</v>
      </c>
      <c r="F121" s="29">
        <v>12.96</v>
      </c>
      <c r="G121" s="30">
        <f t="shared" si="38"/>
        <v>64.8</v>
      </c>
      <c r="H121" s="13"/>
      <c r="I121" s="58">
        <v>5</v>
      </c>
      <c r="J121" s="31">
        <f t="shared" si="39"/>
        <v>13.74</v>
      </c>
      <c r="K121" s="32">
        <f t="shared" si="40"/>
        <v>68.7</v>
      </c>
      <c r="L121" s="31">
        <v>5</v>
      </c>
      <c r="M121" s="8"/>
      <c r="N121" s="32">
        <f t="shared" si="41"/>
        <v>0</v>
      </c>
    </row>
    <row r="122" spans="1:14" ht="22.5" x14ac:dyDescent="0.25">
      <c r="A122" s="26" t="s">
        <v>210</v>
      </c>
      <c r="B122" s="27" t="s">
        <v>16</v>
      </c>
      <c r="C122" s="27" t="s">
        <v>17</v>
      </c>
      <c r="D122" s="28" t="s">
        <v>211</v>
      </c>
      <c r="E122" s="29">
        <v>2</v>
      </c>
      <c r="F122" s="29">
        <v>36.74</v>
      </c>
      <c r="G122" s="30">
        <f t="shared" si="38"/>
        <v>73.48</v>
      </c>
      <c r="H122" s="13"/>
      <c r="I122" s="58">
        <v>2</v>
      </c>
      <c r="J122" s="31">
        <f t="shared" si="39"/>
        <v>38.94</v>
      </c>
      <c r="K122" s="32">
        <f t="shared" si="40"/>
        <v>77.88</v>
      </c>
      <c r="L122" s="31">
        <v>2</v>
      </c>
      <c r="M122" s="8"/>
      <c r="N122" s="32">
        <f t="shared" si="41"/>
        <v>0</v>
      </c>
    </row>
    <row r="123" spans="1:14" ht="33.75" x14ac:dyDescent="0.25">
      <c r="A123" s="26" t="s">
        <v>212</v>
      </c>
      <c r="B123" s="27" t="s">
        <v>16</v>
      </c>
      <c r="C123" s="27" t="s">
        <v>17</v>
      </c>
      <c r="D123" s="28" t="s">
        <v>213</v>
      </c>
      <c r="E123" s="29">
        <v>5</v>
      </c>
      <c r="F123" s="29">
        <v>4.9400000000000004</v>
      </c>
      <c r="G123" s="30">
        <f t="shared" si="38"/>
        <v>24.7</v>
      </c>
      <c r="H123" s="13"/>
      <c r="I123" s="58">
        <v>5</v>
      </c>
      <c r="J123" s="31">
        <f t="shared" si="39"/>
        <v>5.24</v>
      </c>
      <c r="K123" s="32">
        <f t="shared" si="40"/>
        <v>26.2</v>
      </c>
      <c r="L123" s="31">
        <v>5</v>
      </c>
      <c r="M123" s="8"/>
      <c r="N123" s="32">
        <f t="shared" si="41"/>
        <v>0</v>
      </c>
    </row>
    <row r="124" spans="1:14" ht="22.5" x14ac:dyDescent="0.25">
      <c r="A124" s="26" t="s">
        <v>214</v>
      </c>
      <c r="B124" s="27" t="s">
        <v>16</v>
      </c>
      <c r="C124" s="27" t="s">
        <v>196</v>
      </c>
      <c r="D124" s="28" t="s">
        <v>215</v>
      </c>
      <c r="E124" s="29">
        <v>2</v>
      </c>
      <c r="F124" s="29">
        <v>55.53</v>
      </c>
      <c r="G124" s="30">
        <f t="shared" si="38"/>
        <v>111.06</v>
      </c>
      <c r="H124" s="13"/>
      <c r="I124" s="58">
        <v>2</v>
      </c>
      <c r="J124" s="31">
        <f t="shared" si="39"/>
        <v>58.86</v>
      </c>
      <c r="K124" s="32">
        <f t="shared" si="40"/>
        <v>117.72</v>
      </c>
      <c r="L124" s="31">
        <v>2</v>
      </c>
      <c r="M124" s="8"/>
      <c r="N124" s="32">
        <f t="shared" si="41"/>
        <v>0</v>
      </c>
    </row>
    <row r="125" spans="1:14" ht="22.5" x14ac:dyDescent="0.25">
      <c r="A125" s="26" t="s">
        <v>216</v>
      </c>
      <c r="B125" s="27" t="s">
        <v>16</v>
      </c>
      <c r="C125" s="27" t="s">
        <v>33</v>
      </c>
      <c r="D125" s="28" t="s">
        <v>217</v>
      </c>
      <c r="E125" s="29">
        <v>10</v>
      </c>
      <c r="F125" s="29">
        <v>2.52</v>
      </c>
      <c r="G125" s="30">
        <f t="shared" si="38"/>
        <v>25.2</v>
      </c>
      <c r="H125" s="13"/>
      <c r="I125" s="58">
        <v>10</v>
      </c>
      <c r="J125" s="31">
        <f t="shared" si="39"/>
        <v>2.67</v>
      </c>
      <c r="K125" s="32">
        <f t="shared" si="40"/>
        <v>26.7</v>
      </c>
      <c r="L125" s="31">
        <v>10</v>
      </c>
      <c r="M125" s="8"/>
      <c r="N125" s="32">
        <f t="shared" si="41"/>
        <v>0</v>
      </c>
    </row>
    <row r="126" spans="1:14" ht="33.75" x14ac:dyDescent="0.25">
      <c r="A126" s="26" t="s">
        <v>218</v>
      </c>
      <c r="B126" s="27" t="s">
        <v>16</v>
      </c>
      <c r="C126" s="27" t="s">
        <v>33</v>
      </c>
      <c r="D126" s="28" t="s">
        <v>219</v>
      </c>
      <c r="E126" s="29">
        <v>2</v>
      </c>
      <c r="F126" s="29">
        <v>570.46</v>
      </c>
      <c r="G126" s="30">
        <f t="shared" si="38"/>
        <v>1140.92</v>
      </c>
      <c r="H126" s="13"/>
      <c r="I126" s="58">
        <v>2</v>
      </c>
      <c r="J126" s="31">
        <f t="shared" si="39"/>
        <v>604.69000000000005</v>
      </c>
      <c r="K126" s="32">
        <f t="shared" si="40"/>
        <v>1209.3800000000001</v>
      </c>
      <c r="L126" s="31">
        <v>2</v>
      </c>
      <c r="M126" s="8"/>
      <c r="N126" s="32">
        <f t="shared" si="41"/>
        <v>0</v>
      </c>
    </row>
    <row r="127" spans="1:14" ht="22.5" x14ac:dyDescent="0.25">
      <c r="A127" s="26" t="s">
        <v>220</v>
      </c>
      <c r="B127" s="27" t="s">
        <v>16</v>
      </c>
      <c r="C127" s="27" t="s">
        <v>33</v>
      </c>
      <c r="D127" s="28" t="s">
        <v>221</v>
      </c>
      <c r="E127" s="29">
        <v>2</v>
      </c>
      <c r="F127" s="29">
        <v>393.44</v>
      </c>
      <c r="G127" s="30">
        <f t="shared" si="38"/>
        <v>786.88</v>
      </c>
      <c r="H127" s="13"/>
      <c r="I127" s="58">
        <v>2</v>
      </c>
      <c r="J127" s="31">
        <f t="shared" si="39"/>
        <v>417.05</v>
      </c>
      <c r="K127" s="32">
        <f t="shared" si="40"/>
        <v>834.1</v>
      </c>
      <c r="L127" s="31">
        <v>2</v>
      </c>
      <c r="M127" s="8"/>
      <c r="N127" s="32">
        <f t="shared" si="41"/>
        <v>0</v>
      </c>
    </row>
    <row r="128" spans="1:14" x14ac:dyDescent="0.25">
      <c r="A128" s="33"/>
      <c r="B128" s="34"/>
      <c r="C128" s="34"/>
      <c r="D128" s="35" t="s">
        <v>222</v>
      </c>
      <c r="E128" s="29">
        <v>1</v>
      </c>
      <c r="F128" s="36">
        <f>SUM(G120:G127)</f>
        <v>2704.16</v>
      </c>
      <c r="G128" s="36">
        <f t="shared" si="38"/>
        <v>2704.16</v>
      </c>
      <c r="H128" s="13"/>
      <c r="I128" s="58">
        <v>1</v>
      </c>
      <c r="J128" s="37">
        <f>SUM(K120:K127)</f>
        <v>2866.42</v>
      </c>
      <c r="K128" s="38">
        <f t="shared" si="40"/>
        <v>2866.42</v>
      </c>
      <c r="L128" s="31">
        <v>1</v>
      </c>
      <c r="M128" s="37">
        <f>SUM(N120:N127)</f>
        <v>0</v>
      </c>
      <c r="N128" s="38">
        <f t="shared" si="41"/>
        <v>0</v>
      </c>
    </row>
    <row r="129" spans="1:14" ht="0.95" customHeight="1" x14ac:dyDescent="0.25">
      <c r="A129" s="39"/>
      <c r="B129" s="40"/>
      <c r="C129" s="40"/>
      <c r="D129" s="41"/>
      <c r="E129" s="40"/>
      <c r="F129" s="40"/>
      <c r="G129" s="40"/>
      <c r="H129" s="13"/>
      <c r="I129" s="59"/>
      <c r="J129" s="42"/>
      <c r="K129" s="43"/>
      <c r="L129" s="42"/>
      <c r="M129" s="42"/>
      <c r="N129" s="43"/>
    </row>
    <row r="130" spans="1:14" x14ac:dyDescent="0.25">
      <c r="A130" s="94" t="s">
        <v>223</v>
      </c>
      <c r="B130" s="95" t="s">
        <v>8</v>
      </c>
      <c r="C130" s="95" t="s">
        <v>9</v>
      </c>
      <c r="D130" s="96" t="s">
        <v>224</v>
      </c>
      <c r="E130" s="97">
        <f>E135</f>
        <v>1</v>
      </c>
      <c r="F130" s="97">
        <f>F135</f>
        <v>7680.66</v>
      </c>
      <c r="G130" s="97">
        <f>G135</f>
        <v>7680.66</v>
      </c>
      <c r="H130" s="98"/>
      <c r="I130" s="99">
        <f t="shared" ref="I130:N130" si="42">I135</f>
        <v>1</v>
      </c>
      <c r="J130" s="100">
        <f t="shared" si="42"/>
        <v>8142.31</v>
      </c>
      <c r="K130" s="101">
        <f t="shared" si="42"/>
        <v>8142.31</v>
      </c>
      <c r="L130" s="100">
        <f t="shared" si="42"/>
        <v>1</v>
      </c>
      <c r="M130" s="100">
        <f t="shared" si="42"/>
        <v>0</v>
      </c>
      <c r="N130" s="101">
        <f t="shared" si="42"/>
        <v>0</v>
      </c>
    </row>
    <row r="131" spans="1:14" ht="22.5" x14ac:dyDescent="0.25">
      <c r="A131" s="26" t="s">
        <v>225</v>
      </c>
      <c r="B131" s="27" t="s">
        <v>16</v>
      </c>
      <c r="C131" s="27" t="s">
        <v>17</v>
      </c>
      <c r="D131" s="28" t="s">
        <v>226</v>
      </c>
      <c r="E131" s="29">
        <v>42</v>
      </c>
      <c r="F131" s="29">
        <v>83.61</v>
      </c>
      <c r="G131" s="30">
        <f>ROUND(E131*F131,2)</f>
        <v>3511.62</v>
      </c>
      <c r="H131" s="13"/>
      <c r="I131" s="58">
        <v>42</v>
      </c>
      <c r="J131" s="31">
        <f t="shared" ref="J131:J134" si="43">F131*1.06</f>
        <v>88.63</v>
      </c>
      <c r="K131" s="32">
        <f>ROUND(I131*J131,2)</f>
        <v>3722.46</v>
      </c>
      <c r="L131" s="31">
        <v>42</v>
      </c>
      <c r="M131" s="8"/>
      <c r="N131" s="32">
        <f>ROUND(L131*M131,2)</f>
        <v>0</v>
      </c>
    </row>
    <row r="132" spans="1:14" ht="22.5" x14ac:dyDescent="0.25">
      <c r="A132" s="26" t="s">
        <v>227</v>
      </c>
      <c r="B132" s="27" t="s">
        <v>16</v>
      </c>
      <c r="C132" s="27" t="s">
        <v>228</v>
      </c>
      <c r="D132" s="28" t="s">
        <v>229</v>
      </c>
      <c r="E132" s="29">
        <v>428.25</v>
      </c>
      <c r="F132" s="29">
        <v>12.6</v>
      </c>
      <c r="G132" s="30">
        <f>ROUND(E132*F132,2)</f>
        <v>5395.95</v>
      </c>
      <c r="H132" s="13"/>
      <c r="I132" s="58">
        <v>428.25</v>
      </c>
      <c r="J132" s="31">
        <f t="shared" si="43"/>
        <v>13.36</v>
      </c>
      <c r="K132" s="32">
        <f>ROUND(I132*J132,2)</f>
        <v>5721.42</v>
      </c>
      <c r="L132" s="31">
        <v>428.25</v>
      </c>
      <c r="M132" s="8"/>
      <c r="N132" s="32">
        <f>ROUND(L132*M132,2)</f>
        <v>0</v>
      </c>
    </row>
    <row r="133" spans="1:14" ht="22.5" x14ac:dyDescent="0.25">
      <c r="A133" s="26" t="s">
        <v>230</v>
      </c>
      <c r="B133" s="27" t="s">
        <v>16</v>
      </c>
      <c r="C133" s="27" t="s">
        <v>33</v>
      </c>
      <c r="D133" s="28" t="s">
        <v>231</v>
      </c>
      <c r="E133" s="29">
        <v>322.18</v>
      </c>
      <c r="F133" s="29">
        <v>1.55</v>
      </c>
      <c r="G133" s="30">
        <f>ROUND(E133*F133,2)</f>
        <v>499.38</v>
      </c>
      <c r="H133" s="13"/>
      <c r="I133" s="58">
        <v>322.18</v>
      </c>
      <c r="J133" s="31">
        <f t="shared" si="43"/>
        <v>1.64</v>
      </c>
      <c r="K133" s="32">
        <f>ROUND(I133*J133,2)</f>
        <v>528.38</v>
      </c>
      <c r="L133" s="31">
        <v>322.18</v>
      </c>
      <c r="M133" s="8"/>
      <c r="N133" s="32">
        <f>ROUND(L133*M133,2)</f>
        <v>0</v>
      </c>
    </row>
    <row r="134" spans="1:14" x14ac:dyDescent="0.25">
      <c r="A134" s="26" t="s">
        <v>232</v>
      </c>
      <c r="B134" s="27" t="s">
        <v>16</v>
      </c>
      <c r="C134" s="27" t="s">
        <v>228</v>
      </c>
      <c r="D134" s="28" t="s">
        <v>233</v>
      </c>
      <c r="E134" s="29">
        <v>17.54</v>
      </c>
      <c r="F134" s="29">
        <v>-98.42</v>
      </c>
      <c r="G134" s="30">
        <f>ROUND(E134*F134,2)</f>
        <v>-1726.29</v>
      </c>
      <c r="H134" s="13"/>
      <c r="I134" s="58">
        <v>17.54</v>
      </c>
      <c r="J134" s="31">
        <f t="shared" si="43"/>
        <v>-104.33</v>
      </c>
      <c r="K134" s="32">
        <f>ROUND(I134*J134,2)</f>
        <v>-1829.95</v>
      </c>
      <c r="L134" s="31">
        <v>17.54</v>
      </c>
      <c r="M134" s="8"/>
      <c r="N134" s="32">
        <f>ROUND(L134*M134,2)</f>
        <v>0</v>
      </c>
    </row>
    <row r="135" spans="1:14" x14ac:dyDescent="0.25">
      <c r="A135" s="33"/>
      <c r="B135" s="34"/>
      <c r="C135" s="34"/>
      <c r="D135" s="35" t="s">
        <v>234</v>
      </c>
      <c r="E135" s="29">
        <v>1</v>
      </c>
      <c r="F135" s="36">
        <f>SUM(G131:G134)</f>
        <v>7680.66</v>
      </c>
      <c r="G135" s="36">
        <f>ROUND(E135*F135,2)</f>
        <v>7680.66</v>
      </c>
      <c r="H135" s="13"/>
      <c r="I135" s="58">
        <v>1</v>
      </c>
      <c r="J135" s="37">
        <f>SUM(K131:K134)</f>
        <v>8142.31</v>
      </c>
      <c r="K135" s="38">
        <f>ROUND(I135*J135,2)</f>
        <v>8142.31</v>
      </c>
      <c r="L135" s="31">
        <v>1</v>
      </c>
      <c r="M135" s="37">
        <f>SUM(N131:N134)</f>
        <v>0</v>
      </c>
      <c r="N135" s="38">
        <f>ROUND(L135*M135,2)</f>
        <v>0</v>
      </c>
    </row>
    <row r="136" spans="1:14" ht="0.95" customHeight="1" x14ac:dyDescent="0.25">
      <c r="A136" s="39"/>
      <c r="B136" s="40"/>
      <c r="C136" s="40"/>
      <c r="D136" s="41"/>
      <c r="E136" s="40"/>
      <c r="F136" s="40"/>
      <c r="G136" s="40"/>
      <c r="H136" s="13"/>
      <c r="I136" s="59"/>
      <c r="J136" s="42"/>
      <c r="K136" s="43"/>
      <c r="L136" s="42"/>
      <c r="M136" s="42"/>
      <c r="N136" s="43"/>
    </row>
    <row r="137" spans="1:14" x14ac:dyDescent="0.25">
      <c r="A137" s="94" t="s">
        <v>235</v>
      </c>
      <c r="B137" s="95" t="s">
        <v>8</v>
      </c>
      <c r="C137" s="95" t="s">
        <v>9</v>
      </c>
      <c r="D137" s="96" t="s">
        <v>236</v>
      </c>
      <c r="E137" s="97">
        <f>E149</f>
        <v>1</v>
      </c>
      <c r="F137" s="97">
        <f>F149</f>
        <v>24066.34</v>
      </c>
      <c r="G137" s="97">
        <f>G149</f>
        <v>24066.34</v>
      </c>
      <c r="H137" s="98"/>
      <c r="I137" s="99">
        <f t="shared" ref="I137:N137" si="44">I149</f>
        <v>1</v>
      </c>
      <c r="J137" s="100">
        <f t="shared" si="44"/>
        <v>25510.16</v>
      </c>
      <c r="K137" s="101">
        <f t="shared" si="44"/>
        <v>25510.16</v>
      </c>
      <c r="L137" s="100">
        <f t="shared" si="44"/>
        <v>1</v>
      </c>
      <c r="M137" s="100">
        <f t="shared" si="44"/>
        <v>0</v>
      </c>
      <c r="N137" s="101">
        <f t="shared" si="44"/>
        <v>0</v>
      </c>
    </row>
    <row r="138" spans="1:14" ht="22.5" x14ac:dyDescent="0.25">
      <c r="A138" s="26" t="s">
        <v>237</v>
      </c>
      <c r="B138" s="27" t="s">
        <v>16</v>
      </c>
      <c r="C138" s="27" t="s">
        <v>17</v>
      </c>
      <c r="D138" s="28" t="s">
        <v>238</v>
      </c>
      <c r="E138" s="29">
        <v>1</v>
      </c>
      <c r="F138" s="29">
        <v>567.20000000000005</v>
      </c>
      <c r="G138" s="30">
        <f t="shared" ref="G138:G149" si="45">ROUND(E138*F138,2)</f>
        <v>567.20000000000005</v>
      </c>
      <c r="H138" s="13"/>
      <c r="I138" s="58">
        <v>1</v>
      </c>
      <c r="J138" s="31">
        <f t="shared" ref="J138:J148" si="46">F138*1.06</f>
        <v>601.23</v>
      </c>
      <c r="K138" s="32">
        <f t="shared" ref="K138:K149" si="47">ROUND(I138*J138,2)</f>
        <v>601.23</v>
      </c>
      <c r="L138" s="31">
        <v>1</v>
      </c>
      <c r="M138" s="8"/>
      <c r="N138" s="32">
        <f t="shared" ref="N138:N149" si="48">ROUND(L138*M138,2)</f>
        <v>0</v>
      </c>
    </row>
    <row r="139" spans="1:14" ht="22.5" x14ac:dyDescent="0.25">
      <c r="A139" s="26" t="s">
        <v>239</v>
      </c>
      <c r="B139" s="27" t="s">
        <v>16</v>
      </c>
      <c r="C139" s="27" t="s">
        <v>17</v>
      </c>
      <c r="D139" s="28" t="s">
        <v>240</v>
      </c>
      <c r="E139" s="29">
        <v>1</v>
      </c>
      <c r="F139" s="29">
        <v>1386.85</v>
      </c>
      <c r="G139" s="30">
        <f t="shared" si="45"/>
        <v>1386.85</v>
      </c>
      <c r="H139" s="13"/>
      <c r="I139" s="58">
        <v>1</v>
      </c>
      <c r="J139" s="31">
        <f t="shared" si="46"/>
        <v>1470.06</v>
      </c>
      <c r="K139" s="32">
        <f t="shared" si="47"/>
        <v>1470.06</v>
      </c>
      <c r="L139" s="31">
        <v>1</v>
      </c>
      <c r="M139" s="8"/>
      <c r="N139" s="32">
        <f t="shared" si="48"/>
        <v>0</v>
      </c>
    </row>
    <row r="140" spans="1:14" ht="33.75" x14ac:dyDescent="0.25">
      <c r="A140" s="26" t="s">
        <v>241</v>
      </c>
      <c r="B140" s="27" t="s">
        <v>16</v>
      </c>
      <c r="C140" s="27" t="s">
        <v>17</v>
      </c>
      <c r="D140" s="28" t="s">
        <v>242</v>
      </c>
      <c r="E140" s="29">
        <v>1</v>
      </c>
      <c r="F140" s="29">
        <v>108.3</v>
      </c>
      <c r="G140" s="30">
        <f t="shared" si="45"/>
        <v>108.3</v>
      </c>
      <c r="H140" s="13"/>
      <c r="I140" s="58">
        <v>1</v>
      </c>
      <c r="J140" s="31">
        <f t="shared" si="46"/>
        <v>114.8</v>
      </c>
      <c r="K140" s="32">
        <f t="shared" si="47"/>
        <v>114.8</v>
      </c>
      <c r="L140" s="31">
        <v>1</v>
      </c>
      <c r="M140" s="8"/>
      <c r="N140" s="32">
        <f t="shared" si="48"/>
        <v>0</v>
      </c>
    </row>
    <row r="141" spans="1:14" ht="33.75" x14ac:dyDescent="0.25">
      <c r="A141" s="26" t="s">
        <v>243</v>
      </c>
      <c r="B141" s="27" t="s">
        <v>16</v>
      </c>
      <c r="C141" s="27" t="s">
        <v>17</v>
      </c>
      <c r="D141" s="28" t="s">
        <v>244</v>
      </c>
      <c r="E141" s="29">
        <v>1</v>
      </c>
      <c r="F141" s="29">
        <v>948.46</v>
      </c>
      <c r="G141" s="30">
        <f t="shared" si="45"/>
        <v>948.46</v>
      </c>
      <c r="H141" s="13"/>
      <c r="I141" s="58">
        <v>1</v>
      </c>
      <c r="J141" s="31">
        <f t="shared" si="46"/>
        <v>1005.37</v>
      </c>
      <c r="K141" s="32">
        <f t="shared" si="47"/>
        <v>1005.37</v>
      </c>
      <c r="L141" s="31">
        <v>1</v>
      </c>
      <c r="M141" s="8"/>
      <c r="N141" s="32">
        <f t="shared" si="48"/>
        <v>0</v>
      </c>
    </row>
    <row r="142" spans="1:14" ht="33.75" x14ac:dyDescent="0.25">
      <c r="A142" s="26" t="s">
        <v>245</v>
      </c>
      <c r="B142" s="27" t="s">
        <v>16</v>
      </c>
      <c r="C142" s="27" t="s">
        <v>17</v>
      </c>
      <c r="D142" s="28" t="s">
        <v>246</v>
      </c>
      <c r="E142" s="29">
        <v>1</v>
      </c>
      <c r="F142" s="29">
        <v>12407.5</v>
      </c>
      <c r="G142" s="30">
        <f t="shared" si="45"/>
        <v>12407.5</v>
      </c>
      <c r="H142" s="13"/>
      <c r="I142" s="58">
        <v>1</v>
      </c>
      <c r="J142" s="31">
        <f t="shared" si="46"/>
        <v>13151.95</v>
      </c>
      <c r="K142" s="32">
        <f t="shared" si="47"/>
        <v>13151.95</v>
      </c>
      <c r="L142" s="31">
        <v>1</v>
      </c>
      <c r="M142" s="8"/>
      <c r="N142" s="32">
        <f t="shared" si="48"/>
        <v>0</v>
      </c>
    </row>
    <row r="143" spans="1:14" ht="33.75" x14ac:dyDescent="0.25">
      <c r="A143" s="26" t="s">
        <v>247</v>
      </c>
      <c r="B143" s="27" t="s">
        <v>16</v>
      </c>
      <c r="C143" s="27" t="s">
        <v>17</v>
      </c>
      <c r="D143" s="28" t="s">
        <v>248</v>
      </c>
      <c r="E143" s="29">
        <v>1</v>
      </c>
      <c r="F143" s="29">
        <v>297.75</v>
      </c>
      <c r="G143" s="30">
        <f t="shared" si="45"/>
        <v>297.75</v>
      </c>
      <c r="H143" s="13"/>
      <c r="I143" s="58">
        <v>1</v>
      </c>
      <c r="J143" s="31">
        <f t="shared" si="46"/>
        <v>315.62</v>
      </c>
      <c r="K143" s="32">
        <f t="shared" si="47"/>
        <v>315.62</v>
      </c>
      <c r="L143" s="31">
        <v>1</v>
      </c>
      <c r="M143" s="8"/>
      <c r="N143" s="32">
        <f t="shared" si="48"/>
        <v>0</v>
      </c>
    </row>
    <row r="144" spans="1:14" ht="22.5" x14ac:dyDescent="0.25">
      <c r="A144" s="26" t="s">
        <v>249</v>
      </c>
      <c r="B144" s="27" t="s">
        <v>16</v>
      </c>
      <c r="C144" s="27" t="s">
        <v>17</v>
      </c>
      <c r="D144" s="28" t="s">
        <v>250</v>
      </c>
      <c r="E144" s="29">
        <v>40</v>
      </c>
      <c r="F144" s="29">
        <v>44.89</v>
      </c>
      <c r="G144" s="30">
        <f t="shared" si="45"/>
        <v>1795.6</v>
      </c>
      <c r="H144" s="13"/>
      <c r="I144" s="58">
        <v>40</v>
      </c>
      <c r="J144" s="31">
        <f t="shared" si="46"/>
        <v>47.58</v>
      </c>
      <c r="K144" s="32">
        <f t="shared" si="47"/>
        <v>1903.2</v>
      </c>
      <c r="L144" s="31">
        <v>40</v>
      </c>
      <c r="M144" s="8"/>
      <c r="N144" s="32">
        <f t="shared" si="48"/>
        <v>0</v>
      </c>
    </row>
    <row r="145" spans="1:14" ht="22.5" x14ac:dyDescent="0.25">
      <c r="A145" s="26" t="s">
        <v>251</v>
      </c>
      <c r="B145" s="27" t="s">
        <v>16</v>
      </c>
      <c r="C145" s="27" t="s">
        <v>17</v>
      </c>
      <c r="D145" s="28" t="s">
        <v>252</v>
      </c>
      <c r="E145" s="29">
        <v>10</v>
      </c>
      <c r="F145" s="29">
        <v>50.23</v>
      </c>
      <c r="G145" s="30">
        <f t="shared" si="45"/>
        <v>502.3</v>
      </c>
      <c r="H145" s="13"/>
      <c r="I145" s="58">
        <v>10</v>
      </c>
      <c r="J145" s="31">
        <f t="shared" si="46"/>
        <v>53.24</v>
      </c>
      <c r="K145" s="32">
        <f t="shared" si="47"/>
        <v>532.4</v>
      </c>
      <c r="L145" s="31">
        <v>10</v>
      </c>
      <c r="M145" s="8"/>
      <c r="N145" s="32">
        <f t="shared" si="48"/>
        <v>0</v>
      </c>
    </row>
    <row r="146" spans="1:14" ht="33.75" x14ac:dyDescent="0.25">
      <c r="A146" s="26" t="s">
        <v>253</v>
      </c>
      <c r="B146" s="27" t="s">
        <v>16</v>
      </c>
      <c r="C146" s="27" t="s">
        <v>17</v>
      </c>
      <c r="D146" s="28" t="s">
        <v>254</v>
      </c>
      <c r="E146" s="29">
        <v>3</v>
      </c>
      <c r="F146" s="29">
        <v>832.11</v>
      </c>
      <c r="G146" s="30">
        <f t="shared" si="45"/>
        <v>2496.33</v>
      </c>
      <c r="H146" s="13"/>
      <c r="I146" s="58">
        <v>3</v>
      </c>
      <c r="J146" s="31">
        <f t="shared" si="46"/>
        <v>882.04</v>
      </c>
      <c r="K146" s="32">
        <f t="shared" si="47"/>
        <v>2646.12</v>
      </c>
      <c r="L146" s="31">
        <v>3</v>
      </c>
      <c r="M146" s="8"/>
      <c r="N146" s="32">
        <f t="shared" si="48"/>
        <v>0</v>
      </c>
    </row>
    <row r="147" spans="1:14" ht="33.75" x14ac:dyDescent="0.25">
      <c r="A147" s="26" t="s">
        <v>255</v>
      </c>
      <c r="B147" s="27" t="s">
        <v>16</v>
      </c>
      <c r="C147" s="27" t="s">
        <v>17</v>
      </c>
      <c r="D147" s="28" t="s">
        <v>256</v>
      </c>
      <c r="E147" s="29">
        <v>2</v>
      </c>
      <c r="F147" s="29">
        <v>1386.85</v>
      </c>
      <c r="G147" s="30">
        <f t="shared" si="45"/>
        <v>2773.7</v>
      </c>
      <c r="H147" s="13"/>
      <c r="I147" s="58">
        <v>2</v>
      </c>
      <c r="J147" s="31">
        <f t="shared" si="46"/>
        <v>1470.06</v>
      </c>
      <c r="K147" s="32">
        <f t="shared" si="47"/>
        <v>2940.12</v>
      </c>
      <c r="L147" s="31">
        <v>2</v>
      </c>
      <c r="M147" s="8"/>
      <c r="N147" s="32">
        <f t="shared" si="48"/>
        <v>0</v>
      </c>
    </row>
    <row r="148" spans="1:14" ht="22.5" x14ac:dyDescent="0.25">
      <c r="A148" s="26" t="s">
        <v>257</v>
      </c>
      <c r="B148" s="27" t="s">
        <v>16</v>
      </c>
      <c r="C148" s="27" t="s">
        <v>17</v>
      </c>
      <c r="D148" s="28" t="s">
        <v>258</v>
      </c>
      <c r="E148" s="29">
        <v>1</v>
      </c>
      <c r="F148" s="29">
        <v>782.35</v>
      </c>
      <c r="G148" s="30">
        <f t="shared" si="45"/>
        <v>782.35</v>
      </c>
      <c r="H148" s="13"/>
      <c r="I148" s="58">
        <v>1</v>
      </c>
      <c r="J148" s="31">
        <f t="shared" si="46"/>
        <v>829.29</v>
      </c>
      <c r="K148" s="32">
        <f t="shared" si="47"/>
        <v>829.29</v>
      </c>
      <c r="L148" s="31">
        <v>1</v>
      </c>
      <c r="M148" s="8"/>
      <c r="N148" s="32">
        <f t="shared" si="48"/>
        <v>0</v>
      </c>
    </row>
    <row r="149" spans="1:14" x14ac:dyDescent="0.25">
      <c r="A149" s="33"/>
      <c r="B149" s="34"/>
      <c r="C149" s="34"/>
      <c r="D149" s="35" t="s">
        <v>259</v>
      </c>
      <c r="E149" s="29">
        <v>1</v>
      </c>
      <c r="F149" s="36">
        <f>SUM(G138:G148)</f>
        <v>24066.34</v>
      </c>
      <c r="G149" s="36">
        <f t="shared" si="45"/>
        <v>24066.34</v>
      </c>
      <c r="H149" s="13"/>
      <c r="I149" s="58">
        <v>1</v>
      </c>
      <c r="J149" s="37">
        <f>SUM(K138:K148)</f>
        <v>25510.16</v>
      </c>
      <c r="K149" s="38">
        <f t="shared" si="47"/>
        <v>25510.16</v>
      </c>
      <c r="L149" s="31">
        <v>1</v>
      </c>
      <c r="M149" s="37">
        <f>SUM(N138:N148)</f>
        <v>0</v>
      </c>
      <c r="N149" s="38">
        <f t="shared" si="48"/>
        <v>0</v>
      </c>
    </row>
    <row r="150" spans="1:14" ht="0.95" customHeight="1" x14ac:dyDescent="0.25">
      <c r="A150" s="39"/>
      <c r="B150" s="40"/>
      <c r="C150" s="40"/>
      <c r="D150" s="41"/>
      <c r="E150" s="40"/>
      <c r="F150" s="40"/>
      <c r="G150" s="40"/>
      <c r="H150" s="13"/>
      <c r="I150" s="59"/>
      <c r="J150" s="42"/>
      <c r="K150" s="43"/>
      <c r="L150" s="42"/>
      <c r="M150" s="42"/>
      <c r="N150" s="43"/>
    </row>
    <row r="151" spans="1:14" x14ac:dyDescent="0.25">
      <c r="A151" s="33"/>
      <c r="B151" s="34"/>
      <c r="C151" s="34"/>
      <c r="D151" s="35" t="s">
        <v>260</v>
      </c>
      <c r="E151" s="44">
        <v>1</v>
      </c>
      <c r="F151" s="36">
        <f>G5+G23+G46+G113+G119+G130+G137</f>
        <v>241328.64000000001</v>
      </c>
      <c r="G151" s="36">
        <f>ROUND(E151*F151,2)</f>
        <v>241328.64000000001</v>
      </c>
      <c r="H151" s="13"/>
      <c r="I151" s="60">
        <v>1</v>
      </c>
      <c r="J151" s="37">
        <f>K5+K23+K46+K113+K119+K130+K137</f>
        <v>255807.16</v>
      </c>
      <c r="K151" s="38">
        <f>ROUND(I151*J151,2)</f>
        <v>255807.16</v>
      </c>
      <c r="L151" s="45">
        <v>1</v>
      </c>
      <c r="M151" s="37">
        <f>N5+N23+N46+N113+N119+N130+N137</f>
        <v>21000</v>
      </c>
      <c r="N151" s="38">
        <f>ROUND(L151*M151,2)</f>
        <v>21000</v>
      </c>
    </row>
    <row r="152" spans="1:14" ht="0.95" customHeight="1" x14ac:dyDescent="0.25">
      <c r="A152" s="39"/>
      <c r="B152" s="40"/>
      <c r="C152" s="40"/>
      <c r="D152" s="41"/>
      <c r="E152" s="40"/>
      <c r="F152" s="40"/>
      <c r="G152" s="40"/>
      <c r="H152" s="13"/>
      <c r="I152" s="59"/>
      <c r="J152" s="42"/>
      <c r="K152" s="43"/>
      <c r="L152" s="42"/>
      <c r="M152" s="42"/>
      <c r="N152" s="43"/>
    </row>
    <row r="153" spans="1:14" x14ac:dyDescent="0.25">
      <c r="A153" s="84" t="s">
        <v>261</v>
      </c>
      <c r="B153" s="85" t="s">
        <v>8</v>
      </c>
      <c r="C153" s="85" t="s">
        <v>9</v>
      </c>
      <c r="D153" s="86" t="s">
        <v>262</v>
      </c>
      <c r="E153" s="87">
        <f>E284</f>
        <v>1</v>
      </c>
      <c r="F153" s="88">
        <f>F284</f>
        <v>156734.29</v>
      </c>
      <c r="G153" s="88">
        <f>G284</f>
        <v>156734.29</v>
      </c>
      <c r="H153" s="89"/>
      <c r="I153" s="90">
        <f t="shared" ref="I153:N153" si="49">I284</f>
        <v>1</v>
      </c>
      <c r="J153" s="91">
        <f t="shared" si="49"/>
        <v>166139.19</v>
      </c>
      <c r="K153" s="92">
        <f t="shared" si="49"/>
        <v>166139.19</v>
      </c>
      <c r="L153" s="93">
        <f t="shared" si="49"/>
        <v>1</v>
      </c>
      <c r="M153" s="91">
        <f t="shared" si="49"/>
        <v>21000</v>
      </c>
      <c r="N153" s="92">
        <f t="shared" si="49"/>
        <v>21000</v>
      </c>
    </row>
    <row r="154" spans="1:14" x14ac:dyDescent="0.25">
      <c r="A154" s="94" t="s">
        <v>263</v>
      </c>
      <c r="B154" s="95" t="s">
        <v>8</v>
      </c>
      <c r="C154" s="95" t="s">
        <v>9</v>
      </c>
      <c r="D154" s="96" t="s">
        <v>12</v>
      </c>
      <c r="E154" s="97">
        <f>E163</f>
        <v>1</v>
      </c>
      <c r="F154" s="97">
        <f>F163</f>
        <v>12493.81</v>
      </c>
      <c r="G154" s="97">
        <f>G163</f>
        <v>12493.81</v>
      </c>
      <c r="H154" s="98"/>
      <c r="I154" s="99">
        <f t="shared" ref="I154:N154" si="50">I163</f>
        <v>1</v>
      </c>
      <c r="J154" s="100">
        <f t="shared" si="50"/>
        <v>13243.88</v>
      </c>
      <c r="K154" s="101">
        <f t="shared" si="50"/>
        <v>13243.88</v>
      </c>
      <c r="L154" s="100">
        <f t="shared" si="50"/>
        <v>1</v>
      </c>
      <c r="M154" s="100">
        <f t="shared" si="50"/>
        <v>8000</v>
      </c>
      <c r="N154" s="101">
        <f t="shared" si="50"/>
        <v>8000</v>
      </c>
    </row>
    <row r="155" spans="1:14" x14ac:dyDescent="0.25">
      <c r="A155" s="20" t="s">
        <v>264</v>
      </c>
      <c r="B155" s="21" t="s">
        <v>8</v>
      </c>
      <c r="C155" s="21" t="s">
        <v>9</v>
      </c>
      <c r="D155" s="22" t="s">
        <v>27</v>
      </c>
      <c r="E155" s="23">
        <f>E161</f>
        <v>1</v>
      </c>
      <c r="F155" s="23">
        <f>F161</f>
        <v>12493.81</v>
      </c>
      <c r="G155" s="23">
        <f>G161</f>
        <v>12493.81</v>
      </c>
      <c r="H155" s="13"/>
      <c r="I155" s="57">
        <f t="shared" ref="I155:N155" si="51">I161</f>
        <v>1</v>
      </c>
      <c r="J155" s="24">
        <f t="shared" si="51"/>
        <v>13243.88</v>
      </c>
      <c r="K155" s="25">
        <f t="shared" si="51"/>
        <v>13243.88</v>
      </c>
      <c r="L155" s="24">
        <f t="shared" si="51"/>
        <v>1</v>
      </c>
      <c r="M155" s="24">
        <f t="shared" si="51"/>
        <v>8000</v>
      </c>
      <c r="N155" s="25">
        <f t="shared" si="51"/>
        <v>8000</v>
      </c>
    </row>
    <row r="156" spans="1:14" ht="22.5" x14ac:dyDescent="0.25">
      <c r="A156" s="26" t="s">
        <v>265</v>
      </c>
      <c r="B156" s="27" t="s">
        <v>16</v>
      </c>
      <c r="C156" s="27" t="s">
        <v>17</v>
      </c>
      <c r="D156" s="28" t="s">
        <v>266</v>
      </c>
      <c r="E156" s="29">
        <v>1</v>
      </c>
      <c r="F156" s="29">
        <v>493.07</v>
      </c>
      <c r="G156" s="30">
        <f t="shared" ref="G156:G161" si="52">ROUND(E156*F156,2)</f>
        <v>493.07</v>
      </c>
      <c r="H156" s="13"/>
      <c r="I156" s="58">
        <v>1</v>
      </c>
      <c r="J156" s="31">
        <f t="shared" ref="J156:J160" si="53">F156*1.06</f>
        <v>522.65</v>
      </c>
      <c r="K156" s="32">
        <f t="shared" ref="K156:K161" si="54">ROUND(I156*J156,2)</f>
        <v>522.65</v>
      </c>
      <c r="L156" s="31">
        <v>1</v>
      </c>
      <c r="M156" s="8"/>
      <c r="N156" s="32">
        <f t="shared" ref="N156:N161" si="55">ROUND(L156*M156,2)</f>
        <v>0</v>
      </c>
    </row>
    <row r="157" spans="1:14" ht="22.5" x14ac:dyDescent="0.25">
      <c r="A157" s="26" t="s">
        <v>267</v>
      </c>
      <c r="B157" s="27" t="s">
        <v>16</v>
      </c>
      <c r="C157" s="27" t="s">
        <v>33</v>
      </c>
      <c r="D157" s="28" t="s">
        <v>34</v>
      </c>
      <c r="E157" s="29">
        <v>111.3</v>
      </c>
      <c r="F157" s="29">
        <v>21.1</v>
      </c>
      <c r="G157" s="30">
        <f t="shared" si="52"/>
        <v>2348.4299999999998</v>
      </c>
      <c r="H157" s="13"/>
      <c r="I157" s="58">
        <v>111.3</v>
      </c>
      <c r="J157" s="31">
        <f t="shared" si="53"/>
        <v>22.37</v>
      </c>
      <c r="K157" s="32">
        <f t="shared" si="54"/>
        <v>2489.7800000000002</v>
      </c>
      <c r="L157" s="31">
        <v>111.3</v>
      </c>
      <c r="M157" s="8"/>
      <c r="N157" s="32">
        <f t="shared" si="55"/>
        <v>0</v>
      </c>
    </row>
    <row r="158" spans="1:14" ht="22.5" x14ac:dyDescent="0.25">
      <c r="A158" s="26" t="s">
        <v>268</v>
      </c>
      <c r="B158" s="27" t="s">
        <v>16</v>
      </c>
      <c r="C158" s="27" t="s">
        <v>17</v>
      </c>
      <c r="D158" s="28" t="s">
        <v>31</v>
      </c>
      <c r="E158" s="29">
        <v>1</v>
      </c>
      <c r="F158" s="29">
        <v>2105.14</v>
      </c>
      <c r="G158" s="30">
        <f t="shared" si="52"/>
        <v>2105.14</v>
      </c>
      <c r="H158" s="13"/>
      <c r="I158" s="58">
        <v>1</v>
      </c>
      <c r="J158" s="31">
        <f t="shared" si="53"/>
        <v>2231.4499999999998</v>
      </c>
      <c r="K158" s="32">
        <f t="shared" si="54"/>
        <v>2231.4499999999998</v>
      </c>
      <c r="L158" s="31">
        <v>1</v>
      </c>
      <c r="M158" s="8"/>
      <c r="N158" s="32">
        <f t="shared" si="55"/>
        <v>0</v>
      </c>
    </row>
    <row r="159" spans="1:14" ht="22.5" x14ac:dyDescent="0.25">
      <c r="A159" s="26" t="s">
        <v>269</v>
      </c>
      <c r="B159" s="27" t="s">
        <v>16</v>
      </c>
      <c r="C159" s="27" t="s">
        <v>36</v>
      </c>
      <c r="D159" s="28" t="s">
        <v>37</v>
      </c>
      <c r="E159" s="29">
        <v>1</v>
      </c>
      <c r="F159" s="29">
        <v>2830.19</v>
      </c>
      <c r="G159" s="30">
        <f t="shared" si="52"/>
        <v>2830.19</v>
      </c>
      <c r="H159" s="13"/>
      <c r="I159" s="58">
        <v>1</v>
      </c>
      <c r="J159" s="31">
        <f t="shared" si="53"/>
        <v>3000</v>
      </c>
      <c r="K159" s="32">
        <f t="shared" si="54"/>
        <v>3000</v>
      </c>
      <c r="L159" s="31">
        <v>1</v>
      </c>
      <c r="M159" s="102">
        <f>J159</f>
        <v>3000</v>
      </c>
      <c r="N159" s="32">
        <f t="shared" si="55"/>
        <v>3000</v>
      </c>
    </row>
    <row r="160" spans="1:14" ht="22.5" x14ac:dyDescent="0.25">
      <c r="A160" s="26" t="s">
        <v>270</v>
      </c>
      <c r="B160" s="27" t="s">
        <v>16</v>
      </c>
      <c r="C160" s="27" t="s">
        <v>36</v>
      </c>
      <c r="D160" s="28" t="s">
        <v>39</v>
      </c>
      <c r="E160" s="29">
        <v>1</v>
      </c>
      <c r="F160" s="29">
        <v>4716.9799999999996</v>
      </c>
      <c r="G160" s="30">
        <f t="shared" si="52"/>
        <v>4716.9799999999996</v>
      </c>
      <c r="H160" s="13"/>
      <c r="I160" s="58">
        <v>1</v>
      </c>
      <c r="J160" s="31">
        <f t="shared" si="53"/>
        <v>5000</v>
      </c>
      <c r="K160" s="32">
        <f t="shared" si="54"/>
        <v>5000</v>
      </c>
      <c r="L160" s="31">
        <v>1</v>
      </c>
      <c r="M160" s="102">
        <f>J160</f>
        <v>5000</v>
      </c>
      <c r="N160" s="32">
        <f t="shared" si="55"/>
        <v>5000</v>
      </c>
    </row>
    <row r="161" spans="1:14" x14ac:dyDescent="0.25">
      <c r="A161" s="33"/>
      <c r="B161" s="34"/>
      <c r="C161" s="34"/>
      <c r="D161" s="35" t="s">
        <v>271</v>
      </c>
      <c r="E161" s="29">
        <v>1</v>
      </c>
      <c r="F161" s="36">
        <f>SUM(G156:G160)</f>
        <v>12493.81</v>
      </c>
      <c r="G161" s="36">
        <f t="shared" si="52"/>
        <v>12493.81</v>
      </c>
      <c r="H161" s="13"/>
      <c r="I161" s="58">
        <v>1</v>
      </c>
      <c r="J161" s="37">
        <f>SUM(K156:K160)</f>
        <v>13243.88</v>
      </c>
      <c r="K161" s="38">
        <f t="shared" si="54"/>
        <v>13243.88</v>
      </c>
      <c r="L161" s="31">
        <v>1</v>
      </c>
      <c r="M161" s="37">
        <f>SUM(N156:N160)</f>
        <v>8000</v>
      </c>
      <c r="N161" s="38">
        <f t="shared" si="55"/>
        <v>8000</v>
      </c>
    </row>
    <row r="162" spans="1:14" ht="0.95" customHeight="1" x14ac:dyDescent="0.25">
      <c r="A162" s="39"/>
      <c r="B162" s="40"/>
      <c r="C162" s="40"/>
      <c r="D162" s="41"/>
      <c r="E162" s="40"/>
      <c r="F162" s="40"/>
      <c r="G162" s="40"/>
      <c r="H162" s="13"/>
      <c r="I162" s="59"/>
      <c r="J162" s="42"/>
      <c r="K162" s="43"/>
      <c r="L162" s="42"/>
      <c r="M162" s="42"/>
      <c r="N162" s="43"/>
    </row>
    <row r="163" spans="1:14" x14ac:dyDescent="0.25">
      <c r="A163" s="33"/>
      <c r="B163" s="34"/>
      <c r="C163" s="34"/>
      <c r="D163" s="35" t="s">
        <v>272</v>
      </c>
      <c r="E163" s="29">
        <v>1</v>
      </c>
      <c r="F163" s="36">
        <f>G155</f>
        <v>12493.81</v>
      </c>
      <c r="G163" s="36">
        <f>ROUND(E163*F163,2)</f>
        <v>12493.81</v>
      </c>
      <c r="H163" s="13"/>
      <c r="I163" s="58">
        <v>1</v>
      </c>
      <c r="J163" s="37">
        <f>K155</f>
        <v>13243.88</v>
      </c>
      <c r="K163" s="38">
        <f>ROUND(I163*J163,2)</f>
        <v>13243.88</v>
      </c>
      <c r="L163" s="31">
        <v>1</v>
      </c>
      <c r="M163" s="37">
        <f>N155</f>
        <v>8000</v>
      </c>
      <c r="N163" s="38">
        <f>ROUND(L163*M163,2)</f>
        <v>8000</v>
      </c>
    </row>
    <row r="164" spans="1:14" ht="0.95" customHeight="1" x14ac:dyDescent="0.25">
      <c r="A164" s="39"/>
      <c r="B164" s="40"/>
      <c r="C164" s="40"/>
      <c r="D164" s="41"/>
      <c r="E164" s="40"/>
      <c r="F164" s="40"/>
      <c r="G164" s="40"/>
      <c r="H164" s="13"/>
      <c r="I164" s="59"/>
      <c r="J164" s="42"/>
      <c r="K164" s="43"/>
      <c r="L164" s="42"/>
      <c r="M164" s="42"/>
      <c r="N164" s="43"/>
    </row>
    <row r="165" spans="1:14" ht="22.5" x14ac:dyDescent="0.25">
      <c r="A165" s="94" t="s">
        <v>273</v>
      </c>
      <c r="B165" s="95" t="s">
        <v>8</v>
      </c>
      <c r="C165" s="95" t="s">
        <v>9</v>
      </c>
      <c r="D165" s="96" t="s">
        <v>43</v>
      </c>
      <c r="E165" s="97">
        <f>E193</f>
        <v>1</v>
      </c>
      <c r="F165" s="97">
        <f>F193</f>
        <v>35049.370000000003</v>
      </c>
      <c r="G165" s="97">
        <f>G193</f>
        <v>35049.370000000003</v>
      </c>
      <c r="H165" s="98"/>
      <c r="I165" s="99">
        <f t="shared" ref="I165:N165" si="56">I193</f>
        <v>1</v>
      </c>
      <c r="J165" s="100">
        <f t="shared" si="56"/>
        <v>37152.99</v>
      </c>
      <c r="K165" s="101">
        <f t="shared" si="56"/>
        <v>37152.99</v>
      </c>
      <c r="L165" s="100">
        <f t="shared" si="56"/>
        <v>1</v>
      </c>
      <c r="M165" s="100">
        <f t="shared" si="56"/>
        <v>5000</v>
      </c>
      <c r="N165" s="101">
        <f t="shared" si="56"/>
        <v>5000</v>
      </c>
    </row>
    <row r="166" spans="1:14" x14ac:dyDescent="0.25">
      <c r="A166" s="20" t="s">
        <v>274</v>
      </c>
      <c r="B166" s="21" t="s">
        <v>8</v>
      </c>
      <c r="C166" s="21" t="s">
        <v>9</v>
      </c>
      <c r="D166" s="22" t="s">
        <v>45</v>
      </c>
      <c r="E166" s="23">
        <f>E183</f>
        <v>1</v>
      </c>
      <c r="F166" s="23">
        <f>F183</f>
        <v>13740.91</v>
      </c>
      <c r="G166" s="23">
        <f>G183</f>
        <v>13740.91</v>
      </c>
      <c r="H166" s="13"/>
      <c r="I166" s="57">
        <f t="shared" ref="I166:N166" si="57">I183</f>
        <v>1</v>
      </c>
      <c r="J166" s="24">
        <f t="shared" si="57"/>
        <v>14566.38</v>
      </c>
      <c r="K166" s="25">
        <f t="shared" si="57"/>
        <v>14566.38</v>
      </c>
      <c r="L166" s="24">
        <f t="shared" si="57"/>
        <v>1</v>
      </c>
      <c r="M166" s="24">
        <f t="shared" si="57"/>
        <v>0</v>
      </c>
      <c r="N166" s="25">
        <f t="shared" si="57"/>
        <v>0</v>
      </c>
    </row>
    <row r="167" spans="1:14" ht="22.5" x14ac:dyDescent="0.25">
      <c r="A167" s="26" t="s">
        <v>275</v>
      </c>
      <c r="B167" s="27" t="s">
        <v>16</v>
      </c>
      <c r="C167" s="27" t="s">
        <v>17</v>
      </c>
      <c r="D167" s="28" t="s">
        <v>47</v>
      </c>
      <c r="E167" s="29">
        <v>1</v>
      </c>
      <c r="F167" s="29">
        <v>39.97</v>
      </c>
      <c r="G167" s="30">
        <f t="shared" ref="G167:G183" si="58">ROUND(E167*F167,2)</f>
        <v>39.97</v>
      </c>
      <c r="H167" s="13"/>
      <c r="I167" s="58">
        <v>1</v>
      </c>
      <c r="J167" s="31">
        <f t="shared" ref="J167:J182" si="59">F167*1.06</f>
        <v>42.37</v>
      </c>
      <c r="K167" s="32">
        <f t="shared" ref="K167:K183" si="60">ROUND(I167*J167,2)</f>
        <v>42.37</v>
      </c>
      <c r="L167" s="31">
        <v>1</v>
      </c>
      <c r="M167" s="8"/>
      <c r="N167" s="32">
        <f t="shared" ref="N167:N183" si="61">ROUND(L167*M167,2)</f>
        <v>0</v>
      </c>
    </row>
    <row r="168" spans="1:14" ht="22.5" x14ac:dyDescent="0.25">
      <c r="A168" s="26" t="s">
        <v>276</v>
      </c>
      <c r="B168" s="27" t="s">
        <v>16</v>
      </c>
      <c r="C168" s="27" t="s">
        <v>33</v>
      </c>
      <c r="D168" s="28" t="s">
        <v>49</v>
      </c>
      <c r="E168" s="29">
        <v>10</v>
      </c>
      <c r="F168" s="29">
        <v>10.119999999999999</v>
      </c>
      <c r="G168" s="30">
        <f t="shared" si="58"/>
        <v>101.2</v>
      </c>
      <c r="H168" s="13"/>
      <c r="I168" s="58">
        <v>10</v>
      </c>
      <c r="J168" s="31">
        <f t="shared" si="59"/>
        <v>10.73</v>
      </c>
      <c r="K168" s="32">
        <f t="shared" si="60"/>
        <v>107.3</v>
      </c>
      <c r="L168" s="31">
        <v>10</v>
      </c>
      <c r="M168" s="8"/>
      <c r="N168" s="32">
        <f t="shared" si="61"/>
        <v>0</v>
      </c>
    </row>
    <row r="169" spans="1:14" ht="22.5" x14ac:dyDescent="0.25">
      <c r="A169" s="26" t="s">
        <v>277</v>
      </c>
      <c r="B169" s="27" t="s">
        <v>16</v>
      </c>
      <c r="C169" s="27" t="s">
        <v>33</v>
      </c>
      <c r="D169" s="28" t="s">
        <v>278</v>
      </c>
      <c r="E169" s="29">
        <v>20.149999999999999</v>
      </c>
      <c r="F169" s="29">
        <v>14.76</v>
      </c>
      <c r="G169" s="30">
        <f t="shared" si="58"/>
        <v>297.41000000000003</v>
      </c>
      <c r="H169" s="13"/>
      <c r="I169" s="58">
        <v>20.149999999999999</v>
      </c>
      <c r="J169" s="31">
        <f t="shared" si="59"/>
        <v>15.65</v>
      </c>
      <c r="K169" s="32">
        <f t="shared" si="60"/>
        <v>315.35000000000002</v>
      </c>
      <c r="L169" s="31">
        <v>20.149999999999999</v>
      </c>
      <c r="M169" s="8"/>
      <c r="N169" s="32">
        <f t="shared" si="61"/>
        <v>0</v>
      </c>
    </row>
    <row r="170" spans="1:14" ht="22.5" x14ac:dyDescent="0.25">
      <c r="A170" s="26" t="s">
        <v>279</v>
      </c>
      <c r="B170" s="27" t="s">
        <v>16</v>
      </c>
      <c r="C170" s="27" t="s">
        <v>33</v>
      </c>
      <c r="D170" s="28" t="s">
        <v>280</v>
      </c>
      <c r="E170" s="29">
        <v>194.29</v>
      </c>
      <c r="F170" s="29">
        <v>13.18</v>
      </c>
      <c r="G170" s="30">
        <f t="shared" si="58"/>
        <v>2560.7399999999998</v>
      </c>
      <c r="H170" s="13"/>
      <c r="I170" s="58">
        <v>194.29</v>
      </c>
      <c r="J170" s="31">
        <f t="shared" si="59"/>
        <v>13.97</v>
      </c>
      <c r="K170" s="32">
        <f t="shared" si="60"/>
        <v>2714.23</v>
      </c>
      <c r="L170" s="31">
        <v>194.29</v>
      </c>
      <c r="M170" s="8"/>
      <c r="N170" s="32">
        <f t="shared" si="61"/>
        <v>0</v>
      </c>
    </row>
    <row r="171" spans="1:14" ht="22.5" x14ac:dyDescent="0.25">
      <c r="A171" s="26" t="s">
        <v>281</v>
      </c>
      <c r="B171" s="27" t="s">
        <v>16</v>
      </c>
      <c r="C171" s="27" t="s">
        <v>33</v>
      </c>
      <c r="D171" s="28" t="s">
        <v>282</v>
      </c>
      <c r="E171" s="29">
        <v>25.15</v>
      </c>
      <c r="F171" s="29">
        <v>12.13</v>
      </c>
      <c r="G171" s="30">
        <f t="shared" si="58"/>
        <v>305.07</v>
      </c>
      <c r="H171" s="13"/>
      <c r="I171" s="58">
        <v>25.15</v>
      </c>
      <c r="J171" s="31">
        <f t="shared" si="59"/>
        <v>12.86</v>
      </c>
      <c r="K171" s="32">
        <f t="shared" si="60"/>
        <v>323.43</v>
      </c>
      <c r="L171" s="31">
        <v>25.15</v>
      </c>
      <c r="M171" s="8"/>
      <c r="N171" s="32">
        <f t="shared" si="61"/>
        <v>0</v>
      </c>
    </row>
    <row r="172" spans="1:14" ht="22.5" x14ac:dyDescent="0.25">
      <c r="A172" s="26" t="s">
        <v>283</v>
      </c>
      <c r="B172" s="27" t="s">
        <v>16</v>
      </c>
      <c r="C172" s="27" t="s">
        <v>17</v>
      </c>
      <c r="D172" s="28" t="s">
        <v>284</v>
      </c>
      <c r="E172" s="29">
        <v>1</v>
      </c>
      <c r="F172" s="29">
        <v>6398.61</v>
      </c>
      <c r="G172" s="30">
        <f t="shared" si="58"/>
        <v>6398.61</v>
      </c>
      <c r="H172" s="13"/>
      <c r="I172" s="58">
        <v>1</v>
      </c>
      <c r="J172" s="31">
        <f t="shared" si="59"/>
        <v>6782.53</v>
      </c>
      <c r="K172" s="32">
        <f t="shared" si="60"/>
        <v>6782.53</v>
      </c>
      <c r="L172" s="31">
        <v>1</v>
      </c>
      <c r="M172" s="8"/>
      <c r="N172" s="32">
        <f t="shared" si="61"/>
        <v>0</v>
      </c>
    </row>
    <row r="173" spans="1:14" ht="33.75" x14ac:dyDescent="0.25">
      <c r="A173" s="26" t="s">
        <v>285</v>
      </c>
      <c r="B173" s="27" t="s">
        <v>16</v>
      </c>
      <c r="C173" s="27" t="s">
        <v>17</v>
      </c>
      <c r="D173" s="28" t="s">
        <v>286</v>
      </c>
      <c r="E173" s="29">
        <v>1</v>
      </c>
      <c r="F173" s="29">
        <v>2175.73</v>
      </c>
      <c r="G173" s="30">
        <f t="shared" si="58"/>
        <v>2175.73</v>
      </c>
      <c r="H173" s="13"/>
      <c r="I173" s="58">
        <v>1</v>
      </c>
      <c r="J173" s="31">
        <f t="shared" si="59"/>
        <v>2306.27</v>
      </c>
      <c r="K173" s="32">
        <f t="shared" si="60"/>
        <v>2306.27</v>
      </c>
      <c r="L173" s="31">
        <v>1</v>
      </c>
      <c r="M173" s="8"/>
      <c r="N173" s="32">
        <f t="shared" si="61"/>
        <v>0</v>
      </c>
    </row>
    <row r="174" spans="1:14" ht="22.5" x14ac:dyDescent="0.25">
      <c r="A174" s="26" t="s">
        <v>287</v>
      </c>
      <c r="B174" s="27" t="s">
        <v>16</v>
      </c>
      <c r="C174" s="27" t="s">
        <v>33</v>
      </c>
      <c r="D174" s="28" t="s">
        <v>55</v>
      </c>
      <c r="E174" s="29">
        <v>10</v>
      </c>
      <c r="F174" s="29">
        <v>1.72</v>
      </c>
      <c r="G174" s="30">
        <f t="shared" si="58"/>
        <v>17.2</v>
      </c>
      <c r="H174" s="13"/>
      <c r="I174" s="58">
        <v>10</v>
      </c>
      <c r="J174" s="31">
        <f t="shared" si="59"/>
        <v>1.82</v>
      </c>
      <c r="K174" s="32">
        <f t="shared" si="60"/>
        <v>18.2</v>
      </c>
      <c r="L174" s="31">
        <v>10</v>
      </c>
      <c r="M174" s="8"/>
      <c r="N174" s="32">
        <f t="shared" si="61"/>
        <v>0</v>
      </c>
    </row>
    <row r="175" spans="1:14" ht="33.75" x14ac:dyDescent="0.25">
      <c r="A175" s="26" t="s">
        <v>288</v>
      </c>
      <c r="B175" s="27" t="s">
        <v>16</v>
      </c>
      <c r="C175" s="27" t="s">
        <v>33</v>
      </c>
      <c r="D175" s="28" t="s">
        <v>289</v>
      </c>
      <c r="E175" s="29">
        <v>214.44</v>
      </c>
      <c r="F175" s="29">
        <v>2.25</v>
      </c>
      <c r="G175" s="30">
        <f t="shared" si="58"/>
        <v>482.49</v>
      </c>
      <c r="H175" s="13"/>
      <c r="I175" s="58">
        <v>214.44</v>
      </c>
      <c r="J175" s="31">
        <f t="shared" si="59"/>
        <v>2.39</v>
      </c>
      <c r="K175" s="32">
        <f t="shared" si="60"/>
        <v>512.51</v>
      </c>
      <c r="L175" s="31">
        <v>214.44</v>
      </c>
      <c r="M175" s="8"/>
      <c r="N175" s="32">
        <f t="shared" si="61"/>
        <v>0</v>
      </c>
    </row>
    <row r="176" spans="1:14" ht="22.5" x14ac:dyDescent="0.25">
      <c r="A176" s="26" t="s">
        <v>290</v>
      </c>
      <c r="B176" s="27" t="s">
        <v>16</v>
      </c>
      <c r="C176" s="27" t="s">
        <v>17</v>
      </c>
      <c r="D176" s="28" t="s">
        <v>57</v>
      </c>
      <c r="E176" s="29">
        <v>2</v>
      </c>
      <c r="F176" s="29">
        <v>18.79</v>
      </c>
      <c r="G176" s="30">
        <f t="shared" si="58"/>
        <v>37.58</v>
      </c>
      <c r="H176" s="13"/>
      <c r="I176" s="58">
        <v>2</v>
      </c>
      <c r="J176" s="31">
        <f t="shared" si="59"/>
        <v>19.920000000000002</v>
      </c>
      <c r="K176" s="32">
        <f t="shared" si="60"/>
        <v>39.840000000000003</v>
      </c>
      <c r="L176" s="31">
        <v>2</v>
      </c>
      <c r="M176" s="8"/>
      <c r="N176" s="32">
        <f t="shared" si="61"/>
        <v>0</v>
      </c>
    </row>
    <row r="177" spans="1:14" ht="22.5" x14ac:dyDescent="0.25">
      <c r="A177" s="26" t="s">
        <v>291</v>
      </c>
      <c r="B177" s="27" t="s">
        <v>16</v>
      </c>
      <c r="C177" s="27" t="s">
        <v>17</v>
      </c>
      <c r="D177" s="28" t="s">
        <v>59</v>
      </c>
      <c r="E177" s="29">
        <v>2</v>
      </c>
      <c r="F177" s="29">
        <v>26.59</v>
      </c>
      <c r="G177" s="30">
        <f t="shared" si="58"/>
        <v>53.18</v>
      </c>
      <c r="H177" s="13"/>
      <c r="I177" s="58">
        <v>2</v>
      </c>
      <c r="J177" s="31">
        <f t="shared" si="59"/>
        <v>28.19</v>
      </c>
      <c r="K177" s="32">
        <f t="shared" si="60"/>
        <v>56.38</v>
      </c>
      <c r="L177" s="31">
        <v>2</v>
      </c>
      <c r="M177" s="8"/>
      <c r="N177" s="32">
        <f t="shared" si="61"/>
        <v>0</v>
      </c>
    </row>
    <row r="178" spans="1:14" ht="33.75" x14ac:dyDescent="0.25">
      <c r="A178" s="26" t="s">
        <v>292</v>
      </c>
      <c r="B178" s="27" t="s">
        <v>16</v>
      </c>
      <c r="C178" s="27" t="s">
        <v>17</v>
      </c>
      <c r="D178" s="28" t="s">
        <v>61</v>
      </c>
      <c r="E178" s="29">
        <v>8</v>
      </c>
      <c r="F178" s="29">
        <v>34.4</v>
      </c>
      <c r="G178" s="30">
        <f t="shared" si="58"/>
        <v>275.2</v>
      </c>
      <c r="H178" s="13"/>
      <c r="I178" s="58">
        <v>8</v>
      </c>
      <c r="J178" s="31">
        <f t="shared" si="59"/>
        <v>36.46</v>
      </c>
      <c r="K178" s="32">
        <f t="shared" si="60"/>
        <v>291.68</v>
      </c>
      <c r="L178" s="31">
        <v>8</v>
      </c>
      <c r="M178" s="8"/>
      <c r="N178" s="32">
        <f t="shared" si="61"/>
        <v>0</v>
      </c>
    </row>
    <row r="179" spans="1:14" ht="33.75" x14ac:dyDescent="0.25">
      <c r="A179" s="26" t="s">
        <v>293</v>
      </c>
      <c r="B179" s="27" t="s">
        <v>16</v>
      </c>
      <c r="C179" s="27" t="s">
        <v>33</v>
      </c>
      <c r="D179" s="28" t="s">
        <v>294</v>
      </c>
      <c r="E179" s="29">
        <v>9</v>
      </c>
      <c r="F179" s="29">
        <v>2.41</v>
      </c>
      <c r="G179" s="30">
        <f t="shared" si="58"/>
        <v>21.69</v>
      </c>
      <c r="H179" s="13"/>
      <c r="I179" s="58">
        <v>9</v>
      </c>
      <c r="J179" s="31">
        <f t="shared" si="59"/>
        <v>2.5499999999999998</v>
      </c>
      <c r="K179" s="32">
        <f t="shared" si="60"/>
        <v>22.95</v>
      </c>
      <c r="L179" s="31">
        <v>9</v>
      </c>
      <c r="M179" s="8"/>
      <c r="N179" s="32">
        <f t="shared" si="61"/>
        <v>0</v>
      </c>
    </row>
    <row r="180" spans="1:14" ht="22.5" x14ac:dyDescent="0.25">
      <c r="A180" s="26" t="s">
        <v>295</v>
      </c>
      <c r="B180" s="27" t="s">
        <v>16</v>
      </c>
      <c r="C180" s="27" t="s">
        <v>17</v>
      </c>
      <c r="D180" s="28" t="s">
        <v>63</v>
      </c>
      <c r="E180" s="29">
        <v>2</v>
      </c>
      <c r="F180" s="29">
        <v>15.88</v>
      </c>
      <c r="G180" s="30">
        <f t="shared" si="58"/>
        <v>31.76</v>
      </c>
      <c r="H180" s="13"/>
      <c r="I180" s="58">
        <v>2</v>
      </c>
      <c r="J180" s="31">
        <f t="shared" si="59"/>
        <v>16.829999999999998</v>
      </c>
      <c r="K180" s="32">
        <f t="shared" si="60"/>
        <v>33.659999999999997</v>
      </c>
      <c r="L180" s="31">
        <v>2</v>
      </c>
      <c r="M180" s="8"/>
      <c r="N180" s="32">
        <f t="shared" si="61"/>
        <v>0</v>
      </c>
    </row>
    <row r="181" spans="1:14" ht="33.75" x14ac:dyDescent="0.25">
      <c r="A181" s="26" t="s">
        <v>296</v>
      </c>
      <c r="B181" s="27" t="s">
        <v>16</v>
      </c>
      <c r="C181" s="27" t="s">
        <v>17</v>
      </c>
      <c r="D181" s="28" t="s">
        <v>297</v>
      </c>
      <c r="E181" s="29">
        <v>1</v>
      </c>
      <c r="F181" s="29">
        <v>846.04</v>
      </c>
      <c r="G181" s="30">
        <f t="shared" si="58"/>
        <v>846.04</v>
      </c>
      <c r="H181" s="13"/>
      <c r="I181" s="58">
        <v>1</v>
      </c>
      <c r="J181" s="31">
        <f t="shared" si="59"/>
        <v>896.8</v>
      </c>
      <c r="K181" s="32">
        <f t="shared" si="60"/>
        <v>896.8</v>
      </c>
      <c r="L181" s="31">
        <v>1</v>
      </c>
      <c r="M181" s="8"/>
      <c r="N181" s="32">
        <f t="shared" si="61"/>
        <v>0</v>
      </c>
    </row>
    <row r="182" spans="1:14" ht="22.5" x14ac:dyDescent="0.25">
      <c r="A182" s="26" t="s">
        <v>298</v>
      </c>
      <c r="B182" s="27" t="s">
        <v>16</v>
      </c>
      <c r="C182" s="27" t="s">
        <v>17</v>
      </c>
      <c r="D182" s="28" t="s">
        <v>299</v>
      </c>
      <c r="E182" s="29">
        <v>4</v>
      </c>
      <c r="F182" s="29">
        <v>24.26</v>
      </c>
      <c r="G182" s="30">
        <f t="shared" si="58"/>
        <v>97.04</v>
      </c>
      <c r="H182" s="13"/>
      <c r="I182" s="58">
        <v>4</v>
      </c>
      <c r="J182" s="31">
        <f t="shared" si="59"/>
        <v>25.72</v>
      </c>
      <c r="K182" s="32">
        <f t="shared" si="60"/>
        <v>102.88</v>
      </c>
      <c r="L182" s="31">
        <v>4</v>
      </c>
      <c r="M182" s="8"/>
      <c r="N182" s="32">
        <f t="shared" si="61"/>
        <v>0</v>
      </c>
    </row>
    <row r="183" spans="1:14" x14ac:dyDescent="0.25">
      <c r="A183" s="33"/>
      <c r="B183" s="34"/>
      <c r="C183" s="34"/>
      <c r="D183" s="35" t="s">
        <v>300</v>
      </c>
      <c r="E183" s="29">
        <v>1</v>
      </c>
      <c r="F183" s="36">
        <f>SUM(G167:G182)</f>
        <v>13740.91</v>
      </c>
      <c r="G183" s="36">
        <f t="shared" si="58"/>
        <v>13740.91</v>
      </c>
      <c r="H183" s="13"/>
      <c r="I183" s="58">
        <v>1</v>
      </c>
      <c r="J183" s="37">
        <f>SUM(K167:K182)</f>
        <v>14566.38</v>
      </c>
      <c r="K183" s="38">
        <f t="shared" si="60"/>
        <v>14566.38</v>
      </c>
      <c r="L183" s="31">
        <v>1</v>
      </c>
      <c r="M183" s="37">
        <f>SUM(N167:N182)</f>
        <v>0</v>
      </c>
      <c r="N183" s="38">
        <f t="shared" si="61"/>
        <v>0</v>
      </c>
    </row>
    <row r="184" spans="1:14" ht="0.95" customHeight="1" x14ac:dyDescent="0.25">
      <c r="A184" s="39"/>
      <c r="B184" s="40"/>
      <c r="C184" s="40"/>
      <c r="D184" s="41"/>
      <c r="E184" s="40"/>
      <c r="F184" s="40"/>
      <c r="G184" s="40"/>
      <c r="H184" s="13"/>
      <c r="I184" s="59"/>
      <c r="J184" s="42"/>
      <c r="K184" s="43"/>
      <c r="L184" s="42"/>
      <c r="M184" s="42"/>
      <c r="N184" s="43"/>
    </row>
    <row r="185" spans="1:14" ht="22.5" x14ac:dyDescent="0.25">
      <c r="A185" s="20" t="s">
        <v>301</v>
      </c>
      <c r="B185" s="21" t="s">
        <v>8</v>
      </c>
      <c r="C185" s="21" t="s">
        <v>9</v>
      </c>
      <c r="D185" s="22" t="s">
        <v>68</v>
      </c>
      <c r="E185" s="23">
        <f>E191</f>
        <v>1</v>
      </c>
      <c r="F185" s="23">
        <f>F191</f>
        <v>21308.46</v>
      </c>
      <c r="G185" s="23">
        <f>G191</f>
        <v>21308.46</v>
      </c>
      <c r="H185" s="13"/>
      <c r="I185" s="57">
        <f t="shared" ref="I185:N185" si="62">I191</f>
        <v>1</v>
      </c>
      <c r="J185" s="24">
        <f t="shared" si="62"/>
        <v>22586.61</v>
      </c>
      <c r="K185" s="25">
        <f t="shared" si="62"/>
        <v>22586.61</v>
      </c>
      <c r="L185" s="24">
        <f t="shared" si="62"/>
        <v>1</v>
      </c>
      <c r="M185" s="24">
        <f t="shared" si="62"/>
        <v>5000</v>
      </c>
      <c r="N185" s="25">
        <f t="shared" si="62"/>
        <v>5000</v>
      </c>
    </row>
    <row r="186" spans="1:14" ht="33.75" x14ac:dyDescent="0.25">
      <c r="A186" s="26" t="s">
        <v>302</v>
      </c>
      <c r="B186" s="27" t="s">
        <v>16</v>
      </c>
      <c r="C186" s="27" t="s">
        <v>70</v>
      </c>
      <c r="D186" s="28" t="s">
        <v>303</v>
      </c>
      <c r="E186" s="29">
        <v>58.25</v>
      </c>
      <c r="F186" s="29">
        <v>233.7</v>
      </c>
      <c r="G186" s="30">
        <f t="shared" ref="G186:G191" si="63">ROUND(E186*F186,2)</f>
        <v>13613.03</v>
      </c>
      <c r="H186" s="13"/>
      <c r="I186" s="58">
        <v>58.25</v>
      </c>
      <c r="J186" s="31">
        <f t="shared" ref="J186:J190" si="64">F186*1.06</f>
        <v>247.72</v>
      </c>
      <c r="K186" s="32">
        <f t="shared" ref="K186:K191" si="65">ROUND(I186*J186,2)</f>
        <v>14429.69</v>
      </c>
      <c r="L186" s="31">
        <v>58.25</v>
      </c>
      <c r="M186" s="8"/>
      <c r="N186" s="32">
        <f t="shared" ref="N186:N191" si="66">ROUND(L186*M186,2)</f>
        <v>0</v>
      </c>
    </row>
    <row r="187" spans="1:14" ht="22.5" x14ac:dyDescent="0.25">
      <c r="A187" s="26" t="s">
        <v>304</v>
      </c>
      <c r="B187" s="27" t="s">
        <v>16</v>
      </c>
      <c r="C187" s="27" t="s">
        <v>70</v>
      </c>
      <c r="D187" s="28" t="s">
        <v>73</v>
      </c>
      <c r="E187" s="29">
        <v>62.57</v>
      </c>
      <c r="F187" s="29">
        <v>28.07</v>
      </c>
      <c r="G187" s="30">
        <f t="shared" si="63"/>
        <v>1756.34</v>
      </c>
      <c r="H187" s="13"/>
      <c r="I187" s="58">
        <v>62.57</v>
      </c>
      <c r="J187" s="31">
        <f t="shared" si="64"/>
        <v>29.75</v>
      </c>
      <c r="K187" s="32">
        <f t="shared" si="65"/>
        <v>1861.46</v>
      </c>
      <c r="L187" s="31">
        <v>62.57</v>
      </c>
      <c r="M187" s="8"/>
      <c r="N187" s="32">
        <f t="shared" si="66"/>
        <v>0</v>
      </c>
    </row>
    <row r="188" spans="1:14" ht="33.75" x14ac:dyDescent="0.25">
      <c r="A188" s="26" t="s">
        <v>305</v>
      </c>
      <c r="B188" s="27" t="s">
        <v>16</v>
      </c>
      <c r="C188" s="27" t="s">
        <v>70</v>
      </c>
      <c r="D188" s="28" t="s">
        <v>75</v>
      </c>
      <c r="E188" s="29">
        <v>8.74</v>
      </c>
      <c r="F188" s="29">
        <v>70.77</v>
      </c>
      <c r="G188" s="30">
        <f t="shared" si="63"/>
        <v>618.53</v>
      </c>
      <c r="H188" s="13"/>
      <c r="I188" s="58">
        <v>8.74</v>
      </c>
      <c r="J188" s="31">
        <f t="shared" si="64"/>
        <v>75.02</v>
      </c>
      <c r="K188" s="32">
        <f t="shared" si="65"/>
        <v>655.67</v>
      </c>
      <c r="L188" s="31">
        <v>8.74</v>
      </c>
      <c r="M188" s="8"/>
      <c r="N188" s="32">
        <f t="shared" si="66"/>
        <v>0</v>
      </c>
    </row>
    <row r="189" spans="1:14" ht="33.75" x14ac:dyDescent="0.25">
      <c r="A189" s="26" t="s">
        <v>306</v>
      </c>
      <c r="B189" s="27" t="s">
        <v>16</v>
      </c>
      <c r="C189" s="27" t="s">
        <v>70</v>
      </c>
      <c r="D189" s="28" t="s">
        <v>307</v>
      </c>
      <c r="E189" s="29">
        <v>2.4</v>
      </c>
      <c r="F189" s="29">
        <v>251.49</v>
      </c>
      <c r="G189" s="30">
        <f t="shared" si="63"/>
        <v>603.58000000000004</v>
      </c>
      <c r="H189" s="13"/>
      <c r="I189" s="58">
        <v>2.4</v>
      </c>
      <c r="J189" s="31">
        <f t="shared" si="64"/>
        <v>266.58</v>
      </c>
      <c r="K189" s="32">
        <f t="shared" si="65"/>
        <v>639.79</v>
      </c>
      <c r="L189" s="31">
        <v>2.4</v>
      </c>
      <c r="M189" s="8"/>
      <c r="N189" s="32">
        <f t="shared" si="66"/>
        <v>0</v>
      </c>
    </row>
    <row r="190" spans="1:14" ht="22.5" x14ac:dyDescent="0.25">
      <c r="A190" s="26" t="s">
        <v>308</v>
      </c>
      <c r="B190" s="27" t="s">
        <v>16</v>
      </c>
      <c r="C190" s="27" t="s">
        <v>36</v>
      </c>
      <c r="D190" s="28" t="s">
        <v>77</v>
      </c>
      <c r="E190" s="29">
        <v>1</v>
      </c>
      <c r="F190" s="29">
        <v>4716.9799999999996</v>
      </c>
      <c r="G190" s="30">
        <f t="shared" si="63"/>
        <v>4716.9799999999996</v>
      </c>
      <c r="H190" s="13"/>
      <c r="I190" s="58">
        <v>1</v>
      </c>
      <c r="J190" s="31">
        <f t="shared" si="64"/>
        <v>5000</v>
      </c>
      <c r="K190" s="32">
        <f t="shared" si="65"/>
        <v>5000</v>
      </c>
      <c r="L190" s="31">
        <v>1</v>
      </c>
      <c r="M190" s="102">
        <f>J190</f>
        <v>5000</v>
      </c>
      <c r="N190" s="32">
        <f t="shared" si="66"/>
        <v>5000</v>
      </c>
    </row>
    <row r="191" spans="1:14" x14ac:dyDescent="0.25">
      <c r="A191" s="33"/>
      <c r="B191" s="34"/>
      <c r="C191" s="34"/>
      <c r="D191" s="35" t="s">
        <v>309</v>
      </c>
      <c r="E191" s="29">
        <v>1</v>
      </c>
      <c r="F191" s="36">
        <f>SUM(G186:G190)</f>
        <v>21308.46</v>
      </c>
      <c r="G191" s="36">
        <f t="shared" si="63"/>
        <v>21308.46</v>
      </c>
      <c r="H191" s="13"/>
      <c r="I191" s="58">
        <v>1</v>
      </c>
      <c r="J191" s="37">
        <f>SUM(K186:K190)</f>
        <v>22586.61</v>
      </c>
      <c r="K191" s="38">
        <f t="shared" si="65"/>
        <v>22586.61</v>
      </c>
      <c r="L191" s="31">
        <v>1</v>
      </c>
      <c r="M191" s="37">
        <f>SUM(N186:N190)</f>
        <v>5000</v>
      </c>
      <c r="N191" s="38">
        <f t="shared" si="66"/>
        <v>5000</v>
      </c>
    </row>
    <row r="192" spans="1:14" ht="0.95" customHeight="1" x14ac:dyDescent="0.25">
      <c r="A192" s="39"/>
      <c r="B192" s="40"/>
      <c r="C192" s="40"/>
      <c r="D192" s="41"/>
      <c r="E192" s="40"/>
      <c r="F192" s="40"/>
      <c r="G192" s="40"/>
      <c r="H192" s="13"/>
      <c r="I192" s="59"/>
      <c r="J192" s="42"/>
      <c r="K192" s="43"/>
      <c r="L192" s="42"/>
      <c r="M192" s="42"/>
      <c r="N192" s="43"/>
    </row>
    <row r="193" spans="1:14" x14ac:dyDescent="0.25">
      <c r="A193" s="33"/>
      <c r="B193" s="34"/>
      <c r="C193" s="34"/>
      <c r="D193" s="35" t="s">
        <v>310</v>
      </c>
      <c r="E193" s="29">
        <v>1</v>
      </c>
      <c r="F193" s="36">
        <f>G166+G185</f>
        <v>35049.370000000003</v>
      </c>
      <c r="G193" s="36">
        <f>ROUND(E193*F193,2)</f>
        <v>35049.370000000003</v>
      </c>
      <c r="H193" s="13"/>
      <c r="I193" s="58">
        <v>1</v>
      </c>
      <c r="J193" s="37">
        <f>K166+K185</f>
        <v>37152.99</v>
      </c>
      <c r="K193" s="38">
        <f>ROUND(I193*J193,2)</f>
        <v>37152.99</v>
      </c>
      <c r="L193" s="31">
        <v>1</v>
      </c>
      <c r="M193" s="37">
        <f>N166+N185</f>
        <v>5000</v>
      </c>
      <c r="N193" s="38">
        <f>ROUND(L193*M193,2)</f>
        <v>5000</v>
      </c>
    </row>
    <row r="194" spans="1:14" ht="0.95" customHeight="1" x14ac:dyDescent="0.25">
      <c r="A194" s="39"/>
      <c r="B194" s="40"/>
      <c r="C194" s="40"/>
      <c r="D194" s="41"/>
      <c r="E194" s="40"/>
      <c r="F194" s="40"/>
      <c r="G194" s="40"/>
      <c r="H194" s="13"/>
      <c r="I194" s="59"/>
      <c r="J194" s="42"/>
      <c r="K194" s="43"/>
      <c r="L194" s="42"/>
      <c r="M194" s="42"/>
      <c r="N194" s="43"/>
    </row>
    <row r="195" spans="1:14" ht="22.5" x14ac:dyDescent="0.25">
      <c r="A195" s="94" t="s">
        <v>311</v>
      </c>
      <c r="B195" s="95" t="s">
        <v>8</v>
      </c>
      <c r="C195" s="95" t="s">
        <v>9</v>
      </c>
      <c r="D195" s="96" t="s">
        <v>81</v>
      </c>
      <c r="E195" s="97">
        <f>E265</f>
        <v>1</v>
      </c>
      <c r="F195" s="97">
        <f>F265</f>
        <v>96571.53</v>
      </c>
      <c r="G195" s="97">
        <f>G265</f>
        <v>96571.53</v>
      </c>
      <c r="H195" s="98"/>
      <c r="I195" s="99">
        <f t="shared" ref="I195:N195" si="67">I265</f>
        <v>1</v>
      </c>
      <c r="J195" s="100">
        <f t="shared" si="67"/>
        <v>102365.45</v>
      </c>
      <c r="K195" s="101">
        <f t="shared" si="67"/>
        <v>102365.45</v>
      </c>
      <c r="L195" s="100">
        <f t="shared" si="67"/>
        <v>1</v>
      </c>
      <c r="M195" s="100">
        <f t="shared" si="67"/>
        <v>8000</v>
      </c>
      <c r="N195" s="101">
        <f t="shared" si="67"/>
        <v>8000</v>
      </c>
    </row>
    <row r="196" spans="1:14" x14ac:dyDescent="0.25">
      <c r="A196" s="20" t="s">
        <v>312</v>
      </c>
      <c r="B196" s="21" t="s">
        <v>8</v>
      </c>
      <c r="C196" s="21" t="s">
        <v>9</v>
      </c>
      <c r="D196" s="22" t="s">
        <v>83</v>
      </c>
      <c r="E196" s="23">
        <f>E230</f>
        <v>1</v>
      </c>
      <c r="F196" s="23">
        <f>F230</f>
        <v>68524.929999999993</v>
      </c>
      <c r="G196" s="23">
        <f>G230</f>
        <v>68524.929999999993</v>
      </c>
      <c r="H196" s="13"/>
      <c r="I196" s="57">
        <f t="shared" ref="I196:N196" si="68">I230</f>
        <v>1</v>
      </c>
      <c r="J196" s="24">
        <f t="shared" si="68"/>
        <v>72636.27</v>
      </c>
      <c r="K196" s="25">
        <f t="shared" si="68"/>
        <v>72636.27</v>
      </c>
      <c r="L196" s="24">
        <f t="shared" si="68"/>
        <v>1</v>
      </c>
      <c r="M196" s="24">
        <f t="shared" si="68"/>
        <v>5000</v>
      </c>
      <c r="N196" s="25">
        <f t="shared" si="68"/>
        <v>5000</v>
      </c>
    </row>
    <row r="197" spans="1:14" x14ac:dyDescent="0.25">
      <c r="A197" s="26" t="s">
        <v>313</v>
      </c>
      <c r="B197" s="27" t="s">
        <v>16</v>
      </c>
      <c r="C197" s="27" t="s">
        <v>33</v>
      </c>
      <c r="D197" s="28" t="s">
        <v>85</v>
      </c>
      <c r="E197" s="29">
        <v>196.44</v>
      </c>
      <c r="F197" s="29">
        <v>37.9</v>
      </c>
      <c r="G197" s="30">
        <f t="shared" ref="G197:G230" si="69">ROUND(E197*F197,2)</f>
        <v>7445.08</v>
      </c>
      <c r="H197" s="13"/>
      <c r="I197" s="58">
        <v>196.44</v>
      </c>
      <c r="J197" s="31">
        <f t="shared" ref="J197:J229" si="70">F197*1.06</f>
        <v>40.17</v>
      </c>
      <c r="K197" s="32">
        <f t="shared" ref="K197:K230" si="71">ROUND(I197*J197,2)</f>
        <v>7890.99</v>
      </c>
      <c r="L197" s="31">
        <v>196.44</v>
      </c>
      <c r="M197" s="8"/>
      <c r="N197" s="32">
        <f t="shared" ref="N197:N230" si="72">ROUND(L197*M197,2)</f>
        <v>0</v>
      </c>
    </row>
    <row r="198" spans="1:14" ht="22.5" x14ac:dyDescent="0.25">
      <c r="A198" s="26" t="s">
        <v>314</v>
      </c>
      <c r="B198" s="27" t="s">
        <v>16</v>
      </c>
      <c r="C198" s="27" t="s">
        <v>33</v>
      </c>
      <c r="D198" s="28" t="s">
        <v>55</v>
      </c>
      <c r="E198" s="29">
        <v>10</v>
      </c>
      <c r="F198" s="29">
        <v>1.72</v>
      </c>
      <c r="G198" s="30">
        <f t="shared" si="69"/>
        <v>17.2</v>
      </c>
      <c r="H198" s="13"/>
      <c r="I198" s="58">
        <v>10</v>
      </c>
      <c r="J198" s="31">
        <f t="shared" si="70"/>
        <v>1.82</v>
      </c>
      <c r="K198" s="32">
        <f t="shared" si="71"/>
        <v>18.2</v>
      </c>
      <c r="L198" s="31">
        <v>10</v>
      </c>
      <c r="M198" s="8"/>
      <c r="N198" s="32">
        <f t="shared" si="72"/>
        <v>0</v>
      </c>
    </row>
    <row r="199" spans="1:14" ht="33.75" x14ac:dyDescent="0.25">
      <c r="A199" s="26" t="s">
        <v>315</v>
      </c>
      <c r="B199" s="27" t="s">
        <v>16</v>
      </c>
      <c r="C199" s="27" t="s">
        <v>33</v>
      </c>
      <c r="D199" s="28" t="s">
        <v>289</v>
      </c>
      <c r="E199" s="29">
        <v>214.44</v>
      </c>
      <c r="F199" s="29">
        <v>2.25</v>
      </c>
      <c r="G199" s="30">
        <f t="shared" si="69"/>
        <v>482.49</v>
      </c>
      <c r="H199" s="13"/>
      <c r="I199" s="58">
        <v>214.44</v>
      </c>
      <c r="J199" s="31">
        <f t="shared" si="70"/>
        <v>2.39</v>
      </c>
      <c r="K199" s="32">
        <f t="shared" si="71"/>
        <v>512.51</v>
      </c>
      <c r="L199" s="31">
        <v>214.44</v>
      </c>
      <c r="M199" s="8"/>
      <c r="N199" s="32">
        <f t="shared" si="72"/>
        <v>0</v>
      </c>
    </row>
    <row r="200" spans="1:14" ht="22.5" x14ac:dyDescent="0.25">
      <c r="A200" s="26" t="s">
        <v>316</v>
      </c>
      <c r="B200" s="27" t="s">
        <v>16</v>
      </c>
      <c r="C200" s="27" t="s">
        <v>33</v>
      </c>
      <c r="D200" s="28" t="s">
        <v>88</v>
      </c>
      <c r="E200" s="29">
        <v>10</v>
      </c>
      <c r="F200" s="29">
        <v>11.48</v>
      </c>
      <c r="G200" s="30">
        <f t="shared" si="69"/>
        <v>114.8</v>
      </c>
      <c r="H200" s="13"/>
      <c r="I200" s="58">
        <v>10</v>
      </c>
      <c r="J200" s="31">
        <f t="shared" si="70"/>
        <v>12.17</v>
      </c>
      <c r="K200" s="32">
        <f t="shared" si="71"/>
        <v>121.7</v>
      </c>
      <c r="L200" s="31">
        <v>10</v>
      </c>
      <c r="M200" s="8"/>
      <c r="N200" s="32">
        <f t="shared" si="72"/>
        <v>0</v>
      </c>
    </row>
    <row r="201" spans="1:14" ht="22.5" x14ac:dyDescent="0.25">
      <c r="A201" s="26" t="s">
        <v>317</v>
      </c>
      <c r="B201" s="27" t="s">
        <v>16</v>
      </c>
      <c r="C201" s="27" t="s">
        <v>33</v>
      </c>
      <c r="D201" s="28" t="s">
        <v>318</v>
      </c>
      <c r="E201" s="29">
        <v>196.44</v>
      </c>
      <c r="F201" s="29">
        <v>15</v>
      </c>
      <c r="G201" s="30">
        <f t="shared" si="69"/>
        <v>2946.6</v>
      </c>
      <c r="H201" s="13"/>
      <c r="I201" s="58">
        <v>196.44</v>
      </c>
      <c r="J201" s="31">
        <f t="shared" si="70"/>
        <v>15.9</v>
      </c>
      <c r="K201" s="32">
        <f t="shared" si="71"/>
        <v>3123.4</v>
      </c>
      <c r="L201" s="31">
        <v>196.44</v>
      </c>
      <c r="M201" s="8"/>
      <c r="N201" s="32">
        <f t="shared" si="72"/>
        <v>0</v>
      </c>
    </row>
    <row r="202" spans="1:14" ht="33.75" x14ac:dyDescent="0.25">
      <c r="A202" s="26" t="s">
        <v>319</v>
      </c>
      <c r="B202" s="27" t="s">
        <v>16</v>
      </c>
      <c r="C202" s="27" t="s">
        <v>17</v>
      </c>
      <c r="D202" s="28" t="s">
        <v>286</v>
      </c>
      <c r="E202" s="29">
        <v>1</v>
      </c>
      <c r="F202" s="29">
        <v>2175.73</v>
      </c>
      <c r="G202" s="30">
        <f t="shared" si="69"/>
        <v>2175.73</v>
      </c>
      <c r="H202" s="13"/>
      <c r="I202" s="58">
        <v>1</v>
      </c>
      <c r="J202" s="31">
        <f t="shared" si="70"/>
        <v>2306.27</v>
      </c>
      <c r="K202" s="32">
        <f t="shared" si="71"/>
        <v>2306.27</v>
      </c>
      <c r="L202" s="31">
        <v>1</v>
      </c>
      <c r="M202" s="8"/>
      <c r="N202" s="32">
        <f t="shared" si="72"/>
        <v>0</v>
      </c>
    </row>
    <row r="203" spans="1:14" ht="33.75" x14ac:dyDescent="0.25">
      <c r="A203" s="26" t="s">
        <v>320</v>
      </c>
      <c r="B203" s="27" t="s">
        <v>16</v>
      </c>
      <c r="C203" s="27" t="s">
        <v>17</v>
      </c>
      <c r="D203" s="28" t="s">
        <v>321</v>
      </c>
      <c r="E203" s="29">
        <v>1</v>
      </c>
      <c r="F203" s="29">
        <v>22365.42</v>
      </c>
      <c r="G203" s="30">
        <f t="shared" si="69"/>
        <v>22365.42</v>
      </c>
      <c r="H203" s="13"/>
      <c r="I203" s="58">
        <v>1</v>
      </c>
      <c r="J203" s="31">
        <f t="shared" si="70"/>
        <v>23707.35</v>
      </c>
      <c r="K203" s="32">
        <f t="shared" si="71"/>
        <v>23707.35</v>
      </c>
      <c r="L203" s="31">
        <v>1</v>
      </c>
      <c r="M203" s="8"/>
      <c r="N203" s="32">
        <f t="shared" si="72"/>
        <v>0</v>
      </c>
    </row>
    <row r="204" spans="1:14" ht="22.5" x14ac:dyDescent="0.25">
      <c r="A204" s="26" t="s">
        <v>322</v>
      </c>
      <c r="B204" s="27" t="s">
        <v>16</v>
      </c>
      <c r="C204" s="27" t="s">
        <v>17</v>
      </c>
      <c r="D204" s="28" t="s">
        <v>93</v>
      </c>
      <c r="E204" s="29">
        <v>3</v>
      </c>
      <c r="F204" s="29">
        <v>810</v>
      </c>
      <c r="G204" s="30">
        <f t="shared" si="69"/>
        <v>2430</v>
      </c>
      <c r="H204" s="13"/>
      <c r="I204" s="58">
        <v>3</v>
      </c>
      <c r="J204" s="31">
        <f t="shared" si="70"/>
        <v>858.6</v>
      </c>
      <c r="K204" s="32">
        <f t="shared" si="71"/>
        <v>2575.8000000000002</v>
      </c>
      <c r="L204" s="31">
        <v>3</v>
      </c>
      <c r="M204" s="8"/>
      <c r="N204" s="32">
        <f t="shared" si="72"/>
        <v>0</v>
      </c>
    </row>
    <row r="205" spans="1:14" ht="22.5" x14ac:dyDescent="0.25">
      <c r="A205" s="26" t="s">
        <v>323</v>
      </c>
      <c r="B205" s="27" t="s">
        <v>16</v>
      </c>
      <c r="C205" s="27" t="s">
        <v>17</v>
      </c>
      <c r="D205" s="28" t="s">
        <v>97</v>
      </c>
      <c r="E205" s="29">
        <v>3</v>
      </c>
      <c r="F205" s="29">
        <v>162.55000000000001</v>
      </c>
      <c r="G205" s="30">
        <f t="shared" si="69"/>
        <v>487.65</v>
      </c>
      <c r="H205" s="13"/>
      <c r="I205" s="58">
        <v>3</v>
      </c>
      <c r="J205" s="31">
        <f t="shared" si="70"/>
        <v>172.3</v>
      </c>
      <c r="K205" s="32">
        <f t="shared" si="71"/>
        <v>516.9</v>
      </c>
      <c r="L205" s="31">
        <v>3</v>
      </c>
      <c r="M205" s="8"/>
      <c r="N205" s="32">
        <f t="shared" si="72"/>
        <v>0</v>
      </c>
    </row>
    <row r="206" spans="1:14" ht="22.5" x14ac:dyDescent="0.25">
      <c r="A206" s="26" t="s">
        <v>324</v>
      </c>
      <c r="B206" s="27" t="s">
        <v>16</v>
      </c>
      <c r="C206" s="27" t="s">
        <v>17</v>
      </c>
      <c r="D206" s="28" t="s">
        <v>101</v>
      </c>
      <c r="E206" s="29">
        <v>12</v>
      </c>
      <c r="F206" s="29">
        <v>58.78</v>
      </c>
      <c r="G206" s="30">
        <f t="shared" si="69"/>
        <v>705.36</v>
      </c>
      <c r="H206" s="13"/>
      <c r="I206" s="58">
        <v>12</v>
      </c>
      <c r="J206" s="31">
        <f t="shared" si="70"/>
        <v>62.31</v>
      </c>
      <c r="K206" s="32">
        <f t="shared" si="71"/>
        <v>747.72</v>
      </c>
      <c r="L206" s="31">
        <v>12</v>
      </c>
      <c r="M206" s="8"/>
      <c r="N206" s="32">
        <f t="shared" si="72"/>
        <v>0</v>
      </c>
    </row>
    <row r="207" spans="1:14" ht="45" x14ac:dyDescent="0.25">
      <c r="A207" s="26" t="s">
        <v>325</v>
      </c>
      <c r="B207" s="27" t="s">
        <v>16</v>
      </c>
      <c r="C207" s="27" t="s">
        <v>17</v>
      </c>
      <c r="D207" s="28" t="s">
        <v>103</v>
      </c>
      <c r="E207" s="29">
        <v>5</v>
      </c>
      <c r="F207" s="29">
        <v>58.58</v>
      </c>
      <c r="G207" s="30">
        <f t="shared" si="69"/>
        <v>292.89999999999998</v>
      </c>
      <c r="H207" s="13"/>
      <c r="I207" s="58">
        <v>5</v>
      </c>
      <c r="J207" s="31">
        <f t="shared" si="70"/>
        <v>62.09</v>
      </c>
      <c r="K207" s="32">
        <f t="shared" si="71"/>
        <v>310.45</v>
      </c>
      <c r="L207" s="31">
        <v>5</v>
      </c>
      <c r="M207" s="8"/>
      <c r="N207" s="32">
        <f t="shared" si="72"/>
        <v>0</v>
      </c>
    </row>
    <row r="208" spans="1:14" ht="33.75" x14ac:dyDescent="0.25">
      <c r="A208" s="26" t="s">
        <v>326</v>
      </c>
      <c r="B208" s="27" t="s">
        <v>16</v>
      </c>
      <c r="C208" s="27" t="s">
        <v>17</v>
      </c>
      <c r="D208" s="28" t="s">
        <v>105</v>
      </c>
      <c r="E208" s="29">
        <v>89</v>
      </c>
      <c r="F208" s="29">
        <v>56.04</v>
      </c>
      <c r="G208" s="30">
        <f t="shared" si="69"/>
        <v>4987.5600000000004</v>
      </c>
      <c r="H208" s="13"/>
      <c r="I208" s="58">
        <v>89</v>
      </c>
      <c r="J208" s="31">
        <f t="shared" si="70"/>
        <v>59.4</v>
      </c>
      <c r="K208" s="32">
        <f t="shared" si="71"/>
        <v>5286.6</v>
      </c>
      <c r="L208" s="31">
        <v>89</v>
      </c>
      <c r="M208" s="8"/>
      <c r="N208" s="32">
        <f t="shared" si="72"/>
        <v>0</v>
      </c>
    </row>
    <row r="209" spans="1:14" ht="33.75" x14ac:dyDescent="0.25">
      <c r="A209" s="26" t="s">
        <v>327</v>
      </c>
      <c r="B209" s="27" t="s">
        <v>16</v>
      </c>
      <c r="C209" s="27" t="s">
        <v>17</v>
      </c>
      <c r="D209" s="28" t="s">
        <v>328</v>
      </c>
      <c r="E209" s="29">
        <v>9</v>
      </c>
      <c r="F209" s="29">
        <v>212.26</v>
      </c>
      <c r="G209" s="30">
        <f t="shared" si="69"/>
        <v>1910.34</v>
      </c>
      <c r="H209" s="13"/>
      <c r="I209" s="58">
        <v>9</v>
      </c>
      <c r="J209" s="31">
        <f t="shared" si="70"/>
        <v>225</v>
      </c>
      <c r="K209" s="32">
        <f t="shared" si="71"/>
        <v>2025</v>
      </c>
      <c r="L209" s="31">
        <v>9</v>
      </c>
      <c r="M209" s="8"/>
      <c r="N209" s="32">
        <f t="shared" si="72"/>
        <v>0</v>
      </c>
    </row>
    <row r="210" spans="1:14" ht="33.75" x14ac:dyDescent="0.25">
      <c r="A210" s="26" t="s">
        <v>329</v>
      </c>
      <c r="B210" s="27" t="s">
        <v>16</v>
      </c>
      <c r="C210" s="27" t="s">
        <v>17</v>
      </c>
      <c r="D210" s="28" t="s">
        <v>107</v>
      </c>
      <c r="E210" s="29">
        <v>5</v>
      </c>
      <c r="F210" s="29">
        <v>3.67</v>
      </c>
      <c r="G210" s="30">
        <f t="shared" si="69"/>
        <v>18.350000000000001</v>
      </c>
      <c r="H210" s="13"/>
      <c r="I210" s="58">
        <v>5</v>
      </c>
      <c r="J210" s="31">
        <f t="shared" si="70"/>
        <v>3.89</v>
      </c>
      <c r="K210" s="32">
        <f t="shared" si="71"/>
        <v>19.45</v>
      </c>
      <c r="L210" s="31">
        <v>5</v>
      </c>
      <c r="M210" s="8"/>
      <c r="N210" s="32">
        <f t="shared" si="72"/>
        <v>0</v>
      </c>
    </row>
    <row r="211" spans="1:14" ht="33.75" x14ac:dyDescent="0.25">
      <c r="A211" s="26" t="s">
        <v>330</v>
      </c>
      <c r="B211" s="27" t="s">
        <v>16</v>
      </c>
      <c r="C211" s="27" t="s">
        <v>17</v>
      </c>
      <c r="D211" s="28" t="s">
        <v>331</v>
      </c>
      <c r="E211" s="29">
        <v>94</v>
      </c>
      <c r="F211" s="29">
        <v>4.87</v>
      </c>
      <c r="G211" s="30">
        <f t="shared" si="69"/>
        <v>457.78</v>
      </c>
      <c r="H211" s="13"/>
      <c r="I211" s="58">
        <v>94</v>
      </c>
      <c r="J211" s="31">
        <f t="shared" si="70"/>
        <v>5.16</v>
      </c>
      <c r="K211" s="32">
        <f t="shared" si="71"/>
        <v>485.04</v>
      </c>
      <c r="L211" s="31">
        <v>94</v>
      </c>
      <c r="M211" s="8"/>
      <c r="N211" s="32">
        <f t="shared" si="72"/>
        <v>0</v>
      </c>
    </row>
    <row r="212" spans="1:14" ht="45" x14ac:dyDescent="0.25">
      <c r="A212" s="26" t="s">
        <v>332</v>
      </c>
      <c r="B212" s="27" t="s">
        <v>16</v>
      </c>
      <c r="C212" s="27" t="s">
        <v>17</v>
      </c>
      <c r="D212" s="28" t="s">
        <v>109</v>
      </c>
      <c r="E212" s="29">
        <v>80</v>
      </c>
      <c r="F212" s="29">
        <v>13.51</v>
      </c>
      <c r="G212" s="30">
        <f t="shared" si="69"/>
        <v>1080.8</v>
      </c>
      <c r="H212" s="13"/>
      <c r="I212" s="58">
        <v>80</v>
      </c>
      <c r="J212" s="31">
        <f t="shared" si="70"/>
        <v>14.32</v>
      </c>
      <c r="K212" s="32">
        <f t="shared" si="71"/>
        <v>1145.5999999999999</v>
      </c>
      <c r="L212" s="31">
        <v>80</v>
      </c>
      <c r="M212" s="8"/>
      <c r="N212" s="32">
        <f t="shared" si="72"/>
        <v>0</v>
      </c>
    </row>
    <row r="213" spans="1:14" ht="45" x14ac:dyDescent="0.25">
      <c r="A213" s="26" t="s">
        <v>333</v>
      </c>
      <c r="B213" s="27" t="s">
        <v>16</v>
      </c>
      <c r="C213" s="27" t="s">
        <v>17</v>
      </c>
      <c r="D213" s="28" t="s">
        <v>111</v>
      </c>
      <c r="E213" s="29">
        <v>5</v>
      </c>
      <c r="F213" s="29">
        <v>10.02</v>
      </c>
      <c r="G213" s="30">
        <f t="shared" si="69"/>
        <v>50.1</v>
      </c>
      <c r="H213" s="13"/>
      <c r="I213" s="58">
        <v>5</v>
      </c>
      <c r="J213" s="31">
        <f t="shared" si="70"/>
        <v>10.62</v>
      </c>
      <c r="K213" s="32">
        <f t="shared" si="71"/>
        <v>53.1</v>
      </c>
      <c r="L213" s="31">
        <v>5</v>
      </c>
      <c r="M213" s="8"/>
      <c r="N213" s="32">
        <f t="shared" si="72"/>
        <v>0</v>
      </c>
    </row>
    <row r="214" spans="1:14" ht="45" x14ac:dyDescent="0.25">
      <c r="A214" s="26" t="s">
        <v>334</v>
      </c>
      <c r="B214" s="27" t="s">
        <v>16</v>
      </c>
      <c r="C214" s="27" t="s">
        <v>17</v>
      </c>
      <c r="D214" s="28" t="s">
        <v>335</v>
      </c>
      <c r="E214" s="29">
        <v>9</v>
      </c>
      <c r="F214" s="29">
        <v>23.49</v>
      </c>
      <c r="G214" s="30">
        <f t="shared" si="69"/>
        <v>211.41</v>
      </c>
      <c r="H214" s="13"/>
      <c r="I214" s="58">
        <v>9</v>
      </c>
      <c r="J214" s="31">
        <f t="shared" si="70"/>
        <v>24.9</v>
      </c>
      <c r="K214" s="32">
        <f t="shared" si="71"/>
        <v>224.1</v>
      </c>
      <c r="L214" s="31">
        <v>9</v>
      </c>
      <c r="M214" s="8"/>
      <c r="N214" s="32">
        <f t="shared" si="72"/>
        <v>0</v>
      </c>
    </row>
    <row r="215" spans="1:14" ht="45" x14ac:dyDescent="0.25">
      <c r="A215" s="26" t="s">
        <v>336</v>
      </c>
      <c r="B215" s="27" t="s">
        <v>16</v>
      </c>
      <c r="C215" s="27" t="s">
        <v>17</v>
      </c>
      <c r="D215" s="28" t="s">
        <v>113</v>
      </c>
      <c r="E215" s="29">
        <v>8</v>
      </c>
      <c r="F215" s="29">
        <v>21.11</v>
      </c>
      <c r="G215" s="30">
        <f t="shared" si="69"/>
        <v>168.88</v>
      </c>
      <c r="H215" s="13"/>
      <c r="I215" s="58">
        <v>8</v>
      </c>
      <c r="J215" s="31">
        <f t="shared" si="70"/>
        <v>22.38</v>
      </c>
      <c r="K215" s="32">
        <f t="shared" si="71"/>
        <v>179.04</v>
      </c>
      <c r="L215" s="31">
        <v>8</v>
      </c>
      <c r="M215" s="8"/>
      <c r="N215" s="32">
        <f t="shared" si="72"/>
        <v>0</v>
      </c>
    </row>
    <row r="216" spans="1:14" ht="22.5" x14ac:dyDescent="0.25">
      <c r="A216" s="26" t="s">
        <v>337</v>
      </c>
      <c r="B216" s="27" t="s">
        <v>16</v>
      </c>
      <c r="C216" s="27" t="s">
        <v>33</v>
      </c>
      <c r="D216" s="28" t="s">
        <v>115</v>
      </c>
      <c r="E216" s="29">
        <v>6</v>
      </c>
      <c r="F216" s="29">
        <v>14</v>
      </c>
      <c r="G216" s="30">
        <f t="shared" si="69"/>
        <v>84</v>
      </c>
      <c r="H216" s="13"/>
      <c r="I216" s="58">
        <v>6</v>
      </c>
      <c r="J216" s="31">
        <f t="shared" si="70"/>
        <v>14.84</v>
      </c>
      <c r="K216" s="32">
        <f t="shared" si="71"/>
        <v>89.04</v>
      </c>
      <c r="L216" s="31">
        <v>6</v>
      </c>
      <c r="M216" s="8"/>
      <c r="N216" s="32">
        <f t="shared" si="72"/>
        <v>0</v>
      </c>
    </row>
    <row r="217" spans="1:14" ht="22.5" x14ac:dyDescent="0.25">
      <c r="A217" s="26" t="s">
        <v>338</v>
      </c>
      <c r="B217" s="27" t="s">
        <v>16</v>
      </c>
      <c r="C217" s="27" t="s">
        <v>17</v>
      </c>
      <c r="D217" s="28" t="s">
        <v>117</v>
      </c>
      <c r="E217" s="29">
        <v>1</v>
      </c>
      <c r="F217" s="29">
        <v>12924.88</v>
      </c>
      <c r="G217" s="30">
        <f t="shared" si="69"/>
        <v>12924.88</v>
      </c>
      <c r="H217" s="13"/>
      <c r="I217" s="58">
        <v>1</v>
      </c>
      <c r="J217" s="31">
        <f t="shared" si="70"/>
        <v>13700.37</v>
      </c>
      <c r="K217" s="32">
        <f t="shared" si="71"/>
        <v>13700.37</v>
      </c>
      <c r="L217" s="31">
        <v>1</v>
      </c>
      <c r="M217" s="8"/>
      <c r="N217" s="32">
        <f t="shared" si="72"/>
        <v>0</v>
      </c>
    </row>
    <row r="218" spans="1:14" ht="22.5" x14ac:dyDescent="0.25">
      <c r="A218" s="26" t="s">
        <v>339</v>
      </c>
      <c r="B218" s="27" t="s">
        <v>16</v>
      </c>
      <c r="C218" s="27" t="s">
        <v>17</v>
      </c>
      <c r="D218" s="28" t="s">
        <v>119</v>
      </c>
      <c r="E218" s="29">
        <v>1</v>
      </c>
      <c r="F218" s="29">
        <v>244.13</v>
      </c>
      <c r="G218" s="30">
        <f t="shared" si="69"/>
        <v>244.13</v>
      </c>
      <c r="H218" s="13"/>
      <c r="I218" s="58">
        <v>1</v>
      </c>
      <c r="J218" s="31">
        <f t="shared" si="70"/>
        <v>258.77999999999997</v>
      </c>
      <c r="K218" s="32">
        <f t="shared" si="71"/>
        <v>258.77999999999997</v>
      </c>
      <c r="L218" s="31">
        <v>1</v>
      </c>
      <c r="M218" s="8"/>
      <c r="N218" s="32">
        <f t="shared" si="72"/>
        <v>0</v>
      </c>
    </row>
    <row r="219" spans="1:14" ht="22.5" x14ac:dyDescent="0.25">
      <c r="A219" s="26" t="s">
        <v>340</v>
      </c>
      <c r="B219" s="27" t="s">
        <v>16</v>
      </c>
      <c r="C219" s="27" t="s">
        <v>33</v>
      </c>
      <c r="D219" s="28" t="s">
        <v>121</v>
      </c>
      <c r="E219" s="29">
        <v>5</v>
      </c>
      <c r="F219" s="29">
        <v>32.19</v>
      </c>
      <c r="G219" s="30">
        <f t="shared" si="69"/>
        <v>160.94999999999999</v>
      </c>
      <c r="H219" s="13"/>
      <c r="I219" s="58">
        <v>5</v>
      </c>
      <c r="J219" s="31">
        <f t="shared" si="70"/>
        <v>34.119999999999997</v>
      </c>
      <c r="K219" s="32">
        <f t="shared" si="71"/>
        <v>170.6</v>
      </c>
      <c r="L219" s="31">
        <v>5</v>
      </c>
      <c r="M219" s="8"/>
      <c r="N219" s="32">
        <f t="shared" si="72"/>
        <v>0</v>
      </c>
    </row>
    <row r="220" spans="1:14" ht="22.5" x14ac:dyDescent="0.25">
      <c r="A220" s="26" t="s">
        <v>341</v>
      </c>
      <c r="B220" s="27" t="s">
        <v>16</v>
      </c>
      <c r="C220" s="27" t="s">
        <v>17</v>
      </c>
      <c r="D220" s="28" t="s">
        <v>123</v>
      </c>
      <c r="E220" s="29">
        <v>1</v>
      </c>
      <c r="F220" s="29">
        <v>591.1</v>
      </c>
      <c r="G220" s="30">
        <f t="shared" si="69"/>
        <v>591.1</v>
      </c>
      <c r="H220" s="13"/>
      <c r="I220" s="58">
        <v>1</v>
      </c>
      <c r="J220" s="31">
        <f t="shared" si="70"/>
        <v>626.57000000000005</v>
      </c>
      <c r="K220" s="32">
        <f t="shared" si="71"/>
        <v>626.57000000000005</v>
      </c>
      <c r="L220" s="31">
        <v>1</v>
      </c>
      <c r="M220" s="8"/>
      <c r="N220" s="32">
        <f t="shared" si="72"/>
        <v>0</v>
      </c>
    </row>
    <row r="221" spans="1:14" ht="33.75" x14ac:dyDescent="0.25">
      <c r="A221" s="26" t="s">
        <v>342</v>
      </c>
      <c r="B221" s="27" t="s">
        <v>16</v>
      </c>
      <c r="C221" s="27" t="s">
        <v>17</v>
      </c>
      <c r="D221" s="28" t="s">
        <v>125</v>
      </c>
      <c r="E221" s="29">
        <v>20</v>
      </c>
      <c r="F221" s="29">
        <v>4.12</v>
      </c>
      <c r="G221" s="30">
        <f t="shared" si="69"/>
        <v>82.4</v>
      </c>
      <c r="H221" s="13"/>
      <c r="I221" s="58">
        <v>20</v>
      </c>
      <c r="J221" s="31">
        <f t="shared" si="70"/>
        <v>4.37</v>
      </c>
      <c r="K221" s="32">
        <f t="shared" si="71"/>
        <v>87.4</v>
      </c>
      <c r="L221" s="31">
        <v>20</v>
      </c>
      <c r="M221" s="8"/>
      <c r="N221" s="32">
        <f t="shared" si="72"/>
        <v>0</v>
      </c>
    </row>
    <row r="222" spans="1:14" x14ac:dyDescent="0.25">
      <c r="A222" s="26" t="s">
        <v>343</v>
      </c>
      <c r="B222" s="27" t="s">
        <v>16</v>
      </c>
      <c r="C222" s="27" t="s">
        <v>33</v>
      </c>
      <c r="D222" s="28" t="s">
        <v>344</v>
      </c>
      <c r="E222" s="29">
        <v>9</v>
      </c>
      <c r="F222" s="29">
        <v>43.07</v>
      </c>
      <c r="G222" s="30">
        <f t="shared" si="69"/>
        <v>387.63</v>
      </c>
      <c r="H222" s="13"/>
      <c r="I222" s="58">
        <v>9</v>
      </c>
      <c r="J222" s="31">
        <f t="shared" si="70"/>
        <v>45.65</v>
      </c>
      <c r="K222" s="32">
        <f t="shared" si="71"/>
        <v>410.85</v>
      </c>
      <c r="L222" s="31">
        <v>9</v>
      </c>
      <c r="M222" s="8"/>
      <c r="N222" s="32">
        <f t="shared" si="72"/>
        <v>0</v>
      </c>
    </row>
    <row r="223" spans="1:14" ht="33.75" x14ac:dyDescent="0.25">
      <c r="A223" s="26" t="s">
        <v>345</v>
      </c>
      <c r="B223" s="27" t="s">
        <v>16</v>
      </c>
      <c r="C223" s="27" t="s">
        <v>33</v>
      </c>
      <c r="D223" s="28" t="s">
        <v>346</v>
      </c>
      <c r="E223" s="29">
        <v>25.15</v>
      </c>
      <c r="F223" s="29">
        <v>14.17</v>
      </c>
      <c r="G223" s="30">
        <f t="shared" si="69"/>
        <v>356.38</v>
      </c>
      <c r="H223" s="13"/>
      <c r="I223" s="58">
        <v>25.15</v>
      </c>
      <c r="J223" s="31">
        <f t="shared" si="70"/>
        <v>15.02</v>
      </c>
      <c r="K223" s="32">
        <f t="shared" si="71"/>
        <v>377.75</v>
      </c>
      <c r="L223" s="31">
        <v>25.15</v>
      </c>
      <c r="M223" s="8"/>
      <c r="N223" s="32">
        <f t="shared" si="72"/>
        <v>0</v>
      </c>
    </row>
    <row r="224" spans="1:14" ht="33.75" x14ac:dyDescent="0.25">
      <c r="A224" s="26" t="s">
        <v>347</v>
      </c>
      <c r="B224" s="27" t="s">
        <v>16</v>
      </c>
      <c r="C224" s="27" t="s">
        <v>33</v>
      </c>
      <c r="D224" s="28" t="s">
        <v>294</v>
      </c>
      <c r="E224" s="29">
        <v>9</v>
      </c>
      <c r="F224" s="29">
        <v>2.41</v>
      </c>
      <c r="G224" s="30">
        <f t="shared" si="69"/>
        <v>21.69</v>
      </c>
      <c r="H224" s="13"/>
      <c r="I224" s="58">
        <v>9</v>
      </c>
      <c r="J224" s="31">
        <f t="shared" si="70"/>
        <v>2.5499999999999998</v>
      </c>
      <c r="K224" s="32">
        <f t="shared" si="71"/>
        <v>22.95</v>
      </c>
      <c r="L224" s="31">
        <v>9</v>
      </c>
      <c r="M224" s="8"/>
      <c r="N224" s="32">
        <f t="shared" si="72"/>
        <v>0</v>
      </c>
    </row>
    <row r="225" spans="1:14" ht="22.5" x14ac:dyDescent="0.25">
      <c r="A225" s="26" t="s">
        <v>348</v>
      </c>
      <c r="B225" s="27" t="s">
        <v>16</v>
      </c>
      <c r="C225" s="27" t="s">
        <v>17</v>
      </c>
      <c r="D225" s="28" t="s">
        <v>127</v>
      </c>
      <c r="E225" s="29">
        <v>2</v>
      </c>
      <c r="F225" s="29">
        <v>21.95</v>
      </c>
      <c r="G225" s="30">
        <f t="shared" si="69"/>
        <v>43.9</v>
      </c>
      <c r="H225" s="13"/>
      <c r="I225" s="58">
        <v>2</v>
      </c>
      <c r="J225" s="31">
        <f t="shared" si="70"/>
        <v>23.27</v>
      </c>
      <c r="K225" s="32">
        <f t="shared" si="71"/>
        <v>46.54</v>
      </c>
      <c r="L225" s="31">
        <v>2</v>
      </c>
      <c r="M225" s="8"/>
      <c r="N225" s="32">
        <f t="shared" si="72"/>
        <v>0</v>
      </c>
    </row>
    <row r="226" spans="1:14" ht="22.5" x14ac:dyDescent="0.25">
      <c r="A226" s="26" t="s">
        <v>349</v>
      </c>
      <c r="B226" s="27" t="s">
        <v>16</v>
      </c>
      <c r="C226" s="27" t="s">
        <v>33</v>
      </c>
      <c r="D226" s="28" t="s">
        <v>131</v>
      </c>
      <c r="E226" s="29">
        <v>4</v>
      </c>
      <c r="F226" s="29">
        <v>116.35</v>
      </c>
      <c r="G226" s="30">
        <f t="shared" si="69"/>
        <v>465.4</v>
      </c>
      <c r="H226" s="13"/>
      <c r="I226" s="58">
        <v>4</v>
      </c>
      <c r="J226" s="31">
        <f t="shared" si="70"/>
        <v>123.33</v>
      </c>
      <c r="K226" s="32">
        <f t="shared" si="71"/>
        <v>493.32</v>
      </c>
      <c r="L226" s="31">
        <v>4</v>
      </c>
      <c r="M226" s="8"/>
      <c r="N226" s="32">
        <f t="shared" si="72"/>
        <v>0</v>
      </c>
    </row>
    <row r="227" spans="1:14" ht="22.5" x14ac:dyDescent="0.25">
      <c r="A227" s="26" t="s">
        <v>350</v>
      </c>
      <c r="B227" s="27" t="s">
        <v>16</v>
      </c>
      <c r="C227" s="27" t="s">
        <v>17</v>
      </c>
      <c r="D227" s="28" t="s">
        <v>351</v>
      </c>
      <c r="E227" s="29">
        <v>4</v>
      </c>
      <c r="F227" s="29">
        <v>24.26</v>
      </c>
      <c r="G227" s="30">
        <f t="shared" si="69"/>
        <v>97.04</v>
      </c>
      <c r="H227" s="13"/>
      <c r="I227" s="58">
        <v>4</v>
      </c>
      <c r="J227" s="31">
        <f t="shared" si="70"/>
        <v>25.72</v>
      </c>
      <c r="K227" s="32">
        <f t="shared" si="71"/>
        <v>102.88</v>
      </c>
      <c r="L227" s="31">
        <v>4</v>
      </c>
      <c r="M227" s="8"/>
      <c r="N227" s="32">
        <f t="shared" si="72"/>
        <v>0</v>
      </c>
    </row>
    <row r="228" spans="1:14" ht="22.5" x14ac:dyDescent="0.25">
      <c r="A228" s="26" t="s">
        <v>352</v>
      </c>
      <c r="B228" s="27" t="s">
        <v>16</v>
      </c>
      <c r="C228" s="27" t="s">
        <v>36</v>
      </c>
      <c r="D228" s="28" t="s">
        <v>135</v>
      </c>
      <c r="E228" s="29">
        <v>1</v>
      </c>
      <c r="F228" s="29">
        <v>2830.19</v>
      </c>
      <c r="G228" s="30">
        <f t="shared" si="69"/>
        <v>2830.19</v>
      </c>
      <c r="H228" s="13"/>
      <c r="I228" s="58">
        <v>1</v>
      </c>
      <c r="J228" s="31">
        <f t="shared" si="70"/>
        <v>3000</v>
      </c>
      <c r="K228" s="32">
        <f t="shared" si="71"/>
        <v>3000</v>
      </c>
      <c r="L228" s="31">
        <v>1</v>
      </c>
      <c r="M228" s="102">
        <f>J228</f>
        <v>3000</v>
      </c>
      <c r="N228" s="32">
        <f t="shared" si="72"/>
        <v>3000</v>
      </c>
    </row>
    <row r="229" spans="1:14" x14ac:dyDescent="0.25">
      <c r="A229" s="26" t="s">
        <v>353</v>
      </c>
      <c r="B229" s="27" t="s">
        <v>16</v>
      </c>
      <c r="C229" s="27" t="s">
        <v>36</v>
      </c>
      <c r="D229" s="28" t="s">
        <v>137</v>
      </c>
      <c r="E229" s="29">
        <v>1</v>
      </c>
      <c r="F229" s="29">
        <v>1886.79</v>
      </c>
      <c r="G229" s="30">
        <f t="shared" si="69"/>
        <v>1886.79</v>
      </c>
      <c r="H229" s="13"/>
      <c r="I229" s="58">
        <v>1</v>
      </c>
      <c r="J229" s="31">
        <f t="shared" si="70"/>
        <v>2000</v>
      </c>
      <c r="K229" s="32">
        <f t="shared" si="71"/>
        <v>2000</v>
      </c>
      <c r="L229" s="31">
        <v>1</v>
      </c>
      <c r="M229" s="102">
        <f>J229</f>
        <v>2000</v>
      </c>
      <c r="N229" s="32">
        <f t="shared" si="72"/>
        <v>2000</v>
      </c>
    </row>
    <row r="230" spans="1:14" x14ac:dyDescent="0.25">
      <c r="A230" s="33"/>
      <c r="B230" s="34"/>
      <c r="C230" s="34"/>
      <c r="D230" s="35" t="s">
        <v>354</v>
      </c>
      <c r="E230" s="29">
        <v>1</v>
      </c>
      <c r="F230" s="36">
        <f>SUM(G197:G229)</f>
        <v>68524.929999999993</v>
      </c>
      <c r="G230" s="36">
        <f t="shared" si="69"/>
        <v>68524.929999999993</v>
      </c>
      <c r="H230" s="13"/>
      <c r="I230" s="58">
        <v>1</v>
      </c>
      <c r="J230" s="37">
        <f>SUM(K197:K229)</f>
        <v>72636.27</v>
      </c>
      <c r="K230" s="38">
        <f t="shared" si="71"/>
        <v>72636.27</v>
      </c>
      <c r="L230" s="31">
        <v>1</v>
      </c>
      <c r="M230" s="37">
        <f>SUM(N197:N229)</f>
        <v>5000</v>
      </c>
      <c r="N230" s="38">
        <f t="shared" si="72"/>
        <v>5000</v>
      </c>
    </row>
    <row r="231" spans="1:14" ht="0.95" customHeight="1" x14ac:dyDescent="0.25">
      <c r="A231" s="39"/>
      <c r="B231" s="40"/>
      <c r="C231" s="40"/>
      <c r="D231" s="41"/>
      <c r="E231" s="40"/>
      <c r="F231" s="40"/>
      <c r="G231" s="40"/>
      <c r="H231" s="13"/>
      <c r="I231" s="59"/>
      <c r="J231" s="42"/>
      <c r="K231" s="43"/>
      <c r="L231" s="42"/>
      <c r="M231" s="42"/>
      <c r="N231" s="43"/>
    </row>
    <row r="232" spans="1:14" x14ac:dyDescent="0.25">
      <c r="A232" s="20" t="s">
        <v>355</v>
      </c>
      <c r="B232" s="21" t="s">
        <v>8</v>
      </c>
      <c r="C232" s="21" t="s">
        <v>9</v>
      </c>
      <c r="D232" s="22" t="s">
        <v>140</v>
      </c>
      <c r="E232" s="23">
        <f>E235</f>
        <v>1</v>
      </c>
      <c r="F232" s="23">
        <f>F235</f>
        <v>9175</v>
      </c>
      <c r="G232" s="23">
        <f>G235</f>
        <v>9175</v>
      </c>
      <c r="H232" s="13"/>
      <c r="I232" s="57">
        <f t="shared" ref="I232:N232" si="73">I235</f>
        <v>1</v>
      </c>
      <c r="J232" s="24">
        <f t="shared" si="73"/>
        <v>9725.6</v>
      </c>
      <c r="K232" s="25">
        <f t="shared" si="73"/>
        <v>9725.6</v>
      </c>
      <c r="L232" s="24">
        <f t="shared" si="73"/>
        <v>1</v>
      </c>
      <c r="M232" s="24">
        <f t="shared" si="73"/>
        <v>0</v>
      </c>
      <c r="N232" s="25">
        <f t="shared" si="73"/>
        <v>0</v>
      </c>
    </row>
    <row r="233" spans="1:14" ht="33.75" x14ac:dyDescent="0.25">
      <c r="A233" s="26" t="s">
        <v>356</v>
      </c>
      <c r="B233" s="27" t="s">
        <v>16</v>
      </c>
      <c r="C233" s="27" t="s">
        <v>17</v>
      </c>
      <c r="D233" s="28" t="s">
        <v>142</v>
      </c>
      <c r="E233" s="29">
        <v>28</v>
      </c>
      <c r="F233" s="29">
        <v>238.79</v>
      </c>
      <c r="G233" s="30">
        <f>ROUND(E233*F233,2)</f>
        <v>6686.12</v>
      </c>
      <c r="H233" s="13"/>
      <c r="I233" s="58">
        <v>28</v>
      </c>
      <c r="J233" s="31">
        <f t="shared" ref="J233:J234" si="74">F233*1.06</f>
        <v>253.12</v>
      </c>
      <c r="K233" s="32">
        <f>ROUND(I233*J233,2)</f>
        <v>7087.36</v>
      </c>
      <c r="L233" s="31">
        <v>28</v>
      </c>
      <c r="M233" s="8"/>
      <c r="N233" s="32">
        <f>ROUND(L233*M233,2)</f>
        <v>0</v>
      </c>
    </row>
    <row r="234" spans="1:14" ht="33.75" x14ac:dyDescent="0.25">
      <c r="A234" s="26" t="s">
        <v>357</v>
      </c>
      <c r="B234" s="27" t="s">
        <v>16</v>
      </c>
      <c r="C234" s="27" t="s">
        <v>17</v>
      </c>
      <c r="D234" s="28" t="s">
        <v>144</v>
      </c>
      <c r="E234" s="29">
        <v>8</v>
      </c>
      <c r="F234" s="29">
        <v>311.11</v>
      </c>
      <c r="G234" s="30">
        <f>ROUND(E234*F234,2)</f>
        <v>2488.88</v>
      </c>
      <c r="H234" s="13"/>
      <c r="I234" s="58">
        <v>8</v>
      </c>
      <c r="J234" s="31">
        <f t="shared" si="74"/>
        <v>329.78</v>
      </c>
      <c r="K234" s="32">
        <f>ROUND(I234*J234,2)</f>
        <v>2638.24</v>
      </c>
      <c r="L234" s="31">
        <v>8</v>
      </c>
      <c r="M234" s="8"/>
      <c r="N234" s="32">
        <f>ROUND(L234*M234,2)</f>
        <v>0</v>
      </c>
    </row>
    <row r="235" spans="1:14" x14ac:dyDescent="0.25">
      <c r="A235" s="33"/>
      <c r="B235" s="34"/>
      <c r="C235" s="34"/>
      <c r="D235" s="35" t="s">
        <v>358</v>
      </c>
      <c r="E235" s="29">
        <v>1</v>
      </c>
      <c r="F235" s="36">
        <f>SUM(G233:G234)</f>
        <v>9175</v>
      </c>
      <c r="G235" s="36">
        <f>ROUND(E235*F235,2)</f>
        <v>9175</v>
      </c>
      <c r="H235" s="13"/>
      <c r="I235" s="58">
        <v>1</v>
      </c>
      <c r="J235" s="37">
        <f>SUM(K233:K234)</f>
        <v>9725.6</v>
      </c>
      <c r="K235" s="38">
        <f>ROUND(I235*J235,2)</f>
        <v>9725.6</v>
      </c>
      <c r="L235" s="31">
        <v>1</v>
      </c>
      <c r="M235" s="37">
        <f>SUM(N233:N234)</f>
        <v>0</v>
      </c>
      <c r="N235" s="38">
        <f>ROUND(L235*M235,2)</f>
        <v>0</v>
      </c>
    </row>
    <row r="236" spans="1:14" ht="0.95" customHeight="1" x14ac:dyDescent="0.25">
      <c r="A236" s="39"/>
      <c r="B236" s="40"/>
      <c r="C236" s="40"/>
      <c r="D236" s="41"/>
      <c r="E236" s="40"/>
      <c r="F236" s="40"/>
      <c r="G236" s="40"/>
      <c r="H236" s="13"/>
      <c r="I236" s="59"/>
      <c r="J236" s="42"/>
      <c r="K236" s="43"/>
      <c r="L236" s="42"/>
      <c r="M236" s="42"/>
      <c r="N236" s="43"/>
    </row>
    <row r="237" spans="1:14" x14ac:dyDescent="0.25">
      <c r="A237" s="20" t="s">
        <v>359</v>
      </c>
      <c r="B237" s="21" t="s">
        <v>8</v>
      </c>
      <c r="C237" s="21" t="s">
        <v>9</v>
      </c>
      <c r="D237" s="22" t="s">
        <v>147</v>
      </c>
      <c r="E237" s="23">
        <f>E246</f>
        <v>1</v>
      </c>
      <c r="F237" s="23">
        <f>F246</f>
        <v>4668.41</v>
      </c>
      <c r="G237" s="23">
        <f>G246</f>
        <v>4668.41</v>
      </c>
      <c r="H237" s="13"/>
      <c r="I237" s="57">
        <f t="shared" ref="I237:N237" si="75">I246</f>
        <v>1</v>
      </c>
      <c r="J237" s="24">
        <f t="shared" si="75"/>
        <v>4948.42</v>
      </c>
      <c r="K237" s="25">
        <f t="shared" si="75"/>
        <v>4948.42</v>
      </c>
      <c r="L237" s="24">
        <f t="shared" si="75"/>
        <v>1</v>
      </c>
      <c r="M237" s="24">
        <f t="shared" si="75"/>
        <v>3000</v>
      </c>
      <c r="N237" s="25">
        <f t="shared" si="75"/>
        <v>3000</v>
      </c>
    </row>
    <row r="238" spans="1:14" ht="22.5" x14ac:dyDescent="0.25">
      <c r="A238" s="26" t="s">
        <v>360</v>
      </c>
      <c r="B238" s="27" t="s">
        <v>16</v>
      </c>
      <c r="C238" s="27" t="s">
        <v>33</v>
      </c>
      <c r="D238" s="28" t="s">
        <v>149</v>
      </c>
      <c r="E238" s="29">
        <v>22</v>
      </c>
      <c r="F238" s="29">
        <v>34.74</v>
      </c>
      <c r="G238" s="30">
        <f t="shared" ref="G238:G246" si="76">ROUND(E238*F238,2)</f>
        <v>764.28</v>
      </c>
      <c r="H238" s="13"/>
      <c r="I238" s="58">
        <v>22</v>
      </c>
      <c r="J238" s="31">
        <f t="shared" ref="J238:J245" si="77">F238*1.06</f>
        <v>36.82</v>
      </c>
      <c r="K238" s="32">
        <f t="shared" ref="K238:K246" si="78">ROUND(I238*J238,2)</f>
        <v>810.04</v>
      </c>
      <c r="L238" s="31">
        <v>22</v>
      </c>
      <c r="M238" s="8"/>
      <c r="N238" s="32">
        <f t="shared" ref="N238:N246" si="79">ROUND(L238*M238,2)</f>
        <v>0</v>
      </c>
    </row>
    <row r="239" spans="1:14" ht="22.5" x14ac:dyDescent="0.25">
      <c r="A239" s="26" t="s">
        <v>361</v>
      </c>
      <c r="B239" s="27" t="s">
        <v>16</v>
      </c>
      <c r="C239" s="27" t="s">
        <v>17</v>
      </c>
      <c r="D239" s="28" t="s">
        <v>151</v>
      </c>
      <c r="E239" s="29">
        <v>3</v>
      </c>
      <c r="F239" s="29">
        <v>218.81</v>
      </c>
      <c r="G239" s="30">
        <f t="shared" si="76"/>
        <v>656.43</v>
      </c>
      <c r="H239" s="13"/>
      <c r="I239" s="58">
        <v>3</v>
      </c>
      <c r="J239" s="31">
        <f t="shared" si="77"/>
        <v>231.94</v>
      </c>
      <c r="K239" s="32">
        <f t="shared" si="78"/>
        <v>695.82</v>
      </c>
      <c r="L239" s="31">
        <v>3</v>
      </c>
      <c r="M239" s="8"/>
      <c r="N239" s="32">
        <f t="shared" si="79"/>
        <v>0</v>
      </c>
    </row>
    <row r="240" spans="1:14" ht="33.75" x14ac:dyDescent="0.25">
      <c r="A240" s="26" t="s">
        <v>362</v>
      </c>
      <c r="B240" s="27" t="s">
        <v>16</v>
      </c>
      <c r="C240" s="27" t="s">
        <v>17</v>
      </c>
      <c r="D240" s="28" t="s">
        <v>153</v>
      </c>
      <c r="E240" s="29">
        <v>2</v>
      </c>
      <c r="F240" s="29">
        <v>23.29</v>
      </c>
      <c r="G240" s="30">
        <f t="shared" si="76"/>
        <v>46.58</v>
      </c>
      <c r="H240" s="13"/>
      <c r="I240" s="58">
        <v>2</v>
      </c>
      <c r="J240" s="31">
        <f t="shared" si="77"/>
        <v>24.69</v>
      </c>
      <c r="K240" s="32">
        <f t="shared" si="78"/>
        <v>49.38</v>
      </c>
      <c r="L240" s="31">
        <v>2</v>
      </c>
      <c r="M240" s="8"/>
      <c r="N240" s="32">
        <f t="shared" si="79"/>
        <v>0</v>
      </c>
    </row>
    <row r="241" spans="1:14" ht="33.75" x14ac:dyDescent="0.25">
      <c r="A241" s="26" t="s">
        <v>363</v>
      </c>
      <c r="B241" s="27" t="s">
        <v>16</v>
      </c>
      <c r="C241" s="27" t="s">
        <v>17</v>
      </c>
      <c r="D241" s="28" t="s">
        <v>155</v>
      </c>
      <c r="E241" s="29">
        <v>5</v>
      </c>
      <c r="F241" s="29">
        <v>20.99</v>
      </c>
      <c r="G241" s="30">
        <f t="shared" si="76"/>
        <v>104.95</v>
      </c>
      <c r="H241" s="13"/>
      <c r="I241" s="58">
        <v>5</v>
      </c>
      <c r="J241" s="31">
        <f t="shared" si="77"/>
        <v>22.25</v>
      </c>
      <c r="K241" s="32">
        <f t="shared" si="78"/>
        <v>111.25</v>
      </c>
      <c r="L241" s="31">
        <v>5</v>
      </c>
      <c r="M241" s="8"/>
      <c r="N241" s="32">
        <f t="shared" si="79"/>
        <v>0</v>
      </c>
    </row>
    <row r="242" spans="1:14" ht="22.5" x14ac:dyDescent="0.25">
      <c r="A242" s="26" t="s">
        <v>364</v>
      </c>
      <c r="B242" s="27" t="s">
        <v>16</v>
      </c>
      <c r="C242" s="27" t="s">
        <v>33</v>
      </c>
      <c r="D242" s="28" t="s">
        <v>160</v>
      </c>
      <c r="E242" s="29">
        <v>5</v>
      </c>
      <c r="F242" s="29">
        <v>2.61</v>
      </c>
      <c r="G242" s="30">
        <f t="shared" si="76"/>
        <v>13.05</v>
      </c>
      <c r="H242" s="13"/>
      <c r="I242" s="58">
        <v>5</v>
      </c>
      <c r="J242" s="31">
        <f t="shared" si="77"/>
        <v>2.77</v>
      </c>
      <c r="K242" s="32">
        <f t="shared" si="78"/>
        <v>13.85</v>
      </c>
      <c r="L242" s="31">
        <v>5</v>
      </c>
      <c r="M242" s="8"/>
      <c r="N242" s="32">
        <f t="shared" si="79"/>
        <v>0</v>
      </c>
    </row>
    <row r="243" spans="1:14" ht="22.5" x14ac:dyDescent="0.25">
      <c r="A243" s="26" t="s">
        <v>365</v>
      </c>
      <c r="B243" s="27" t="s">
        <v>16</v>
      </c>
      <c r="C243" s="27" t="s">
        <v>33</v>
      </c>
      <c r="D243" s="28" t="s">
        <v>162</v>
      </c>
      <c r="E243" s="29">
        <v>5</v>
      </c>
      <c r="F243" s="29">
        <v>5.21</v>
      </c>
      <c r="G243" s="30">
        <f t="shared" si="76"/>
        <v>26.05</v>
      </c>
      <c r="H243" s="13"/>
      <c r="I243" s="58">
        <v>5</v>
      </c>
      <c r="J243" s="31">
        <f t="shared" si="77"/>
        <v>5.52</v>
      </c>
      <c r="K243" s="32">
        <f t="shared" si="78"/>
        <v>27.6</v>
      </c>
      <c r="L243" s="31">
        <v>5</v>
      </c>
      <c r="M243" s="8"/>
      <c r="N243" s="32">
        <f t="shared" si="79"/>
        <v>0</v>
      </c>
    </row>
    <row r="244" spans="1:14" ht="22.5" x14ac:dyDescent="0.25">
      <c r="A244" s="26" t="s">
        <v>366</v>
      </c>
      <c r="B244" s="27" t="s">
        <v>16</v>
      </c>
      <c r="C244" s="27" t="s">
        <v>17</v>
      </c>
      <c r="D244" s="28" t="s">
        <v>164</v>
      </c>
      <c r="E244" s="29">
        <v>4</v>
      </c>
      <c r="F244" s="29">
        <v>56.72</v>
      </c>
      <c r="G244" s="30">
        <f t="shared" si="76"/>
        <v>226.88</v>
      </c>
      <c r="H244" s="13"/>
      <c r="I244" s="58">
        <v>4</v>
      </c>
      <c r="J244" s="31">
        <f t="shared" si="77"/>
        <v>60.12</v>
      </c>
      <c r="K244" s="32">
        <f t="shared" si="78"/>
        <v>240.48</v>
      </c>
      <c r="L244" s="31">
        <v>4</v>
      </c>
      <c r="M244" s="8"/>
      <c r="N244" s="32">
        <f t="shared" si="79"/>
        <v>0</v>
      </c>
    </row>
    <row r="245" spans="1:14" ht="22.5" x14ac:dyDescent="0.25">
      <c r="A245" s="26" t="s">
        <v>367</v>
      </c>
      <c r="B245" s="27" t="s">
        <v>16</v>
      </c>
      <c r="C245" s="27" t="s">
        <v>36</v>
      </c>
      <c r="D245" s="28" t="s">
        <v>166</v>
      </c>
      <c r="E245" s="29">
        <v>1</v>
      </c>
      <c r="F245" s="29">
        <v>2830.19</v>
      </c>
      <c r="G245" s="30">
        <f t="shared" si="76"/>
        <v>2830.19</v>
      </c>
      <c r="H245" s="13"/>
      <c r="I245" s="58">
        <v>1</v>
      </c>
      <c r="J245" s="31">
        <f t="shared" si="77"/>
        <v>3000</v>
      </c>
      <c r="K245" s="32">
        <f t="shared" si="78"/>
        <v>3000</v>
      </c>
      <c r="L245" s="31">
        <v>1</v>
      </c>
      <c r="M245" s="102">
        <f>J245</f>
        <v>3000</v>
      </c>
      <c r="N245" s="32">
        <f t="shared" si="79"/>
        <v>3000</v>
      </c>
    </row>
    <row r="246" spans="1:14" x14ac:dyDescent="0.25">
      <c r="A246" s="33"/>
      <c r="B246" s="34"/>
      <c r="C246" s="34"/>
      <c r="D246" s="35" t="s">
        <v>368</v>
      </c>
      <c r="E246" s="29">
        <v>1</v>
      </c>
      <c r="F246" s="36">
        <f>SUM(G238:G245)</f>
        <v>4668.41</v>
      </c>
      <c r="G246" s="36">
        <f t="shared" si="76"/>
        <v>4668.41</v>
      </c>
      <c r="H246" s="13"/>
      <c r="I246" s="58">
        <v>1</v>
      </c>
      <c r="J246" s="37">
        <f>SUM(K238:K245)</f>
        <v>4948.42</v>
      </c>
      <c r="K246" s="38">
        <f t="shared" si="78"/>
        <v>4948.42</v>
      </c>
      <c r="L246" s="31">
        <v>1</v>
      </c>
      <c r="M246" s="37">
        <f>SUM(N238:N245)</f>
        <v>3000</v>
      </c>
      <c r="N246" s="38">
        <f t="shared" si="79"/>
        <v>3000</v>
      </c>
    </row>
    <row r="247" spans="1:14" ht="0.95" customHeight="1" x14ac:dyDescent="0.25">
      <c r="A247" s="39"/>
      <c r="B247" s="40"/>
      <c r="C247" s="40"/>
      <c r="D247" s="41"/>
      <c r="E247" s="40"/>
      <c r="F247" s="40"/>
      <c r="G247" s="40"/>
      <c r="H247" s="13"/>
      <c r="I247" s="59"/>
      <c r="J247" s="42"/>
      <c r="K247" s="43"/>
      <c r="L247" s="42"/>
      <c r="M247" s="42"/>
      <c r="N247" s="43"/>
    </row>
    <row r="248" spans="1:14" x14ac:dyDescent="0.25">
      <c r="A248" s="20" t="s">
        <v>369</v>
      </c>
      <c r="B248" s="21" t="s">
        <v>8</v>
      </c>
      <c r="C248" s="21" t="s">
        <v>9</v>
      </c>
      <c r="D248" s="22" t="s">
        <v>169</v>
      </c>
      <c r="E248" s="23">
        <f>E252</f>
        <v>1</v>
      </c>
      <c r="F248" s="23">
        <f>F252</f>
        <v>12558.66</v>
      </c>
      <c r="G248" s="23">
        <f>G252</f>
        <v>12558.66</v>
      </c>
      <c r="H248" s="13"/>
      <c r="I248" s="57">
        <f t="shared" ref="I248:N248" si="80">I252</f>
        <v>1</v>
      </c>
      <c r="J248" s="24">
        <f t="shared" si="80"/>
        <v>13311.99</v>
      </c>
      <c r="K248" s="25">
        <f t="shared" si="80"/>
        <v>13311.99</v>
      </c>
      <c r="L248" s="24">
        <f t="shared" si="80"/>
        <v>1</v>
      </c>
      <c r="M248" s="24">
        <f t="shared" si="80"/>
        <v>0</v>
      </c>
      <c r="N248" s="25">
        <f t="shared" si="80"/>
        <v>0</v>
      </c>
    </row>
    <row r="249" spans="1:14" ht="33.75" x14ac:dyDescent="0.25">
      <c r="A249" s="26" t="s">
        <v>370</v>
      </c>
      <c r="B249" s="27" t="s">
        <v>16</v>
      </c>
      <c r="C249" s="27" t="s">
        <v>70</v>
      </c>
      <c r="D249" s="28" t="s">
        <v>171</v>
      </c>
      <c r="E249" s="29">
        <v>60.65</v>
      </c>
      <c r="F249" s="29">
        <v>204.08</v>
      </c>
      <c r="G249" s="30">
        <f>ROUND(E249*F249,2)</f>
        <v>12377.45</v>
      </c>
      <c r="H249" s="13"/>
      <c r="I249" s="58">
        <v>60.65</v>
      </c>
      <c r="J249" s="31">
        <f t="shared" ref="J249:J251" si="81">F249*1.06</f>
        <v>216.32</v>
      </c>
      <c r="K249" s="32">
        <f>ROUND(I249*J249,2)</f>
        <v>13119.81</v>
      </c>
      <c r="L249" s="31">
        <v>60.65</v>
      </c>
      <c r="M249" s="8"/>
      <c r="N249" s="32">
        <f>ROUND(L249*M249,2)</f>
        <v>0</v>
      </c>
    </row>
    <row r="250" spans="1:14" ht="33.75" x14ac:dyDescent="0.25">
      <c r="A250" s="26" t="s">
        <v>371</v>
      </c>
      <c r="B250" s="27" t="s">
        <v>16</v>
      </c>
      <c r="C250" s="27" t="s">
        <v>201</v>
      </c>
      <c r="D250" s="28" t="s">
        <v>202</v>
      </c>
      <c r="E250" s="29">
        <v>50</v>
      </c>
      <c r="F250" s="29">
        <v>2.2999999999999998</v>
      </c>
      <c r="G250" s="30">
        <f>ROUND(E250*F250,2)</f>
        <v>115</v>
      </c>
      <c r="H250" s="13"/>
      <c r="I250" s="58">
        <v>50</v>
      </c>
      <c r="J250" s="31">
        <f t="shared" si="81"/>
        <v>2.44</v>
      </c>
      <c r="K250" s="32">
        <f>ROUND(I250*J250,2)</f>
        <v>122</v>
      </c>
      <c r="L250" s="31">
        <v>50</v>
      </c>
      <c r="M250" s="8"/>
      <c r="N250" s="32">
        <f>ROUND(L250*M250,2)</f>
        <v>0</v>
      </c>
    </row>
    <row r="251" spans="1:14" ht="33.75" x14ac:dyDescent="0.25">
      <c r="A251" s="26" t="s">
        <v>372</v>
      </c>
      <c r="B251" s="27" t="s">
        <v>16</v>
      </c>
      <c r="C251" s="27" t="s">
        <v>175</v>
      </c>
      <c r="D251" s="28" t="s">
        <v>176</v>
      </c>
      <c r="E251" s="29">
        <v>1</v>
      </c>
      <c r="F251" s="29">
        <v>66.209999999999994</v>
      </c>
      <c r="G251" s="30">
        <f>ROUND(E251*F251,2)</f>
        <v>66.209999999999994</v>
      </c>
      <c r="H251" s="13"/>
      <c r="I251" s="58">
        <v>1</v>
      </c>
      <c r="J251" s="31">
        <f t="shared" si="81"/>
        <v>70.180000000000007</v>
      </c>
      <c r="K251" s="32">
        <f>ROUND(I251*J251,2)</f>
        <v>70.180000000000007</v>
      </c>
      <c r="L251" s="31">
        <v>1</v>
      </c>
      <c r="M251" s="8"/>
      <c r="N251" s="32">
        <f>ROUND(L251*M251,2)</f>
        <v>0</v>
      </c>
    </row>
    <row r="252" spans="1:14" x14ac:dyDescent="0.25">
      <c r="A252" s="33"/>
      <c r="B252" s="34"/>
      <c r="C252" s="34"/>
      <c r="D252" s="35" t="s">
        <v>373</v>
      </c>
      <c r="E252" s="29">
        <v>1</v>
      </c>
      <c r="F252" s="36">
        <f>SUM(G249:G251)</f>
        <v>12558.66</v>
      </c>
      <c r="G252" s="36">
        <f>ROUND(E252*F252,2)</f>
        <v>12558.66</v>
      </c>
      <c r="H252" s="13"/>
      <c r="I252" s="58">
        <v>1</v>
      </c>
      <c r="J252" s="37">
        <f>SUM(K249:K251)</f>
        <v>13311.99</v>
      </c>
      <c r="K252" s="38">
        <f>ROUND(I252*J252,2)</f>
        <v>13311.99</v>
      </c>
      <c r="L252" s="31">
        <v>1</v>
      </c>
      <c r="M252" s="37">
        <f>SUM(N249:N251)</f>
        <v>0</v>
      </c>
      <c r="N252" s="38">
        <f>ROUND(L252*M252,2)</f>
        <v>0</v>
      </c>
    </row>
    <row r="253" spans="1:14" ht="0.95" customHeight="1" x14ac:dyDescent="0.25">
      <c r="A253" s="39"/>
      <c r="B253" s="40"/>
      <c r="C253" s="40"/>
      <c r="D253" s="41"/>
      <c r="E253" s="40"/>
      <c r="F253" s="40"/>
      <c r="G253" s="40"/>
      <c r="H253" s="13"/>
      <c r="I253" s="59"/>
      <c r="J253" s="42"/>
      <c r="K253" s="43"/>
      <c r="L253" s="42"/>
      <c r="M253" s="42"/>
      <c r="N253" s="43"/>
    </row>
    <row r="254" spans="1:14" x14ac:dyDescent="0.25">
      <c r="A254" s="20" t="s">
        <v>374</v>
      </c>
      <c r="B254" s="21" t="s">
        <v>8</v>
      </c>
      <c r="C254" s="21" t="s">
        <v>9</v>
      </c>
      <c r="D254" s="22" t="s">
        <v>179</v>
      </c>
      <c r="E254" s="23">
        <f>E259</f>
        <v>1</v>
      </c>
      <c r="F254" s="23">
        <f>F259</f>
        <v>1599.05</v>
      </c>
      <c r="G254" s="23">
        <f>G259</f>
        <v>1599.05</v>
      </c>
      <c r="H254" s="13"/>
      <c r="I254" s="57">
        <f t="shared" ref="I254:N254" si="82">I259</f>
        <v>1</v>
      </c>
      <c r="J254" s="24">
        <f t="shared" si="82"/>
        <v>1694.96</v>
      </c>
      <c r="K254" s="25">
        <f t="shared" si="82"/>
        <v>1694.96</v>
      </c>
      <c r="L254" s="24">
        <f t="shared" si="82"/>
        <v>1</v>
      </c>
      <c r="M254" s="24">
        <f t="shared" si="82"/>
        <v>0</v>
      </c>
      <c r="N254" s="25">
        <f t="shared" si="82"/>
        <v>0</v>
      </c>
    </row>
    <row r="255" spans="1:14" ht="22.5" x14ac:dyDescent="0.25">
      <c r="A255" s="26" t="s">
        <v>375</v>
      </c>
      <c r="B255" s="27" t="s">
        <v>16</v>
      </c>
      <c r="C255" s="27" t="s">
        <v>33</v>
      </c>
      <c r="D255" s="28" t="s">
        <v>183</v>
      </c>
      <c r="E255" s="29">
        <v>24.43</v>
      </c>
      <c r="F255" s="29">
        <v>27.03</v>
      </c>
      <c r="G255" s="30">
        <f>ROUND(E255*F255,2)</f>
        <v>660.34</v>
      </c>
      <c r="H255" s="13"/>
      <c r="I255" s="58">
        <v>24.43</v>
      </c>
      <c r="J255" s="31">
        <f t="shared" ref="J255:J258" si="83">F255*1.06</f>
        <v>28.65</v>
      </c>
      <c r="K255" s="32">
        <f>ROUND(I255*J255,2)</f>
        <v>699.92</v>
      </c>
      <c r="L255" s="31">
        <v>24.43</v>
      </c>
      <c r="M255" s="8"/>
      <c r="N255" s="32">
        <f>ROUND(L255*M255,2)</f>
        <v>0</v>
      </c>
    </row>
    <row r="256" spans="1:14" ht="22.5" x14ac:dyDescent="0.25">
      <c r="A256" s="26" t="s">
        <v>376</v>
      </c>
      <c r="B256" s="27" t="s">
        <v>16</v>
      </c>
      <c r="C256" s="27" t="s">
        <v>17</v>
      </c>
      <c r="D256" s="28" t="s">
        <v>377</v>
      </c>
      <c r="E256" s="29">
        <v>1</v>
      </c>
      <c r="F256" s="29">
        <v>641.30999999999995</v>
      </c>
      <c r="G256" s="30">
        <f>ROUND(E256*F256,2)</f>
        <v>641.30999999999995</v>
      </c>
      <c r="H256" s="13"/>
      <c r="I256" s="58">
        <v>1</v>
      </c>
      <c r="J256" s="31">
        <f t="shared" si="83"/>
        <v>679.79</v>
      </c>
      <c r="K256" s="32">
        <f>ROUND(I256*J256,2)</f>
        <v>679.79</v>
      </c>
      <c r="L256" s="31">
        <v>1</v>
      </c>
      <c r="M256" s="8"/>
      <c r="N256" s="32">
        <f>ROUND(L256*M256,2)</f>
        <v>0</v>
      </c>
    </row>
    <row r="257" spans="1:14" ht="33.75" x14ac:dyDescent="0.25">
      <c r="A257" s="26" t="s">
        <v>378</v>
      </c>
      <c r="B257" s="27" t="s">
        <v>16</v>
      </c>
      <c r="C257" s="27" t="s">
        <v>33</v>
      </c>
      <c r="D257" s="28" t="s">
        <v>379</v>
      </c>
      <c r="E257" s="29">
        <v>5</v>
      </c>
      <c r="F257" s="29">
        <v>31.54</v>
      </c>
      <c r="G257" s="30">
        <f>ROUND(E257*F257,2)</f>
        <v>157.69999999999999</v>
      </c>
      <c r="H257" s="13"/>
      <c r="I257" s="58">
        <v>5</v>
      </c>
      <c r="J257" s="31">
        <f t="shared" si="83"/>
        <v>33.43</v>
      </c>
      <c r="K257" s="32">
        <f>ROUND(I257*J257,2)</f>
        <v>167.15</v>
      </c>
      <c r="L257" s="31">
        <v>5</v>
      </c>
      <c r="M257" s="8"/>
      <c r="N257" s="32">
        <f>ROUND(L257*M257,2)</f>
        <v>0</v>
      </c>
    </row>
    <row r="258" spans="1:14" ht="33.75" x14ac:dyDescent="0.25">
      <c r="A258" s="26" t="s">
        <v>380</v>
      </c>
      <c r="B258" s="27" t="s">
        <v>16</v>
      </c>
      <c r="C258" s="27" t="s">
        <v>33</v>
      </c>
      <c r="D258" s="28" t="s">
        <v>185</v>
      </c>
      <c r="E258" s="29">
        <v>5</v>
      </c>
      <c r="F258" s="29">
        <v>27.94</v>
      </c>
      <c r="G258" s="30">
        <f>ROUND(E258*F258,2)</f>
        <v>139.69999999999999</v>
      </c>
      <c r="H258" s="13"/>
      <c r="I258" s="58">
        <v>5</v>
      </c>
      <c r="J258" s="31">
        <f t="shared" si="83"/>
        <v>29.62</v>
      </c>
      <c r="K258" s="32">
        <f>ROUND(I258*J258,2)</f>
        <v>148.1</v>
      </c>
      <c r="L258" s="31">
        <v>5</v>
      </c>
      <c r="M258" s="8"/>
      <c r="N258" s="32">
        <f>ROUND(L258*M258,2)</f>
        <v>0</v>
      </c>
    </row>
    <row r="259" spans="1:14" x14ac:dyDescent="0.25">
      <c r="A259" s="33"/>
      <c r="B259" s="34"/>
      <c r="C259" s="34"/>
      <c r="D259" s="35" t="s">
        <v>381</v>
      </c>
      <c r="E259" s="29">
        <v>1</v>
      </c>
      <c r="F259" s="36">
        <f>SUM(G255:G258)</f>
        <v>1599.05</v>
      </c>
      <c r="G259" s="36">
        <f>ROUND(E259*F259,2)</f>
        <v>1599.05</v>
      </c>
      <c r="H259" s="13"/>
      <c r="I259" s="58">
        <v>1</v>
      </c>
      <c r="J259" s="37">
        <f>SUM(K255:K258)</f>
        <v>1694.96</v>
      </c>
      <c r="K259" s="38">
        <f>ROUND(I259*J259,2)</f>
        <v>1694.96</v>
      </c>
      <c r="L259" s="31">
        <v>1</v>
      </c>
      <c r="M259" s="37">
        <f>SUM(N255:N258)</f>
        <v>0</v>
      </c>
      <c r="N259" s="38">
        <f>ROUND(L259*M259,2)</f>
        <v>0</v>
      </c>
    </row>
    <row r="260" spans="1:14" ht="0.95" customHeight="1" x14ac:dyDescent="0.25">
      <c r="A260" s="39"/>
      <c r="B260" s="40"/>
      <c r="C260" s="40"/>
      <c r="D260" s="41"/>
      <c r="E260" s="40"/>
      <c r="F260" s="40"/>
      <c r="G260" s="40"/>
      <c r="H260" s="13"/>
      <c r="I260" s="59"/>
      <c r="J260" s="42"/>
      <c r="K260" s="43"/>
      <c r="L260" s="42"/>
      <c r="M260" s="42"/>
      <c r="N260" s="43"/>
    </row>
    <row r="261" spans="1:14" x14ac:dyDescent="0.25">
      <c r="A261" s="20" t="s">
        <v>382</v>
      </c>
      <c r="B261" s="21" t="s">
        <v>8</v>
      </c>
      <c r="C261" s="21" t="s">
        <v>9</v>
      </c>
      <c r="D261" s="22" t="s">
        <v>188</v>
      </c>
      <c r="E261" s="23">
        <f>E263</f>
        <v>1</v>
      </c>
      <c r="F261" s="23">
        <f>F263</f>
        <v>45.48</v>
      </c>
      <c r="G261" s="23">
        <f>G263</f>
        <v>45.48</v>
      </c>
      <c r="H261" s="13"/>
      <c r="I261" s="57">
        <f t="shared" ref="I261:N261" si="84">I263</f>
        <v>1</v>
      </c>
      <c r="J261" s="24">
        <f t="shared" si="84"/>
        <v>48.21</v>
      </c>
      <c r="K261" s="25">
        <f t="shared" si="84"/>
        <v>48.21</v>
      </c>
      <c r="L261" s="24">
        <f t="shared" si="84"/>
        <v>1</v>
      </c>
      <c r="M261" s="24">
        <f t="shared" si="84"/>
        <v>0</v>
      </c>
      <c r="N261" s="25">
        <f t="shared" si="84"/>
        <v>0</v>
      </c>
    </row>
    <row r="262" spans="1:14" ht="33.75" x14ac:dyDescent="0.25">
      <c r="A262" s="26" t="s">
        <v>383</v>
      </c>
      <c r="B262" s="27" t="s">
        <v>16</v>
      </c>
      <c r="C262" s="27" t="s">
        <v>17</v>
      </c>
      <c r="D262" s="28" t="s">
        <v>190</v>
      </c>
      <c r="E262" s="29">
        <v>3</v>
      </c>
      <c r="F262" s="29">
        <v>15.16</v>
      </c>
      <c r="G262" s="30">
        <f>ROUND(E262*F262,2)</f>
        <v>45.48</v>
      </c>
      <c r="H262" s="13"/>
      <c r="I262" s="58">
        <v>3</v>
      </c>
      <c r="J262" s="31">
        <f>F262*1.06</f>
        <v>16.07</v>
      </c>
      <c r="K262" s="32">
        <f>ROUND(I262*J262,2)</f>
        <v>48.21</v>
      </c>
      <c r="L262" s="31">
        <v>3</v>
      </c>
      <c r="M262" s="8"/>
      <c r="N262" s="32">
        <f>ROUND(L262*M262,2)</f>
        <v>0</v>
      </c>
    </row>
    <row r="263" spans="1:14" x14ac:dyDescent="0.25">
      <c r="A263" s="33"/>
      <c r="B263" s="34"/>
      <c r="C263" s="34"/>
      <c r="D263" s="35" t="s">
        <v>384</v>
      </c>
      <c r="E263" s="29">
        <v>1</v>
      </c>
      <c r="F263" s="36">
        <f>G262</f>
        <v>45.48</v>
      </c>
      <c r="G263" s="36">
        <f>ROUND(E263*F263,2)</f>
        <v>45.48</v>
      </c>
      <c r="H263" s="13"/>
      <c r="I263" s="58">
        <v>1</v>
      </c>
      <c r="J263" s="37">
        <f>K262</f>
        <v>48.21</v>
      </c>
      <c r="K263" s="38">
        <f>ROUND(I263*J263,2)</f>
        <v>48.21</v>
      </c>
      <c r="L263" s="31">
        <v>1</v>
      </c>
      <c r="M263" s="37">
        <f>N262</f>
        <v>0</v>
      </c>
      <c r="N263" s="38">
        <f>ROUND(L263*M263,2)</f>
        <v>0</v>
      </c>
    </row>
    <row r="264" spans="1:14" ht="0.95" customHeight="1" x14ac:dyDescent="0.25">
      <c r="A264" s="39"/>
      <c r="B264" s="40"/>
      <c r="C264" s="40"/>
      <c r="D264" s="41"/>
      <c r="E264" s="40"/>
      <c r="F264" s="40"/>
      <c r="G264" s="40"/>
      <c r="H264" s="13"/>
      <c r="I264" s="59"/>
      <c r="J264" s="42"/>
      <c r="K264" s="43"/>
      <c r="L264" s="42"/>
      <c r="M264" s="42"/>
      <c r="N264" s="43"/>
    </row>
    <row r="265" spans="1:14" x14ac:dyDescent="0.25">
      <c r="A265" s="33"/>
      <c r="B265" s="34"/>
      <c r="C265" s="34"/>
      <c r="D265" s="35" t="s">
        <v>385</v>
      </c>
      <c r="E265" s="29">
        <v>1</v>
      </c>
      <c r="F265" s="36">
        <f>G196+G232+G237+G248+G254+G261</f>
        <v>96571.53</v>
      </c>
      <c r="G265" s="36">
        <f>ROUND(E265*F265,2)</f>
        <v>96571.53</v>
      </c>
      <c r="H265" s="13"/>
      <c r="I265" s="58">
        <v>1</v>
      </c>
      <c r="J265" s="37">
        <f>K196+K232+K237+K248+K254+K261</f>
        <v>102365.45</v>
      </c>
      <c r="K265" s="38">
        <f>ROUND(I265*J265,2)</f>
        <v>102365.45</v>
      </c>
      <c r="L265" s="31">
        <v>1</v>
      </c>
      <c r="M265" s="37">
        <f>N196+N232+N237+N248+N254+N261</f>
        <v>8000</v>
      </c>
      <c r="N265" s="38">
        <f>ROUND(L265*M265,2)</f>
        <v>8000</v>
      </c>
    </row>
    <row r="266" spans="1:14" ht="0.95" customHeight="1" x14ac:dyDescent="0.25">
      <c r="A266" s="39"/>
      <c r="B266" s="40"/>
      <c r="C266" s="40"/>
      <c r="D266" s="41"/>
      <c r="E266" s="40"/>
      <c r="F266" s="40"/>
      <c r="G266" s="40"/>
      <c r="H266" s="13"/>
      <c r="I266" s="59"/>
      <c r="J266" s="42"/>
      <c r="K266" s="43"/>
      <c r="L266" s="42"/>
      <c r="M266" s="42"/>
      <c r="N266" s="43"/>
    </row>
    <row r="267" spans="1:14" x14ac:dyDescent="0.25">
      <c r="A267" s="94" t="s">
        <v>386</v>
      </c>
      <c r="B267" s="95" t="s">
        <v>8</v>
      </c>
      <c r="C267" s="95" t="s">
        <v>9</v>
      </c>
      <c r="D267" s="96" t="s">
        <v>224</v>
      </c>
      <c r="E267" s="97">
        <f>E272</f>
        <v>1</v>
      </c>
      <c r="F267" s="97">
        <f>F272</f>
        <v>2824.63</v>
      </c>
      <c r="G267" s="97">
        <f>G272</f>
        <v>2824.63</v>
      </c>
      <c r="H267" s="98"/>
      <c r="I267" s="99">
        <f t="shared" ref="I267:N267" si="85">I272</f>
        <v>1</v>
      </c>
      <c r="J267" s="100">
        <f t="shared" si="85"/>
        <v>2994.24</v>
      </c>
      <c r="K267" s="101">
        <f t="shared" si="85"/>
        <v>2994.24</v>
      </c>
      <c r="L267" s="100">
        <f t="shared" si="85"/>
        <v>1</v>
      </c>
      <c r="M267" s="100">
        <f t="shared" si="85"/>
        <v>0</v>
      </c>
      <c r="N267" s="101">
        <f t="shared" si="85"/>
        <v>0</v>
      </c>
    </row>
    <row r="268" spans="1:14" ht="22.5" x14ac:dyDescent="0.25">
      <c r="A268" s="26" t="s">
        <v>387</v>
      </c>
      <c r="B268" s="27" t="s">
        <v>16</v>
      </c>
      <c r="C268" s="27" t="s">
        <v>17</v>
      </c>
      <c r="D268" s="28" t="s">
        <v>226</v>
      </c>
      <c r="E268" s="29">
        <v>17.23</v>
      </c>
      <c r="F268" s="29">
        <v>83.61</v>
      </c>
      <c r="G268" s="30">
        <f>ROUND(E268*F268,2)</f>
        <v>1440.6</v>
      </c>
      <c r="H268" s="13"/>
      <c r="I268" s="58">
        <v>17.23</v>
      </c>
      <c r="J268" s="31">
        <f t="shared" ref="J268:J271" si="86">F268*1.06</f>
        <v>88.63</v>
      </c>
      <c r="K268" s="32">
        <f>ROUND(I268*J268,2)</f>
        <v>1527.09</v>
      </c>
      <c r="L268" s="31">
        <v>17.23</v>
      </c>
      <c r="M268" s="8"/>
      <c r="N268" s="32">
        <f>ROUND(L268*M268,2)</f>
        <v>0</v>
      </c>
    </row>
    <row r="269" spans="1:14" ht="22.5" x14ac:dyDescent="0.25">
      <c r="A269" s="26" t="s">
        <v>388</v>
      </c>
      <c r="B269" s="27" t="s">
        <v>16</v>
      </c>
      <c r="C269" s="27" t="s">
        <v>228</v>
      </c>
      <c r="D269" s="28" t="s">
        <v>229</v>
      </c>
      <c r="E269" s="29">
        <v>176.45</v>
      </c>
      <c r="F269" s="29">
        <v>12.6</v>
      </c>
      <c r="G269" s="30">
        <f>ROUND(E269*F269,2)</f>
        <v>2223.27</v>
      </c>
      <c r="H269" s="13"/>
      <c r="I269" s="58">
        <v>176.45</v>
      </c>
      <c r="J269" s="31">
        <f t="shared" si="86"/>
        <v>13.36</v>
      </c>
      <c r="K269" s="32">
        <f>ROUND(I269*J269,2)</f>
        <v>2357.37</v>
      </c>
      <c r="L269" s="31">
        <v>176.45</v>
      </c>
      <c r="M269" s="8"/>
      <c r="N269" s="32">
        <f>ROUND(L269*M269,2)</f>
        <v>0</v>
      </c>
    </row>
    <row r="270" spans="1:14" ht="22.5" x14ac:dyDescent="0.25">
      <c r="A270" s="26" t="s">
        <v>389</v>
      </c>
      <c r="B270" s="27" t="s">
        <v>16</v>
      </c>
      <c r="C270" s="27" t="s">
        <v>33</v>
      </c>
      <c r="D270" s="28" t="s">
        <v>231</v>
      </c>
      <c r="E270" s="29">
        <v>190.67</v>
      </c>
      <c r="F270" s="29">
        <v>1.55</v>
      </c>
      <c r="G270" s="30">
        <f>ROUND(E270*F270,2)</f>
        <v>295.54000000000002</v>
      </c>
      <c r="H270" s="13"/>
      <c r="I270" s="58">
        <v>190.67</v>
      </c>
      <c r="J270" s="31">
        <f t="shared" si="86"/>
        <v>1.64</v>
      </c>
      <c r="K270" s="32">
        <f>ROUND(I270*J270,2)</f>
        <v>312.7</v>
      </c>
      <c r="L270" s="31">
        <v>190.67</v>
      </c>
      <c r="M270" s="8"/>
      <c r="N270" s="32">
        <f>ROUND(L270*M270,2)</f>
        <v>0</v>
      </c>
    </row>
    <row r="271" spans="1:14" x14ac:dyDescent="0.25">
      <c r="A271" s="26" t="s">
        <v>390</v>
      </c>
      <c r="B271" s="27" t="s">
        <v>16</v>
      </c>
      <c r="C271" s="27" t="s">
        <v>228</v>
      </c>
      <c r="D271" s="28" t="s">
        <v>233</v>
      </c>
      <c r="E271" s="29">
        <v>11.53</v>
      </c>
      <c r="F271" s="29">
        <v>-98.42</v>
      </c>
      <c r="G271" s="30">
        <f>ROUND(E271*F271,2)</f>
        <v>-1134.78</v>
      </c>
      <c r="H271" s="13"/>
      <c r="I271" s="58">
        <v>11.53</v>
      </c>
      <c r="J271" s="31">
        <f t="shared" si="86"/>
        <v>-104.33</v>
      </c>
      <c r="K271" s="32">
        <f>ROUND(I271*J271,2)</f>
        <v>-1202.92</v>
      </c>
      <c r="L271" s="31">
        <v>11.53</v>
      </c>
      <c r="M271" s="8"/>
      <c r="N271" s="32">
        <f>ROUND(L271*M271,2)</f>
        <v>0</v>
      </c>
    </row>
    <row r="272" spans="1:14" x14ac:dyDescent="0.25">
      <c r="A272" s="33"/>
      <c r="B272" s="34"/>
      <c r="C272" s="34"/>
      <c r="D272" s="35" t="s">
        <v>391</v>
      </c>
      <c r="E272" s="29">
        <v>1</v>
      </c>
      <c r="F272" s="36">
        <f>SUM(G268:G271)</f>
        <v>2824.63</v>
      </c>
      <c r="G272" s="36">
        <f>ROUND(E272*F272,2)</f>
        <v>2824.63</v>
      </c>
      <c r="H272" s="13"/>
      <c r="I272" s="58">
        <v>1</v>
      </c>
      <c r="J272" s="37">
        <f>SUM(K268:K271)</f>
        <v>2994.24</v>
      </c>
      <c r="K272" s="38">
        <f>ROUND(I272*J272,2)</f>
        <v>2994.24</v>
      </c>
      <c r="L272" s="31">
        <v>1</v>
      </c>
      <c r="M272" s="37">
        <f>SUM(N268:N271)</f>
        <v>0</v>
      </c>
      <c r="N272" s="38">
        <f>ROUND(L272*M272,2)</f>
        <v>0</v>
      </c>
    </row>
    <row r="273" spans="1:14" ht="0.95" customHeight="1" x14ac:dyDescent="0.25">
      <c r="A273" s="39"/>
      <c r="B273" s="40"/>
      <c r="C273" s="40"/>
      <c r="D273" s="41"/>
      <c r="E273" s="40"/>
      <c r="F273" s="40"/>
      <c r="G273" s="40"/>
      <c r="H273" s="13"/>
      <c r="I273" s="59"/>
      <c r="J273" s="42"/>
      <c r="K273" s="43"/>
      <c r="L273" s="42"/>
      <c r="M273" s="42"/>
      <c r="N273" s="43"/>
    </row>
    <row r="274" spans="1:14" x14ac:dyDescent="0.25">
      <c r="A274" s="94" t="s">
        <v>392</v>
      </c>
      <c r="B274" s="95" t="s">
        <v>8</v>
      </c>
      <c r="C274" s="95" t="s">
        <v>9</v>
      </c>
      <c r="D274" s="96" t="s">
        <v>393</v>
      </c>
      <c r="E274" s="97">
        <f>E282</f>
        <v>1</v>
      </c>
      <c r="F274" s="97">
        <f>F282</f>
        <v>9794.9500000000007</v>
      </c>
      <c r="G274" s="97">
        <f>G282</f>
        <v>9794.9500000000007</v>
      </c>
      <c r="H274" s="98"/>
      <c r="I274" s="99">
        <f t="shared" ref="I274:N274" si="87">I282</f>
        <v>1</v>
      </c>
      <c r="J274" s="100">
        <f t="shared" si="87"/>
        <v>10382.629999999999</v>
      </c>
      <c r="K274" s="101">
        <f t="shared" si="87"/>
        <v>10382.629999999999</v>
      </c>
      <c r="L274" s="100">
        <f t="shared" si="87"/>
        <v>1</v>
      </c>
      <c r="M274" s="100">
        <f t="shared" si="87"/>
        <v>0</v>
      </c>
      <c r="N274" s="101">
        <f t="shared" si="87"/>
        <v>0</v>
      </c>
    </row>
    <row r="275" spans="1:14" ht="22.5" x14ac:dyDescent="0.25">
      <c r="A275" s="26" t="s">
        <v>394</v>
      </c>
      <c r="B275" s="27" t="s">
        <v>16</v>
      </c>
      <c r="C275" s="27" t="s">
        <v>17</v>
      </c>
      <c r="D275" s="28" t="s">
        <v>238</v>
      </c>
      <c r="E275" s="29">
        <v>1</v>
      </c>
      <c r="F275" s="29">
        <v>567.20000000000005</v>
      </c>
      <c r="G275" s="30">
        <f t="shared" ref="G275:G282" si="88">ROUND(E275*F275,2)</f>
        <v>567.20000000000005</v>
      </c>
      <c r="H275" s="13"/>
      <c r="I275" s="58">
        <v>1</v>
      </c>
      <c r="J275" s="31">
        <f t="shared" ref="J275:J281" si="89">F275*1.06</f>
        <v>601.23</v>
      </c>
      <c r="K275" s="32">
        <f t="shared" ref="K275:K282" si="90">ROUND(I275*J275,2)</f>
        <v>601.23</v>
      </c>
      <c r="L275" s="31">
        <v>1</v>
      </c>
      <c r="M275" s="8"/>
      <c r="N275" s="32">
        <f t="shared" ref="N275:N282" si="91">ROUND(L275*M275,2)</f>
        <v>0</v>
      </c>
    </row>
    <row r="276" spans="1:14" ht="22.5" x14ac:dyDescent="0.25">
      <c r="A276" s="26" t="s">
        <v>395</v>
      </c>
      <c r="B276" s="27" t="s">
        <v>16</v>
      </c>
      <c r="C276" s="27" t="s">
        <v>17</v>
      </c>
      <c r="D276" s="28" t="s">
        <v>396</v>
      </c>
      <c r="E276" s="29">
        <v>1</v>
      </c>
      <c r="F276" s="29">
        <v>1386.85</v>
      </c>
      <c r="G276" s="30">
        <f t="shared" si="88"/>
        <v>1386.85</v>
      </c>
      <c r="H276" s="13"/>
      <c r="I276" s="58">
        <v>1</v>
      </c>
      <c r="J276" s="31">
        <f t="shared" si="89"/>
        <v>1470.06</v>
      </c>
      <c r="K276" s="32">
        <f t="shared" si="90"/>
        <v>1470.06</v>
      </c>
      <c r="L276" s="31">
        <v>1</v>
      </c>
      <c r="M276" s="8"/>
      <c r="N276" s="32">
        <f t="shared" si="91"/>
        <v>0</v>
      </c>
    </row>
    <row r="277" spans="1:14" ht="33.75" x14ac:dyDescent="0.25">
      <c r="A277" s="26" t="s">
        <v>397</v>
      </c>
      <c r="B277" s="27" t="s">
        <v>16</v>
      </c>
      <c r="C277" s="27" t="s">
        <v>17</v>
      </c>
      <c r="D277" s="28" t="s">
        <v>398</v>
      </c>
      <c r="E277" s="29">
        <v>1</v>
      </c>
      <c r="F277" s="29">
        <v>4588.4399999999996</v>
      </c>
      <c r="G277" s="30">
        <f t="shared" si="88"/>
        <v>4588.4399999999996</v>
      </c>
      <c r="H277" s="13"/>
      <c r="I277" s="58">
        <v>1</v>
      </c>
      <c r="J277" s="31">
        <f t="shared" si="89"/>
        <v>4863.75</v>
      </c>
      <c r="K277" s="32">
        <f t="shared" si="90"/>
        <v>4863.75</v>
      </c>
      <c r="L277" s="31">
        <v>1</v>
      </c>
      <c r="M277" s="8"/>
      <c r="N277" s="32">
        <f t="shared" si="91"/>
        <v>0</v>
      </c>
    </row>
    <row r="278" spans="1:14" ht="22.5" x14ac:dyDescent="0.25">
      <c r="A278" s="26" t="s">
        <v>399</v>
      </c>
      <c r="B278" s="27" t="s">
        <v>16</v>
      </c>
      <c r="C278" s="27" t="s">
        <v>17</v>
      </c>
      <c r="D278" s="28" t="s">
        <v>252</v>
      </c>
      <c r="E278" s="29">
        <v>5</v>
      </c>
      <c r="F278" s="29">
        <v>50.23</v>
      </c>
      <c r="G278" s="30">
        <f t="shared" si="88"/>
        <v>251.15</v>
      </c>
      <c r="H278" s="13"/>
      <c r="I278" s="58">
        <v>5</v>
      </c>
      <c r="J278" s="31">
        <f t="shared" si="89"/>
        <v>53.24</v>
      </c>
      <c r="K278" s="32">
        <f t="shared" si="90"/>
        <v>266.2</v>
      </c>
      <c r="L278" s="31">
        <v>5</v>
      </c>
      <c r="M278" s="8"/>
      <c r="N278" s="32">
        <f t="shared" si="91"/>
        <v>0</v>
      </c>
    </row>
    <row r="279" spans="1:14" ht="33.75" x14ac:dyDescent="0.25">
      <c r="A279" s="26" t="s">
        <v>400</v>
      </c>
      <c r="B279" s="27" t="s">
        <v>16</v>
      </c>
      <c r="C279" s="27" t="s">
        <v>17</v>
      </c>
      <c r="D279" s="28" t="s">
        <v>254</v>
      </c>
      <c r="E279" s="29">
        <v>1</v>
      </c>
      <c r="F279" s="29">
        <v>832.11</v>
      </c>
      <c r="G279" s="30">
        <f t="shared" si="88"/>
        <v>832.11</v>
      </c>
      <c r="H279" s="13"/>
      <c r="I279" s="58">
        <v>1</v>
      </c>
      <c r="J279" s="31">
        <f t="shared" si="89"/>
        <v>882.04</v>
      </c>
      <c r="K279" s="32">
        <f t="shared" si="90"/>
        <v>882.04</v>
      </c>
      <c r="L279" s="31">
        <v>1</v>
      </c>
      <c r="M279" s="8"/>
      <c r="N279" s="32">
        <f t="shared" si="91"/>
        <v>0</v>
      </c>
    </row>
    <row r="280" spans="1:14" ht="33.75" x14ac:dyDescent="0.25">
      <c r="A280" s="26" t="s">
        <v>401</v>
      </c>
      <c r="B280" s="27" t="s">
        <v>16</v>
      </c>
      <c r="C280" s="27" t="s">
        <v>17</v>
      </c>
      <c r="D280" s="28" t="s">
        <v>256</v>
      </c>
      <c r="E280" s="29">
        <v>1</v>
      </c>
      <c r="F280" s="29">
        <v>1386.85</v>
      </c>
      <c r="G280" s="30">
        <f t="shared" si="88"/>
        <v>1386.85</v>
      </c>
      <c r="H280" s="13"/>
      <c r="I280" s="58">
        <v>1</v>
      </c>
      <c r="J280" s="31">
        <f t="shared" si="89"/>
        <v>1470.06</v>
      </c>
      <c r="K280" s="32">
        <f t="shared" si="90"/>
        <v>1470.06</v>
      </c>
      <c r="L280" s="31">
        <v>1</v>
      </c>
      <c r="M280" s="8"/>
      <c r="N280" s="32">
        <f t="shared" si="91"/>
        <v>0</v>
      </c>
    </row>
    <row r="281" spans="1:14" ht="22.5" x14ac:dyDescent="0.25">
      <c r="A281" s="26" t="s">
        <v>402</v>
      </c>
      <c r="B281" s="27" t="s">
        <v>16</v>
      </c>
      <c r="C281" s="27" t="s">
        <v>17</v>
      </c>
      <c r="D281" s="28" t="s">
        <v>258</v>
      </c>
      <c r="E281" s="29">
        <v>1</v>
      </c>
      <c r="F281" s="29">
        <v>782.35</v>
      </c>
      <c r="G281" s="30">
        <f t="shared" si="88"/>
        <v>782.35</v>
      </c>
      <c r="H281" s="13"/>
      <c r="I281" s="58">
        <v>1</v>
      </c>
      <c r="J281" s="31">
        <f t="shared" si="89"/>
        <v>829.29</v>
      </c>
      <c r="K281" s="32">
        <f t="shared" si="90"/>
        <v>829.29</v>
      </c>
      <c r="L281" s="31">
        <v>1</v>
      </c>
      <c r="M281" s="8"/>
      <c r="N281" s="32">
        <f t="shared" si="91"/>
        <v>0</v>
      </c>
    </row>
    <row r="282" spans="1:14" x14ac:dyDescent="0.25">
      <c r="A282" s="33"/>
      <c r="B282" s="34"/>
      <c r="C282" s="34"/>
      <c r="D282" s="35" t="s">
        <v>403</v>
      </c>
      <c r="E282" s="29">
        <v>1</v>
      </c>
      <c r="F282" s="36">
        <f>SUM(G275:G281)</f>
        <v>9794.9500000000007</v>
      </c>
      <c r="G282" s="36">
        <f t="shared" si="88"/>
        <v>9794.9500000000007</v>
      </c>
      <c r="H282" s="13"/>
      <c r="I282" s="58">
        <v>1</v>
      </c>
      <c r="J282" s="37">
        <f>SUM(K275:K281)</f>
        <v>10382.629999999999</v>
      </c>
      <c r="K282" s="38">
        <f t="shared" si="90"/>
        <v>10382.629999999999</v>
      </c>
      <c r="L282" s="31">
        <v>1</v>
      </c>
      <c r="M282" s="37">
        <f>SUM(N275:N281)</f>
        <v>0</v>
      </c>
      <c r="N282" s="38">
        <f t="shared" si="91"/>
        <v>0</v>
      </c>
    </row>
    <row r="283" spans="1:14" ht="0.95" customHeight="1" x14ac:dyDescent="0.25">
      <c r="A283" s="39"/>
      <c r="B283" s="40"/>
      <c r="C283" s="40"/>
      <c r="D283" s="41"/>
      <c r="E283" s="40"/>
      <c r="F283" s="40"/>
      <c r="G283" s="40"/>
      <c r="H283" s="13"/>
      <c r="I283" s="59"/>
      <c r="J283" s="42"/>
      <c r="K283" s="43"/>
      <c r="L283" s="42"/>
      <c r="M283" s="42"/>
      <c r="N283" s="43"/>
    </row>
    <row r="284" spans="1:14" x14ac:dyDescent="0.25">
      <c r="A284" s="33"/>
      <c r="B284" s="34"/>
      <c r="C284" s="34"/>
      <c r="D284" s="35" t="s">
        <v>404</v>
      </c>
      <c r="E284" s="44">
        <v>1</v>
      </c>
      <c r="F284" s="36">
        <f>G154+G165+G195+G267+G274</f>
        <v>156734.29</v>
      </c>
      <c r="G284" s="36">
        <f>ROUND(E284*F284,2)</f>
        <v>156734.29</v>
      </c>
      <c r="H284" s="13"/>
      <c r="I284" s="60">
        <v>1</v>
      </c>
      <c r="J284" s="37">
        <f>K154+K165+K195+K267+K274</f>
        <v>166139.19</v>
      </c>
      <c r="K284" s="38">
        <f>ROUND(I284*J284,2)</f>
        <v>166139.19</v>
      </c>
      <c r="L284" s="45">
        <v>1</v>
      </c>
      <c r="M284" s="37">
        <f>N154+N165+N195+N267+N274</f>
        <v>21000</v>
      </c>
      <c r="N284" s="38">
        <f>ROUND(L284*M284,2)</f>
        <v>21000</v>
      </c>
    </row>
    <row r="285" spans="1:14" ht="0.95" customHeight="1" x14ac:dyDescent="0.25">
      <c r="A285" s="39"/>
      <c r="B285" s="40"/>
      <c r="C285" s="40"/>
      <c r="D285" s="41"/>
      <c r="E285" s="40"/>
      <c r="F285" s="40"/>
      <c r="G285" s="40"/>
      <c r="H285" s="13"/>
      <c r="I285" s="59"/>
      <c r="J285" s="42"/>
      <c r="K285" s="43"/>
      <c r="L285" s="42"/>
      <c r="M285" s="42"/>
      <c r="N285" s="43"/>
    </row>
    <row r="286" spans="1:14" x14ac:dyDescent="0.25">
      <c r="A286" s="84" t="s">
        <v>405</v>
      </c>
      <c r="B286" s="85" t="s">
        <v>8</v>
      </c>
      <c r="C286" s="85" t="s">
        <v>9</v>
      </c>
      <c r="D286" s="86" t="s">
        <v>406</v>
      </c>
      <c r="E286" s="87">
        <f>E288</f>
        <v>1</v>
      </c>
      <c r="F286" s="88">
        <f>F288</f>
        <v>5410.45</v>
      </c>
      <c r="G286" s="88">
        <f>G288</f>
        <v>5410.45</v>
      </c>
      <c r="H286" s="89"/>
      <c r="I286" s="90">
        <f t="shared" ref="I286:N286" si="92">I288</f>
        <v>1</v>
      </c>
      <c r="J286" s="91">
        <f t="shared" si="92"/>
        <v>5410.45</v>
      </c>
      <c r="K286" s="92">
        <f t="shared" si="92"/>
        <v>5410.45</v>
      </c>
      <c r="L286" s="93">
        <f t="shared" si="92"/>
        <v>1</v>
      </c>
      <c r="M286" s="91">
        <f t="shared" si="92"/>
        <v>0</v>
      </c>
      <c r="N286" s="92">
        <f t="shared" si="92"/>
        <v>0</v>
      </c>
    </row>
    <row r="287" spans="1:14" ht="14.25" customHeight="1" x14ac:dyDescent="0.25">
      <c r="A287" s="14" t="s">
        <v>407</v>
      </c>
      <c r="B287" s="15" t="s">
        <v>8</v>
      </c>
      <c r="C287" s="15" t="s">
        <v>9</v>
      </c>
      <c r="D287" s="16" t="s">
        <v>406</v>
      </c>
      <c r="E287" s="46">
        <v>1</v>
      </c>
      <c r="F287" s="46">
        <v>5410.45</v>
      </c>
      <c r="G287" s="17">
        <f>ROUND(E287*F287,2)</f>
        <v>5410.45</v>
      </c>
      <c r="H287" s="13"/>
      <c r="I287" s="56">
        <v>1</v>
      </c>
      <c r="J287" s="18">
        <v>5410.45</v>
      </c>
      <c r="K287" s="19">
        <f>ROUND(I287*J287,2)</f>
        <v>5410.45</v>
      </c>
      <c r="L287" s="18">
        <v>1</v>
      </c>
      <c r="M287" s="8"/>
      <c r="N287" s="19">
        <f>ROUND(L287*M287,2)</f>
        <v>0</v>
      </c>
    </row>
    <row r="288" spans="1:14" x14ac:dyDescent="0.25">
      <c r="A288" s="33"/>
      <c r="B288" s="34"/>
      <c r="C288" s="34"/>
      <c r="D288" s="35" t="s">
        <v>408</v>
      </c>
      <c r="E288" s="44">
        <v>1</v>
      </c>
      <c r="F288" s="36">
        <f>G287</f>
        <v>5410.45</v>
      </c>
      <c r="G288" s="36">
        <f>ROUND(E288*F288,2)</f>
        <v>5410.45</v>
      </c>
      <c r="H288" s="13"/>
      <c r="I288" s="60">
        <v>1</v>
      </c>
      <c r="J288" s="37">
        <f>K287</f>
        <v>5410.45</v>
      </c>
      <c r="K288" s="38">
        <f>ROUND(I288*J288,2)</f>
        <v>5410.45</v>
      </c>
      <c r="L288" s="45">
        <v>1</v>
      </c>
      <c r="M288" s="37">
        <f>N287</f>
        <v>0</v>
      </c>
      <c r="N288" s="38">
        <f>ROUND(L288*M288,2)</f>
        <v>0</v>
      </c>
    </row>
    <row r="289" spans="1:14" ht="0.95" customHeight="1" x14ac:dyDescent="0.25">
      <c r="A289" s="39"/>
      <c r="B289" s="40"/>
      <c r="C289" s="40"/>
      <c r="D289" s="41"/>
      <c r="E289" s="40"/>
      <c r="F289" s="40"/>
      <c r="G289" s="40"/>
      <c r="H289" s="13"/>
      <c r="I289" s="59"/>
      <c r="J289" s="42"/>
      <c r="K289" s="43"/>
      <c r="L289" s="42"/>
      <c r="M289" s="42"/>
      <c r="N289" s="43"/>
    </row>
    <row r="290" spans="1:14" ht="15.75" thickBot="1" x14ac:dyDescent="0.3">
      <c r="A290" s="47"/>
      <c r="B290" s="48"/>
      <c r="C290" s="48"/>
      <c r="D290" s="49" t="s">
        <v>421</v>
      </c>
      <c r="E290" s="50">
        <v>1</v>
      </c>
      <c r="F290" s="51">
        <f>G4+G153+G286</f>
        <v>403473.38</v>
      </c>
      <c r="G290" s="51">
        <f>ROUND(E290*F290,2)</f>
        <v>403473.38</v>
      </c>
      <c r="H290" s="52"/>
      <c r="I290" s="61">
        <v>1</v>
      </c>
      <c r="J290" s="54">
        <f>K4+K153+K286</f>
        <v>427356.8</v>
      </c>
      <c r="K290" s="55">
        <f>ROUND(I290*J290,2)</f>
        <v>427356.8</v>
      </c>
      <c r="L290" s="53">
        <v>1</v>
      </c>
      <c r="M290" s="54">
        <f>N4+N153+N286</f>
        <v>42000</v>
      </c>
      <c r="N290" s="55">
        <f>ROUND(L290*M290,2)</f>
        <v>42000</v>
      </c>
    </row>
    <row r="291" spans="1:14" ht="0.95" customHeight="1" x14ac:dyDescent="0.25">
      <c r="A291" s="3"/>
      <c r="B291" s="3"/>
      <c r="C291" s="3"/>
      <c r="D291" s="4"/>
      <c r="E291" s="3"/>
      <c r="F291" s="3"/>
      <c r="G291" s="3"/>
      <c r="I291" s="3"/>
      <c r="J291" s="3"/>
      <c r="K291" s="3"/>
      <c r="L291" s="3"/>
      <c r="M291" s="3"/>
      <c r="N291" s="3"/>
    </row>
    <row r="292" spans="1:14" x14ac:dyDescent="0.25">
      <c r="D292" s="62" t="s">
        <v>415</v>
      </c>
      <c r="I292" s="66"/>
      <c r="J292" s="67"/>
      <c r="K292" s="68">
        <f>K290</f>
        <v>427356.8</v>
      </c>
      <c r="L292" s="69"/>
      <c r="M292" s="70"/>
      <c r="N292" s="68">
        <f>N290</f>
        <v>42000</v>
      </c>
    </row>
    <row r="293" spans="1:14" x14ac:dyDescent="0.25">
      <c r="D293" s="63" t="s">
        <v>416</v>
      </c>
      <c r="I293" s="71"/>
      <c r="J293" s="72">
        <v>0.13</v>
      </c>
      <c r="K293" s="73">
        <f>K292*0.13</f>
        <v>55556.38</v>
      </c>
      <c r="L293" s="74"/>
      <c r="M293" s="75"/>
      <c r="N293" s="73">
        <f>N292*M293</f>
        <v>0</v>
      </c>
    </row>
    <row r="294" spans="1:14" x14ac:dyDescent="0.25">
      <c r="D294" s="64" t="s">
        <v>417</v>
      </c>
      <c r="I294" s="76"/>
      <c r="J294" s="77">
        <v>0.06</v>
      </c>
      <c r="K294" s="73">
        <f>K292*0.06</f>
        <v>25641.41</v>
      </c>
      <c r="L294" s="74"/>
      <c r="M294" s="75"/>
      <c r="N294" s="73">
        <f>N292*M294</f>
        <v>0</v>
      </c>
    </row>
    <row r="295" spans="1:14" ht="15.75" thickBot="1" x14ac:dyDescent="0.3">
      <c r="D295" s="65" t="s">
        <v>418</v>
      </c>
      <c r="I295" s="78"/>
      <c r="J295" s="79"/>
      <c r="K295" s="80">
        <f>SUM(K292:K294)</f>
        <v>508554.59</v>
      </c>
      <c r="L295" s="81"/>
      <c r="M295" s="82"/>
      <c r="N295" s="80">
        <f>SUM(N292:N294)</f>
        <v>42000</v>
      </c>
    </row>
    <row r="296" spans="1:14" x14ac:dyDescent="0.25">
      <c r="D296" s="64" t="s">
        <v>419</v>
      </c>
      <c r="I296" s="76"/>
      <c r="J296" s="77">
        <v>0.21</v>
      </c>
      <c r="K296" s="73">
        <f>K295*0.21</f>
        <v>106796.46</v>
      </c>
      <c r="L296" s="74"/>
      <c r="M296" s="83">
        <v>0.21</v>
      </c>
      <c r="N296" s="73">
        <f>N295*M296</f>
        <v>8820</v>
      </c>
    </row>
    <row r="297" spans="1:14" ht="15.75" thickBot="1" x14ac:dyDescent="0.3">
      <c r="D297" s="65" t="s">
        <v>420</v>
      </c>
      <c r="I297" s="78"/>
      <c r="J297" s="79"/>
      <c r="K297" s="80">
        <f>K295*1.21</f>
        <v>615351.05000000005</v>
      </c>
      <c r="L297" s="81"/>
      <c r="M297" s="82"/>
      <c r="N297" s="80">
        <f>N295*1.21</f>
        <v>50820</v>
      </c>
    </row>
    <row r="299" spans="1:14" x14ac:dyDescent="0.25">
      <c r="A299" s="127" t="s">
        <v>422</v>
      </c>
      <c r="B299" s="127"/>
      <c r="C299" s="127"/>
      <c r="D299" s="127"/>
      <c r="E299" s="127"/>
      <c r="F299" s="127"/>
      <c r="G299" s="127"/>
      <c r="H299" s="127"/>
      <c r="I299" s="103"/>
      <c r="J299" s="104"/>
    </row>
    <row r="300" spans="1:14" ht="28.5" customHeight="1" x14ac:dyDescent="0.25">
      <c r="A300" s="118" t="s">
        <v>423</v>
      </c>
      <c r="B300" s="119"/>
      <c r="C300" s="119"/>
      <c r="D300" s="119"/>
      <c r="E300" s="119"/>
      <c r="F300" s="119"/>
      <c r="G300" s="119"/>
      <c r="H300" s="119"/>
      <c r="I300" s="119"/>
      <c r="J300" s="119"/>
      <c r="K300" s="119"/>
      <c r="L300" s="119"/>
      <c r="M300" s="119"/>
      <c r="N300" s="120"/>
    </row>
    <row r="301" spans="1:14" ht="28.5" customHeight="1" x14ac:dyDescent="0.25">
      <c r="A301" s="118" t="s">
        <v>424</v>
      </c>
      <c r="B301" s="119"/>
      <c r="C301" s="119"/>
      <c r="D301" s="119"/>
      <c r="E301" s="119"/>
      <c r="F301" s="119"/>
      <c r="G301" s="119"/>
      <c r="H301" s="119"/>
      <c r="I301" s="119"/>
      <c r="J301" s="119"/>
      <c r="K301" s="119"/>
      <c r="L301" s="119"/>
      <c r="M301" s="119"/>
      <c r="N301" s="120"/>
    </row>
    <row r="302" spans="1:14" ht="28.5" customHeight="1" x14ac:dyDescent="0.25">
      <c r="A302" s="118" t="s">
        <v>425</v>
      </c>
      <c r="B302" s="119"/>
      <c r="C302" s="119"/>
      <c r="D302" s="119"/>
      <c r="E302" s="119"/>
      <c r="F302" s="119"/>
      <c r="G302" s="119"/>
      <c r="H302" s="119"/>
      <c r="I302" s="119"/>
      <c r="J302" s="119"/>
      <c r="K302" s="119"/>
      <c r="L302" s="119"/>
      <c r="M302" s="119"/>
      <c r="N302" s="120"/>
    </row>
    <row r="303" spans="1:14" ht="48" customHeight="1" x14ac:dyDescent="0.25">
      <c r="A303" s="118" t="s">
        <v>426</v>
      </c>
      <c r="B303" s="119"/>
      <c r="C303" s="119"/>
      <c r="D303" s="119"/>
      <c r="E303" s="119"/>
      <c r="F303" s="119"/>
      <c r="G303" s="119"/>
      <c r="H303" s="119"/>
      <c r="I303" s="119"/>
      <c r="J303" s="119"/>
      <c r="K303" s="119"/>
      <c r="L303" s="119"/>
      <c r="M303" s="119"/>
      <c r="N303" s="120"/>
    </row>
    <row r="304" spans="1:14" ht="39" customHeight="1" x14ac:dyDescent="0.25">
      <c r="A304" s="110" t="s">
        <v>427</v>
      </c>
      <c r="B304" s="111"/>
      <c r="C304" s="112"/>
      <c r="D304" s="113"/>
      <c r="E304" s="114"/>
      <c r="F304" s="105" t="s">
        <v>428</v>
      </c>
      <c r="G304" s="106"/>
      <c r="H304" s="107"/>
      <c r="I304" s="105" t="s">
        <v>428</v>
      </c>
      <c r="J304" s="115"/>
      <c r="K304" s="116"/>
      <c r="L304" s="116"/>
      <c r="M304" s="116"/>
      <c r="N304" s="117"/>
    </row>
    <row r="305" spans="1:14" ht="39" customHeight="1" x14ac:dyDescent="0.25">
      <c r="A305" s="110" t="s">
        <v>429</v>
      </c>
      <c r="B305" s="111"/>
      <c r="C305" s="112"/>
      <c r="D305" s="113"/>
      <c r="E305" s="114"/>
      <c r="F305" s="105" t="s">
        <v>430</v>
      </c>
      <c r="G305" s="108"/>
      <c r="H305" s="109"/>
      <c r="I305" s="105" t="s">
        <v>430</v>
      </c>
      <c r="J305" s="115"/>
      <c r="K305" s="116"/>
      <c r="L305" s="116"/>
      <c r="M305" s="116"/>
      <c r="N305" s="117"/>
    </row>
    <row r="306" spans="1:14" ht="39" customHeight="1" x14ac:dyDescent="0.25">
      <c r="A306" s="110" t="s">
        <v>431</v>
      </c>
      <c r="B306" s="111"/>
      <c r="C306" s="112"/>
      <c r="D306" s="113"/>
      <c r="E306" s="114"/>
      <c r="F306" s="105" t="s">
        <v>432</v>
      </c>
      <c r="G306" s="108"/>
      <c r="H306" s="109"/>
      <c r="I306" s="105" t="s">
        <v>432</v>
      </c>
      <c r="J306" s="115"/>
      <c r="K306" s="116"/>
      <c r="L306" s="116"/>
      <c r="M306" s="116"/>
      <c r="N306" s="117"/>
    </row>
  </sheetData>
  <sheetProtection algorithmName="SHA-512" hashValue="NPMElHiDejPZ8+Fpe/t11sQJKomj2CSfoFnrrv47QCVYgwZRn4fXAJ/RbD2nuO6L7vDNVp5x9FqzBnOW4kGf7w==" saltValue="6WThJanlzOmlg/a0VO4hWQ==" spinCount="100000" sheet="1" objects="1" scenarios="1"/>
  <mergeCells count="17">
    <mergeCell ref="I2:K2"/>
    <mergeCell ref="L2:N2"/>
    <mergeCell ref="A1:N1"/>
    <mergeCell ref="A299:H299"/>
    <mergeCell ref="A300:N300"/>
    <mergeCell ref="A304:C304"/>
    <mergeCell ref="D304:E304"/>
    <mergeCell ref="A301:N301"/>
    <mergeCell ref="A302:N302"/>
    <mergeCell ref="A303:N303"/>
    <mergeCell ref="J304:N304"/>
    <mergeCell ref="A305:C305"/>
    <mergeCell ref="D305:E305"/>
    <mergeCell ref="A306:C306"/>
    <mergeCell ref="D306:E306"/>
    <mergeCell ref="J305:N305"/>
    <mergeCell ref="J306:N306"/>
  </mergeCells>
  <conditionalFormatting sqref="M7:M10">
    <cfRule type="cellIs" dxfId="35" priority="36" operator="greaterThan">
      <formula>J7</formula>
    </cfRule>
  </conditionalFormatting>
  <conditionalFormatting sqref="M14:M18">
    <cfRule type="cellIs" dxfId="34" priority="35" operator="greaterThan">
      <formula>J14</formula>
    </cfRule>
  </conditionalFormatting>
  <conditionalFormatting sqref="M25:M34">
    <cfRule type="cellIs" dxfId="33" priority="34" operator="greaterThan">
      <formula>J25</formula>
    </cfRule>
  </conditionalFormatting>
  <conditionalFormatting sqref="M38:M40">
    <cfRule type="cellIs" dxfId="32" priority="33" operator="greaterThan">
      <formula>J38</formula>
    </cfRule>
  </conditionalFormatting>
  <conditionalFormatting sqref="M48:M73">
    <cfRule type="cellIs" dxfId="31" priority="32" operator="greaterThan">
      <formula>J48</formula>
    </cfRule>
  </conditionalFormatting>
  <conditionalFormatting sqref="M79:M80">
    <cfRule type="cellIs" dxfId="30" priority="31" operator="greaterThan">
      <formula>J79</formula>
    </cfRule>
  </conditionalFormatting>
  <conditionalFormatting sqref="M84:M91">
    <cfRule type="cellIs" dxfId="29" priority="30" operator="greaterThan">
      <formula>J84</formula>
    </cfRule>
  </conditionalFormatting>
  <conditionalFormatting sqref="M96:M98">
    <cfRule type="cellIs" dxfId="28" priority="29" operator="greaterThan">
      <formula>J96</formula>
    </cfRule>
  </conditionalFormatting>
  <conditionalFormatting sqref="M102:M104">
    <cfRule type="cellIs" dxfId="27" priority="28" operator="greaterThan">
      <formula>J102</formula>
    </cfRule>
  </conditionalFormatting>
  <conditionalFormatting sqref="M108">
    <cfRule type="cellIs" dxfId="26" priority="27" operator="greaterThan">
      <formula>J108</formula>
    </cfRule>
  </conditionalFormatting>
  <conditionalFormatting sqref="M114:M116">
    <cfRule type="cellIs" dxfId="25" priority="26" operator="greaterThan">
      <formula>J114</formula>
    </cfRule>
  </conditionalFormatting>
  <conditionalFormatting sqref="M120:M127">
    <cfRule type="cellIs" dxfId="24" priority="25" operator="greaterThan">
      <formula>J120</formula>
    </cfRule>
  </conditionalFormatting>
  <conditionalFormatting sqref="M131:M134">
    <cfRule type="cellIs" dxfId="23" priority="24" operator="greaterThan">
      <formula>J131</formula>
    </cfRule>
  </conditionalFormatting>
  <conditionalFormatting sqref="M138:M148">
    <cfRule type="cellIs" dxfId="22" priority="23" operator="greaterThan">
      <formula>J138</formula>
    </cfRule>
  </conditionalFormatting>
  <conditionalFormatting sqref="M156:M158">
    <cfRule type="cellIs" dxfId="21" priority="22" operator="greaterThan">
      <formula>J156</formula>
    </cfRule>
  </conditionalFormatting>
  <conditionalFormatting sqref="M167:M182">
    <cfRule type="cellIs" dxfId="20" priority="21" operator="greaterThan">
      <formula>J167</formula>
    </cfRule>
  </conditionalFormatting>
  <conditionalFormatting sqref="M186:M189">
    <cfRule type="cellIs" dxfId="19" priority="20" operator="greaterThan">
      <formula>J186</formula>
    </cfRule>
  </conditionalFormatting>
  <conditionalFormatting sqref="M197:M227">
    <cfRule type="cellIs" dxfId="18" priority="19" operator="greaterThan">
      <formula>J197</formula>
    </cfRule>
  </conditionalFormatting>
  <conditionalFormatting sqref="M233:M234">
    <cfRule type="cellIs" dxfId="17" priority="18" operator="greaterThan">
      <formula>J233</formula>
    </cfRule>
  </conditionalFormatting>
  <conditionalFormatting sqref="M238:M244">
    <cfRule type="cellIs" dxfId="16" priority="17" operator="greaterThan">
      <formula>J238</formula>
    </cfRule>
  </conditionalFormatting>
  <conditionalFormatting sqref="M249:M251">
    <cfRule type="cellIs" dxfId="15" priority="16" operator="greaterThan">
      <formula>J249</formula>
    </cfRule>
  </conditionalFormatting>
  <conditionalFormatting sqref="M255:M258">
    <cfRule type="cellIs" dxfId="14" priority="15" operator="greaterThan">
      <formula>J255</formula>
    </cfRule>
  </conditionalFormatting>
  <conditionalFormatting sqref="M262">
    <cfRule type="cellIs" dxfId="13" priority="14" operator="greaterThan">
      <formula>J262</formula>
    </cfRule>
  </conditionalFormatting>
  <conditionalFormatting sqref="M268:M271">
    <cfRule type="cellIs" dxfId="12" priority="13" operator="greaterThan">
      <formula>J268</formula>
    </cfRule>
  </conditionalFormatting>
  <conditionalFormatting sqref="M275:M281">
    <cfRule type="cellIs" dxfId="11" priority="12" operator="greaterThan">
      <formula>J275</formula>
    </cfRule>
  </conditionalFormatting>
  <conditionalFormatting sqref="M41">
    <cfRule type="cellIs" dxfId="10" priority="11" operator="greaterThan">
      <formula>J41</formula>
    </cfRule>
  </conditionalFormatting>
  <conditionalFormatting sqref="M74">
    <cfRule type="cellIs" dxfId="9" priority="10" operator="greaterThan">
      <formula>J74</formula>
    </cfRule>
  </conditionalFormatting>
  <conditionalFormatting sqref="M75">
    <cfRule type="cellIs" dxfId="8" priority="9" operator="greaterThan">
      <formula>J75</formula>
    </cfRule>
  </conditionalFormatting>
  <conditionalFormatting sqref="M92">
    <cfRule type="cellIs" dxfId="7" priority="8" operator="greaterThan">
      <formula>J92</formula>
    </cfRule>
  </conditionalFormatting>
  <conditionalFormatting sqref="M159">
    <cfRule type="cellIs" dxfId="6" priority="7" operator="greaterThan">
      <formula>J159</formula>
    </cfRule>
  </conditionalFormatting>
  <conditionalFormatting sqref="M160">
    <cfRule type="cellIs" dxfId="5" priority="6" operator="greaterThan">
      <formula>J160</formula>
    </cfRule>
  </conditionalFormatting>
  <conditionalFormatting sqref="M190">
    <cfRule type="cellIs" dxfId="4" priority="5" operator="greaterThan">
      <formula>J190</formula>
    </cfRule>
  </conditionalFormatting>
  <conditionalFormatting sqref="M228">
    <cfRule type="cellIs" dxfId="3" priority="4" operator="greaterThan">
      <formula>J228</formula>
    </cfRule>
  </conditionalFormatting>
  <conditionalFormatting sqref="M229">
    <cfRule type="cellIs" dxfId="2" priority="3" operator="greaterThan">
      <formula>J229</formula>
    </cfRule>
  </conditionalFormatting>
  <conditionalFormatting sqref="M245">
    <cfRule type="cellIs" dxfId="1" priority="2" operator="greaterThan">
      <formula>J245</formula>
    </cfRule>
  </conditionalFormatting>
  <conditionalFormatting sqref="M287">
    <cfRule type="cellIs" dxfId="0" priority="1" operator="lessThan">
      <formula>J287</formula>
    </cfRule>
  </conditionalFormatting>
  <dataValidations count="1">
    <dataValidation type="list" allowBlank="1" showInputMessage="1" showErrorMessage="1" sqref="B4:B291">
      <formula1>"Capítulo,Partida,Mano de obra,Maquinaria,Material,Otros,Tarea,"</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Guzmán Rodríguez de la Rubia, Eduardo</dc:creator>
  <cp:lastModifiedBy>Guzmán Rodríguez de la Rubia, Eduardo</cp:lastModifiedBy>
  <dcterms:created xsi:type="dcterms:W3CDTF">2019-09-03T12:02:35Z</dcterms:created>
  <dcterms:modified xsi:type="dcterms:W3CDTF">2019-09-04T05:34:33Z</dcterms:modified>
</cp:coreProperties>
</file>