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mc:AlternateContent xmlns:mc="http://schemas.openxmlformats.org/markup-compatibility/2006">
    <mc:Choice Requires="x15">
      <x15ac:absPath xmlns:x15ac="http://schemas.microsoft.com/office/spreadsheetml/2010/11/ac" url="C:\Users\p15221\Desktop\2000003017\"/>
    </mc:Choice>
  </mc:AlternateContent>
  <xr:revisionPtr revIDLastSave="0" documentId="13_ncr:1_{C66DFB08-751F-4D3B-B3A9-B03BB926B1D4}" xr6:coauthVersionLast="36" xr6:coauthVersionMax="36" xr10:uidLastSave="{00000000-0000-0000-0000-000000000000}"/>
  <bookViews>
    <workbookView xWindow="0" yWindow="0" windowWidth="21570" windowHeight="10215" xr2:uid="{00000000-000D-0000-FFFF-FFFF00000000}"/>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3" i="1" l="1"/>
  <c r="H185" i="1" s="1"/>
  <c r="I185" i="1" s="1"/>
  <c r="I178" i="1"/>
  <c r="I176" i="1"/>
  <c r="I174" i="1"/>
  <c r="I172" i="1"/>
  <c r="I170" i="1"/>
  <c r="I168" i="1"/>
  <c r="I166" i="1"/>
  <c r="I164" i="1"/>
  <c r="I162" i="1"/>
  <c r="I160" i="1"/>
  <c r="I155" i="1"/>
  <c r="I153" i="1"/>
  <c r="I151" i="1"/>
  <c r="I149" i="1"/>
  <c r="I147" i="1"/>
  <c r="I145" i="1"/>
  <c r="I140" i="1"/>
  <c r="I138" i="1"/>
  <c r="I136" i="1"/>
  <c r="I134" i="1"/>
  <c r="I132" i="1"/>
  <c r="I130" i="1"/>
  <c r="I128" i="1"/>
  <c r="I126" i="1"/>
  <c r="I124" i="1"/>
  <c r="I122" i="1"/>
  <c r="I120" i="1"/>
  <c r="I118" i="1"/>
  <c r="I113" i="1"/>
  <c r="I111" i="1"/>
  <c r="I109" i="1"/>
  <c r="I107" i="1"/>
  <c r="I105" i="1"/>
  <c r="I103" i="1"/>
  <c r="I98" i="1"/>
  <c r="I96" i="1"/>
  <c r="I94" i="1"/>
  <c r="I92" i="1"/>
  <c r="I90" i="1"/>
  <c r="I88" i="1"/>
  <c r="I86" i="1"/>
  <c r="I84" i="1"/>
  <c r="I82" i="1"/>
  <c r="I80" i="1"/>
  <c r="I78" i="1"/>
  <c r="I76" i="1"/>
  <c r="I71" i="1"/>
  <c r="I69" i="1"/>
  <c r="I67" i="1"/>
  <c r="I65" i="1"/>
  <c r="I63" i="1"/>
  <c r="I58" i="1"/>
  <c r="I56" i="1"/>
  <c r="I7" i="1"/>
  <c r="I9" i="1"/>
  <c r="I11" i="1"/>
  <c r="I13" i="1"/>
  <c r="I15" i="1"/>
  <c r="I17" i="1"/>
  <c r="I19" i="1"/>
  <c r="I21" i="1"/>
  <c r="I23" i="1"/>
  <c r="I25" i="1"/>
  <c r="I27" i="1"/>
  <c r="I29" i="1"/>
  <c r="I31" i="1"/>
  <c r="I33" i="1"/>
  <c r="I35" i="1"/>
  <c r="I37" i="1"/>
  <c r="I39" i="1"/>
  <c r="I41" i="1"/>
  <c r="I43" i="1"/>
  <c r="I45" i="1"/>
  <c r="I47" i="1"/>
  <c r="I49" i="1"/>
  <c r="I51" i="1"/>
  <c r="I5" i="1"/>
  <c r="H180" i="1" l="1"/>
  <c r="H157" i="1"/>
  <c r="H142" i="1"/>
  <c r="H115" i="1"/>
  <c r="H100" i="1"/>
  <c r="H73" i="1"/>
  <c r="H60" i="1"/>
  <c r="H53" i="1"/>
  <c r="I182" i="1"/>
  <c r="H182" i="1"/>
  <c r="H102" i="1" l="1"/>
  <c r="I115" i="1"/>
  <c r="I102" i="1" s="1"/>
  <c r="H117" i="1"/>
  <c r="I142" i="1"/>
  <c r="I117" i="1" s="1"/>
  <c r="H159" i="1"/>
  <c r="I180" i="1"/>
  <c r="I159" i="1" s="1"/>
  <c r="H55" i="1"/>
  <c r="I60" i="1"/>
  <c r="I55" i="1" s="1"/>
  <c r="I73" i="1"/>
  <c r="I62" i="1" s="1"/>
  <c r="H75" i="1"/>
  <c r="I100" i="1"/>
  <c r="I75" i="1" s="1"/>
  <c r="H144" i="1"/>
  <c r="I157" i="1"/>
  <c r="I144" i="1" s="1"/>
  <c r="I53" i="1"/>
  <c r="I4" i="1" s="1"/>
  <c r="H62" i="1"/>
  <c r="H4" i="1"/>
  <c r="I188" i="1" l="1"/>
  <c r="I189" i="1" s="1"/>
  <c r="I190" i="1"/>
  <c r="E182" i="1"/>
  <c r="G183" i="1"/>
  <c r="F185" i="1" s="1"/>
  <c r="E159" i="1"/>
  <c r="G178" i="1"/>
  <c r="G176" i="1"/>
  <c r="G174" i="1"/>
  <c r="G172" i="1"/>
  <c r="G170" i="1"/>
  <c r="G168" i="1"/>
  <c r="G166" i="1"/>
  <c r="G164" i="1"/>
  <c r="G162" i="1"/>
  <c r="G160" i="1"/>
  <c r="E144" i="1"/>
  <c r="G155" i="1"/>
  <c r="G153" i="1"/>
  <c r="G151" i="1"/>
  <c r="G149" i="1"/>
  <c r="G147" i="1"/>
  <c r="G145" i="1"/>
  <c r="E117" i="1"/>
  <c r="G140" i="1"/>
  <c r="G138" i="1"/>
  <c r="G136" i="1"/>
  <c r="G134" i="1"/>
  <c r="G132" i="1"/>
  <c r="G130" i="1"/>
  <c r="G128" i="1"/>
  <c r="G126" i="1"/>
  <c r="G124" i="1"/>
  <c r="G122" i="1"/>
  <c r="G120" i="1"/>
  <c r="G118" i="1"/>
  <c r="E102" i="1"/>
  <c r="G113" i="1"/>
  <c r="G111" i="1"/>
  <c r="G109" i="1"/>
  <c r="G107" i="1"/>
  <c r="G105" i="1"/>
  <c r="G103" i="1"/>
  <c r="E75" i="1"/>
  <c r="G98" i="1"/>
  <c r="G96" i="1"/>
  <c r="G94" i="1"/>
  <c r="G92" i="1"/>
  <c r="G90" i="1"/>
  <c r="G88" i="1"/>
  <c r="G86" i="1"/>
  <c r="G84" i="1"/>
  <c r="G82" i="1"/>
  <c r="G80" i="1"/>
  <c r="G78" i="1"/>
  <c r="G76" i="1"/>
  <c r="E62" i="1"/>
  <c r="G71" i="1"/>
  <c r="G69" i="1"/>
  <c r="G67" i="1"/>
  <c r="G65" i="1"/>
  <c r="G63" i="1"/>
  <c r="E55" i="1"/>
  <c r="G58" i="1"/>
  <c r="G56" i="1"/>
  <c r="E4" i="1"/>
  <c r="G51" i="1"/>
  <c r="G49" i="1"/>
  <c r="G47" i="1"/>
  <c r="G45" i="1"/>
  <c r="G43" i="1"/>
  <c r="G41" i="1"/>
  <c r="G39" i="1"/>
  <c r="G37" i="1"/>
  <c r="G35" i="1"/>
  <c r="G33" i="1"/>
  <c r="G31" i="1"/>
  <c r="G29" i="1"/>
  <c r="G27" i="1"/>
  <c r="G25" i="1"/>
  <c r="G23" i="1"/>
  <c r="G21" i="1"/>
  <c r="G19" i="1"/>
  <c r="G17" i="1"/>
  <c r="G15" i="1"/>
  <c r="G13" i="1"/>
  <c r="G11" i="1"/>
  <c r="G9" i="1"/>
  <c r="G7" i="1"/>
  <c r="G5" i="1"/>
  <c r="I191" i="1" l="1"/>
  <c r="I192" i="1" s="1"/>
  <c r="I193" i="1" s="1"/>
  <c r="F60" i="1"/>
  <c r="F55" i="1" s="1"/>
  <c r="F142" i="1"/>
  <c r="G142" i="1" s="1"/>
  <c r="G117" i="1" s="1"/>
  <c r="F100" i="1"/>
  <c r="F75" i="1" s="1"/>
  <c r="F157" i="1"/>
  <c r="G157" i="1" s="1"/>
  <c r="G144" i="1" s="1"/>
  <c r="F73" i="1"/>
  <c r="G73" i="1" s="1"/>
  <c r="G62" i="1" s="1"/>
  <c r="F53" i="1"/>
  <c r="G53" i="1" s="1"/>
  <c r="G4" i="1" s="1"/>
  <c r="F115" i="1"/>
  <c r="F102" i="1" s="1"/>
  <c r="F180" i="1"/>
  <c r="G180" i="1" s="1"/>
  <c r="G159" i="1" s="1"/>
  <c r="F182" i="1"/>
  <c r="G185" i="1"/>
  <c r="G182" i="1" s="1"/>
  <c r="G60" i="1" l="1"/>
  <c r="G55" i="1" s="1"/>
  <c r="F62" i="1"/>
  <c r="F4" i="1"/>
  <c r="F144" i="1"/>
  <c r="F117" i="1"/>
  <c r="G100" i="1"/>
  <c r="G75" i="1" s="1"/>
  <c r="G115" i="1"/>
  <c r="G102" i="1" s="1"/>
  <c r="G188" i="1" s="1"/>
  <c r="F159" i="1"/>
  <c r="G189" i="1" l="1"/>
  <c r="G190" i="1"/>
  <c r="G191" i="1"/>
  <c r="G192" i="1" s="1"/>
  <c r="G19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Martín García, Olga</author>
    <author>De Pedro Álvarez, Cristina</author>
  </authors>
  <commentList>
    <comment ref="A3" authorId="0" shapeId="0" xr:uid="{00000000-0006-0000-0000-000001000000}">
      <text>
        <r>
          <rPr>
            <b/>
            <sz val="9"/>
            <color indexed="81"/>
            <rFont val="Tahoma"/>
            <family val="2"/>
          </rPr>
          <t>Código del concepto. Ver colores en "Entorno de trabajo: Apariencia"</t>
        </r>
      </text>
    </comment>
    <comment ref="B3" authorId="0" shapeId="0" xr:uid="{00000000-0006-0000-0000-000002000000}">
      <text>
        <r>
          <rPr>
            <b/>
            <sz val="9"/>
            <color indexed="81"/>
            <rFont val="Tahoma"/>
            <family val="2"/>
          </rPr>
          <t>Naturaleza o tipo de concepto, ver valores de cada naturaleza en la ayuda del menú contextual</t>
        </r>
      </text>
    </comment>
    <comment ref="C3" authorId="0" shapeId="0" xr:uid="{00000000-0006-0000-0000-000003000000}">
      <text>
        <r>
          <rPr>
            <b/>
            <sz val="9"/>
            <color indexed="81"/>
            <rFont val="Tahoma"/>
            <family val="2"/>
          </rPr>
          <t>Unidad principal de medida del concepto</t>
        </r>
      </text>
    </comment>
    <comment ref="D3" authorId="0" shapeId="0" xr:uid="{00000000-0006-0000-0000-000004000000}">
      <text>
        <r>
          <rPr>
            <b/>
            <sz val="9"/>
            <color indexed="81"/>
            <rFont val="Tahoma"/>
            <family val="2"/>
          </rPr>
          <t>Descripción corta</t>
        </r>
      </text>
    </comment>
    <comment ref="E3" authorId="0" shapeId="0" xr:uid="{00000000-0006-0000-0000-000005000000}">
      <text>
        <r>
          <rPr>
            <b/>
            <sz val="9"/>
            <color indexed="81"/>
            <rFont val="Tahoma"/>
            <family val="2"/>
          </rPr>
          <t>Rendimiento o cantidad presupuestada</t>
        </r>
      </text>
    </comment>
    <comment ref="F3" authorId="0" shapeId="0" xr:uid="{00000000-0006-0000-0000-000006000000}">
      <text>
        <r>
          <rPr>
            <b/>
            <sz val="9"/>
            <color indexed="81"/>
            <rFont val="Tahoma"/>
            <family val="2"/>
          </rPr>
          <t>Precio unitario en el presupuesto</t>
        </r>
      </text>
    </comment>
    <comment ref="G3" authorId="0" shapeId="0" xr:uid="{00000000-0006-0000-0000-000007000000}">
      <text>
        <r>
          <rPr>
            <b/>
            <sz val="9"/>
            <color indexed="81"/>
            <rFont val="Tahoma"/>
            <family val="2"/>
          </rPr>
          <t>Importe del presupuesto</t>
        </r>
      </text>
    </comment>
    <comment ref="H3" authorId="0" shapeId="0" xr:uid="{00000000-0006-0000-0000-000008000000}">
      <text>
        <r>
          <rPr>
            <b/>
            <sz val="9"/>
            <color indexed="81"/>
            <rFont val="Tahoma"/>
            <family val="2"/>
          </rPr>
          <t>Precio unitario en el presupuesto</t>
        </r>
      </text>
    </comment>
    <comment ref="I3" authorId="0" shapeId="0" xr:uid="{00000000-0006-0000-0000-000009000000}">
      <text>
        <r>
          <rPr>
            <b/>
            <sz val="9"/>
            <color indexed="81"/>
            <rFont val="Tahoma"/>
            <family val="2"/>
          </rPr>
          <t>Importe del presupuesto</t>
        </r>
      </text>
    </comment>
    <comment ref="G189" authorId="1" shapeId="0" xr:uid="{00000000-0006-0000-0000-00000A000000}">
      <text>
        <r>
          <rPr>
            <sz val="9"/>
            <color indexed="81"/>
            <rFont val="Tahoma"/>
            <family val="2"/>
          </rPr>
          <t xml:space="preserve">nota:el BI + GG debe estar comprendido entre el 0 y el 19%.
</t>
        </r>
      </text>
    </comment>
    <comment ref="G190" authorId="1" shapeId="0" xr:uid="{00000000-0006-0000-0000-00000B000000}">
      <text>
        <r>
          <rPr>
            <sz val="9"/>
            <color indexed="81"/>
            <rFont val="Tahoma"/>
            <family val="2"/>
          </rPr>
          <t>nota: el BI + GG debe estar comprendido entre el 0 y el 19%.</t>
        </r>
      </text>
    </comment>
  </commentList>
</comments>
</file>

<file path=xl/sharedStrings.xml><?xml version="1.0" encoding="utf-8"?>
<sst xmlns="http://schemas.openxmlformats.org/spreadsheetml/2006/main" count="461" uniqueCount="297">
  <si>
    <t>OB.19.009 IMPERMEABILIZACION ASCENSOR Nº1 y 2 NUEVOS MINISTERIOS</t>
  </si>
  <si>
    <t>Presupuesto</t>
  </si>
  <si>
    <t>Código</t>
  </si>
  <si>
    <t>Nat</t>
  </si>
  <si>
    <t>Ud</t>
  </si>
  <si>
    <t>Resumen</t>
  </si>
  <si>
    <t>CanPres</t>
  </si>
  <si>
    <t>Pres</t>
  </si>
  <si>
    <t>ImpPres</t>
  </si>
  <si>
    <t>01</t>
  </si>
  <si>
    <t>Capítulo</t>
  </si>
  <si>
    <t/>
  </si>
  <si>
    <t>DESMONTAJES, DEMOLICIONES Y LIMPIEZAS</t>
  </si>
  <si>
    <t>ED0640</t>
  </si>
  <si>
    <t>Partida</t>
  </si>
  <si>
    <t>m2</t>
  </si>
  <si>
    <t>DESMONTAJE DE PANEL DE CHAPA VITRIFICADA EN ZONA DE OBRAS</t>
  </si>
  <si>
    <t>Desmontaje de panel de chapa vitrificada y/o esmaltada, con recuperación de material, en zona de actuación, incluso p.p. de perfilería y elementos de fijación, acopio y custodia en obra para su posterior utilización y retirada, carga y transporte de sobrantes a almacén de metro.</t>
  </si>
  <si>
    <t>ED0650</t>
  </si>
  <si>
    <t>DESMONTAJE DE PANEL DE CHAPA VITRIFICADA EN ZONA DE OBRAS. (NOCTURNO)</t>
  </si>
  <si>
    <t>Desmontaje de panel de chapa vitrificada y/o esmaltada, con recuperación de material, en zona de actuación, incluso p.p. de perfilería y elementos de fijación, acopio y custodia en obra para su posterior utilización y retirada, carga y transporte de sobrantes a almacén de metro, en horario nocturno.</t>
  </si>
  <si>
    <t>ED0660</t>
  </si>
  <si>
    <t>ud</t>
  </si>
  <si>
    <t>DESMONTAJE DE PANEL INFORMATIVO INCLUSO MONTAJE PROVISIONAL.</t>
  </si>
  <si>
    <t>Desmontaje de panel informativo en cañón o a nivel de calle, incluso montaje provisional, en caso necesario, con estructura auxiliar móvil para posterior montaje y retirada a vertedero o almacén de metro.</t>
  </si>
  <si>
    <t>01.03</t>
  </si>
  <si>
    <t>m²</t>
  </si>
  <si>
    <t>DESMONTAJE DE ELEMENTOS METALICOS</t>
  </si>
  <si>
    <t>Desmontaje de elementos metálicos necesarios para acometer los trabajos,chapa metálicas lisas,onduladas y/o estriadas, pates de bajada a foso del ascensor, incluso anclajes con acopio y custodia en obra para su posterior reinstalación.</t>
  </si>
  <si>
    <t>01.24</t>
  </si>
  <si>
    <t>PROTECCIÓN DE CABINA DE ASCENSOR, CABLEADO Y MAQUINARIA</t>
  </si>
  <si>
    <t>Protección previa a los trabajos de cabina de ascensor tanto exterior como interiormente, así como de la maquinaria que pueda ser afectada por los trabajos a desempeñar.</t>
  </si>
  <si>
    <t>EVB0190-D1</t>
  </si>
  <si>
    <t>DESMONTAJE DE REVESTIMIENTO CON CHAPA DE ACERO INOX.</t>
  </si>
  <si>
    <t>Desmontaje de revestimiento realizado con chapa de acero inoxidable de 1.5 mm de espesor, en zona de templete de ascensores, con acopio y custodia en obra para su posterior colocación.</t>
  </si>
  <si>
    <t>01.05</t>
  </si>
  <si>
    <t>DESMONTAJE DE IMPERMEABILIZACIÓN DE LAMAS DE FIBRA DE VIDRIO (NOCTURNO)</t>
  </si>
  <si>
    <t>Desmontaje de impermeabilización formada por placas de fibra de vidrio reforzada con resina de poliéster,, rastreles, anclajes,  y transporte a vertedero,incluso p/p de medios auxiliares necesarios, costes indirectos, totalmente terminada la unidad.Horario nocturno.</t>
  </si>
  <si>
    <t>EL0660</t>
  </si>
  <si>
    <t>DESBROCE Y LIMPIEZA DEL TERRENO</t>
  </si>
  <si>
    <t>Desbroce y limpieza del terreno, por medios mecánicos, incluso carga y transporte de los materiales a vertedero o a lugar de empleo y canon de vertido.</t>
  </si>
  <si>
    <t>EL0730</t>
  </si>
  <si>
    <t>m3</t>
  </si>
  <si>
    <t>EXCAVACION EN DESMONTE O VACIADO, POR MEDIOS MECANICOS DE SUELO VEGETAL</t>
  </si>
  <si>
    <t>Excavación en desmonte o vaciado, por medios mecánicos de suelo vegetal, con transporte a lugar de acopio temporal.</t>
  </si>
  <si>
    <t>EL1070</t>
  </si>
  <si>
    <t>SUPLEMENTO DE TRANSPORTE A VERTEDERO DE MATERIAL EXCAVADO</t>
  </si>
  <si>
    <t>Suplemento de transporte a vertedero de material excavado en la obra, según volumen realmente transportado (medido a partir de perfil tomado previamente a la excavación) multiplicado por los kilómetros en exceso sobre la distancia mínima de cinco kilómetros (5 Km.).</t>
  </si>
  <si>
    <t>EL0200</t>
  </si>
  <si>
    <t>DEMOLICION DE ACERA</t>
  </si>
  <si>
    <t>Demolición de acera, incluso carga, transporte a vertedero y canon de vertido.</t>
  </si>
  <si>
    <t>EL0370</t>
  </si>
  <si>
    <t>DEMOLICION DE FIRME CON BASE DE HORMIGON</t>
  </si>
  <si>
    <t>Demolición de firme con base de hormigón bajo zona de acerado, incluso carga, transporte a vertedero y canon de vertido.</t>
  </si>
  <si>
    <t>EL0280</t>
  </si>
  <si>
    <t>m</t>
  </si>
  <si>
    <t>DEMOLICION DE BORDILLOS</t>
  </si>
  <si>
    <t>Demolición de bordillos.</t>
  </si>
  <si>
    <t>EL0440</t>
  </si>
  <si>
    <t>DEMOLICIÓN DE SOLADO DE TERRAZO O CERÁMICO</t>
  </si>
  <si>
    <t>Demolición de solado de terrazo y/o baldosa hidráulica incluso material de agarre, por medios mecánicos, incluso limpieza, carga y transporte de escombros al vertedero y con p.p. de medios auxiliares.</t>
  </si>
  <si>
    <t>EL0740</t>
  </si>
  <si>
    <t>EXCAVACION EN ZANJA, A CIELO ABIERTO</t>
  </si>
  <si>
    <t>Excavación en zanja, a cielo abierto, incluso agotamiento y entibación ligera, en cualquier tipo de terreno, con empleo de medios mecánicos de excavación incluso carga y transporte de productos a vertedero o lugar de empleo y canon de vertido.</t>
  </si>
  <si>
    <t>EL0780</t>
  </si>
  <si>
    <t>EXCAVACION POZOS Y CIMIENTOS</t>
  </si>
  <si>
    <t>Excavación en pozo, por medios manuales o mecánicos, con extracción de tierras a los bordes, en cualquier tipo de terreno, incluso transporte de los materiales a vertedero y canon de vertido.</t>
  </si>
  <si>
    <t>EL1020</t>
  </si>
  <si>
    <t>RELLENO LOCALIZADO CON ARENA DE RIO</t>
  </si>
  <si>
    <t>Relleno localizado con arena de río.</t>
  </si>
  <si>
    <t>EL1030</t>
  </si>
  <si>
    <t>RELLENO LOCALIZADO DE ZAHORRA ARTIFICIAL EXTENDIDA Y COMPACTADA</t>
  </si>
  <si>
    <t>Relleno localizado de zahorra artificial extendida y compactada.</t>
  </si>
  <si>
    <t>01.01</t>
  </si>
  <si>
    <t>LIMPIEZA Y REGULARIZACIÓN DE PARAMENTOS</t>
  </si>
  <si>
    <t>Limpieza y regularización de paramentos verticales y horizontales, por medios manuales, para posterior revestimiento, i/retirada de escombros a vertedero, medios auxiliares de obra y p.p. de costes indirectos.</t>
  </si>
  <si>
    <t>01.06</t>
  </si>
  <si>
    <t>LIMPIEZA DE CAMARA BUFA NO VISITABLE</t>
  </si>
  <si>
    <t>Limpieza de camara bufa de estacion no visitable, retirada de restos de residuos organicos, hojas restos de escombros , plasticos y cualquier otro material ,desatranco e imbornal y sumideros existentes en su interior, retirada de escombros a vertedero y canon de vertido.,incluso p/p de medios auxiliares necesarios, costes indirectos, totalmente terminada la unidad.</t>
  </si>
  <si>
    <t>01.02</t>
  </si>
  <si>
    <t>PICADO SUPERFICIAL DE CAPA DE COMPRESIÓN</t>
  </si>
  <si>
    <t>Picado superficial de la capa de compresión de la actual solera del foso con medios mecánicos,  para posterior adecuación de solera con nuevas pendientes, incluso limpieza y retirada  de escombros a pie de carga,  y p.p. de maquinaria, medios auxiliares.</t>
  </si>
  <si>
    <t>01.08</t>
  </si>
  <si>
    <t>LIMPIEZA DE CUBIERTAS DE ASCENSORES</t>
  </si>
  <si>
    <t>Limpieza de cubierta de ascensor exterior ,sumidero y desatranco de bajantes si fuera necesario, .incluso p/p de medios auxiliares necesarios, costes indirectos, totalmente terminada la unidad.</t>
  </si>
  <si>
    <t>VL0010.1</t>
  </si>
  <si>
    <t>DESATRANCO/LIMPIEZA DE ARQUETAS Y BAJANTES</t>
  </si>
  <si>
    <t>Desatranco y/o limpieza de bajantes, arquetas, colectores y canales perimetrtales de evacuación. Incluida la recogida de materiales y retirada a vertedero.</t>
  </si>
  <si>
    <t>01.22</t>
  </si>
  <si>
    <t>LEVANTADO VIDRIO TEMPLETE</t>
  </si>
  <si>
    <t>Levantado, por medio manuales o mecánicos, de acristalamiento existente en templete, apilado de materiales aprovechables en el lugar de acopio, retirada de escombros a pie de carga y p.p. de medios auxiliares. Medición en superficie realmente ejecutada.</t>
  </si>
  <si>
    <t>Total 01</t>
  </si>
  <si>
    <t>02</t>
  </si>
  <si>
    <t>ESTRUCTURA</t>
  </si>
  <si>
    <t>EE0050</t>
  </si>
  <si>
    <t>kg</t>
  </si>
  <si>
    <t>ACERO PERFIL TUBULAR ESTRUCTURA</t>
  </si>
  <si>
    <t>Suministro y montaje de acero laminado S275 en perfiles para vigas, pilares y correas, con una tensión de rotura de 410 n/mm2, unidas entre sí mediante uniones soldadas con electrodo básico i/p.p. despuntes y dos manos de imprimación con pintura de minio de plomo y dos manos de pintura al esmalte, totalmente montado. Los trabajos serán realizados por soldador cualificado.</t>
  </si>
  <si>
    <t>EE0970</t>
  </si>
  <si>
    <t>SOLERA HA-25, 10CM ARMADO #15X15X5</t>
  </si>
  <si>
    <t>Solera de hormigón de 10 cm. De espesor, realizada con hormigón ha-25 n/mm2, tmáx.20 mm., elaborado en obra, i/vertido, colocación y armado con mallazo 15x15x5, p.p. de juntas, aserrado de las mismas y fratasado. Según EHE-08.</t>
  </si>
  <si>
    <t>Total 02</t>
  </si>
  <si>
    <t>03</t>
  </si>
  <si>
    <t>RED DE DRENAJE Y SANEAMIENTO</t>
  </si>
  <si>
    <t>ER0060</t>
  </si>
  <si>
    <t>CANALETA DE DRENAJE LATERAL CAMARAS BUFAS CUNA 30 A 50CM.</t>
  </si>
  <si>
    <t>Formación de canaleta de recogida de aguas en parte inferior de cámaras bufas, cuna de 30 a 50cm, con mortero de cemento, acabado bruñido, incluso impermeabilización con mortero monocomponente, apto para contacto con agua de tipo masterseal 531 de bettor o equivalente, aplicada en canaletas, dos manos</t>
  </si>
  <si>
    <t>ES0100</t>
  </si>
  <si>
    <t>ARQUETA LADRILLO SIFÓNICA 38X38X50 CM</t>
  </si>
  <si>
    <t>Suministro y ejecución de arqueta sifónica registrable de 38x38x50 cm. de medidas interiores, construida con fábrica de ladrillo perforado tosco de 1/2 pie de espesor, recibido con mortero de cemento m-5, colocado sobre solera de hormigón en masa HM-20/P/40/I de 10 cm. de espesor, enfoscada y bruñida por el interior con mortero de cemento CSIV-W2 redondeando ángulos, con sifón formado por un codo de 87,5º de pvc largo, y con tapa y marco de hormigón, terminada y con p.p. De medios auxiliares, sin incluir la excavación, ni el relleno perimetral posterior.</t>
  </si>
  <si>
    <t>ES0250</t>
  </si>
  <si>
    <t>TAPA PARA ARQUETA REGISTRABLE  DE 40X40CM</t>
  </si>
  <si>
    <t>Tapa para arqueta registrable  en estaciones, realizada mediante bandeja de chapa de acero inoxidable de 2mm. de espesor, capa de mortero y baldosa de gres, cerámica, terrazo o hidraúlica, incluso cerco metálico de apoyo de acero y tirador.</t>
  </si>
  <si>
    <t>ES0280</t>
  </si>
  <si>
    <t>TUBERIA ENTERRADA PVC D=110MM</t>
  </si>
  <si>
    <t>Tubería enterrada de pvc sanitario, de unión en copa lisa pegada, de 110 mm. de diámetro interior, colocada sobre cama de arena de río o embutida en hormigón, con p.p. de piezas especiales en desvíos, y con p.p. de medios auxiliares.</t>
  </si>
  <si>
    <t>ES0160</t>
  </si>
  <si>
    <t>BAJANTE DE PVC DE D=50 MM PARA DESAGÜE</t>
  </si>
  <si>
    <t>Suministro y montaje de bajante de pvc de D=50 mm para desagüe de filtraciones incluso picado de revestimiento, roza en el paramento, acometida a la arqueta a pie de bajante y al canalón, tapado de roza con mortero de cemento, reposición de alicatado igual al existente, totalmente terminado.</t>
  </si>
  <si>
    <t>Total 03</t>
  </si>
  <si>
    <t>04</t>
  </si>
  <si>
    <t>ALBAÑILERÍA Y REVESTIMIENTOS</t>
  </si>
  <si>
    <t>02.02</t>
  </si>
  <si>
    <t>FABRICA DE LADRILLO PERFORADO 1/2 PIE</t>
  </si>
  <si>
    <t>Suministro y ejecución de fábrica de ladrillo perforado tosco de 24x11,5x7 cm., de 1/2 pie de espesor en interior,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Medida deduciendo huecos superiores a 1 m2.</t>
  </si>
  <si>
    <t>LF0010</t>
  </si>
  <si>
    <t>FÁB.LADRILLO PERFORADO 10CM 1P. INTERIOR MORTERO M-5</t>
  </si>
  <si>
    <t>Suministro y ejecución de fábrica de ladrillo perforado tosco de 24x11,5x10 cm. de 1 pie de espesor en interior,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Medida deduciendo huecos superiores a 1 m2.</t>
  </si>
  <si>
    <t>02.01</t>
  </si>
  <si>
    <t>REGULARIZACIÓN DE FORJADO Y FORMACIÓN DE PENDIENTES</t>
  </si>
  <si>
    <t>Regularización de forjados o soleras y ejecución de pendientes con hormigón sulforresistente hacia las canales de drenaje, pendientes mayores de 1%, incluyendo suministro de material a pie de tajo, colocación de malla electrosoldada si es necesaria, incluso limpieza y retirada de escombros a pie de carga, y p.p. de medios auxiliares y costes indirectos.</t>
  </si>
  <si>
    <t>EW0050</t>
  </si>
  <si>
    <t>FALSO TECHO DE PLACAS DE FIBRA MINERAL</t>
  </si>
  <si>
    <t>Suministro y colocación de falso techo desmontable, compuesto por paneles de fibra de roca revestidos en fábrica con una pintura vinílica blanca, decorados con superficie microperforada y resistentes al fuego B-s2,d0, de 600x600x15 mm. Y bordes rectos con ranura oculta, montado sobre perfilería oculta, compuesta por perfiles primarios cada 1500 mm. Y perfiles secundarios, apoyados sobre éstos, de 1500 mm, todos ellos conformados con chapa de acero galvanizado perfilado en frío, completamente terminado, incluso ángulos de bordes y elementos de suspensión y sujeción, y parte proporcional de elementos de fijación a techo y paredes.</t>
  </si>
  <si>
    <t>EVB0010</t>
  </si>
  <si>
    <t>REPOSICION DE PANELES VITRIFICADOS S/MATERIAL</t>
  </si>
  <si>
    <t>Reposición de panel de chapa vitrificada y/o esmaltada procedente de desmontaje con p.p de perfilería y elementos de fijación, incluyendo nivelación, aplomado y medios auxiliares, totalmente instalado.</t>
  </si>
  <si>
    <t>EVB0110</t>
  </si>
  <si>
    <t>PANEL VITRIFICADO RECTO TIPO SANDWICH</t>
  </si>
  <si>
    <t>Suministro y montaje revestimiento de paramentos verticales, rectos, formados por los siguientes elementos:
- panel recto tipo sándwich formado  por dos chapas de acero, la interior de 0,5 mm de espesor galvanizada en caliente y la exterior de 1,2 mm de espesor con recubrimiento cerámico de 0,5 mm por ambas caras y núcleo formado por contraplacado con aglomerado, hidrófugo e ignífugo, de 10 mm de espesor. Los pliegues longitudinales de la cara vitrificada abarcarán el núcleo y la otra chapa y la trasera llevará los bordes inferiores y superiores sellados para evitar posibles filtraciones.
- estructura portante de revestimiento vertical y canaleta superior formada por perfiles de acero galvanizado rectos de diferentes secciones (según planos de detalle), anclada al paramento vertical mediante perfiles tubulares de acero galvanizado y placas de anclaje. 
-se incluirá todo tipo de perfiles de remate de acero inoxidable para la fijación de paneles, tornillería y medios auxiliares, totalmente montados.</t>
  </si>
  <si>
    <t>05.08</t>
  </si>
  <si>
    <t>PIEZAS ESPECIALES DE PANEL VITRIFICADO RECTO O CURVO</t>
  </si>
  <si>
    <t>Suministro y montaje revestimiento de piezas especiales de panel vitrificado formado por los siguientes elementos:
- piezas especiales de dimensión variable de panel vitrificado recto o curvo con medidas comprendidas entre 0,3 y 0,99 metros de ancho y un máximo de 2,5 metro de alto, tipo sándwich formado  por dos chapas de acero, la interior de 0,5 mm de espesor galvanizada en caliente y la exterior de 1,2 mm de espesor con recubrimiento cerámico de 0,5 mm por ambas caras y núcleo formado por contraplacado con aglomerado, hidrófugo e ignífugo, de 10 mm de espesor. Los pliegues longitudinales de la cara vitrificada abarcarán el núcleo y la otra chapa y la trasera llevará los bordes inferiores y superiores sellados para evitar posibles filtraciones.
- estructura portante de revestimiento vertical y canaleta superior formada por perfiles de acero galvanizado (curvados o rectos) de diferentes secciones (según planos de detalle), anclada al paramento vertical mediante perfiles tubulares de acero galvanizado y placas de anclaje. 
-se incluirá todo tipo de perfiles de remate de acero inoxidable para la fijación de paneles, tornillería y medios auxiliares, totalmente montados, en horario nocturno. Suministro y colocación de piezas especiales de panel vitrificado</t>
  </si>
  <si>
    <t>02.06</t>
  </si>
  <si>
    <t>REPOSICION DE FIRME DE CALZADA, CON BASE DE HORMIGON HM-15</t>
  </si>
  <si>
    <t>Reposición de firme de calzada, con base de hormigón hm-20 de 30 cm. De espesor, sobre capa de arena de miga de 15 cm. Las mezclas bituminosas en dos capas de rodadura tendrán un espesor total de 8 cm.</t>
  </si>
  <si>
    <t>mU06A260N</t>
  </si>
  <si>
    <t>BORDILLO HORMIGÓN MONOCAPA GRIS C</t>
  </si>
  <si>
    <t>Bordillo de hormigón monocapa, de color gris, achaflandado, colocado sobre solera de hormigón HM-20/P/20/I central, de 10 cm de espesor, rejuntado y limpieza, sin incluir la excavación previa ni el relleno posterior. Bordillo con marcado CE y DDP (Declaración de prestaciones) según reglamento (UE) 305/2011. Especificaciones según normativa del Ayuntamiento de Madrid. i/todos los medios auxiliares necesarios para la ejecución de la unidad ejecutada en cualquier horario, según indicaciones de la DO.</t>
  </si>
  <si>
    <t>U04VBH135</t>
  </si>
  <si>
    <t>PAV.BALDOSA HIDRAÚLICA SIMILAR AL EXISTENTE</t>
  </si>
  <si>
    <t>Suministro y colocación de pavimento de baldosa hidraúlica similar a la existente, sobre solera de hormigón HM-20/P/20/I de 10 cm. de espesor, sentada con mortero de cemento, i/p.p. de junta de dilatación, enlechado y limpieza. Baldosa y componentes de hormigón y mortero con marcado CE y DDP (Declaración de prestaciones) según Reglamento (UE) 305/2011. Ejecutada en cualquierhorario, según indicaciones de la DO. Se incluye la pavimentación accesible. Totalmente terminada.</t>
  </si>
  <si>
    <t>01000</t>
  </si>
  <si>
    <t>PAV.BALDOSA HIDRAÚLICA ACANALADA TACTOVISUAL 60X40X5 CM</t>
  </si>
  <si>
    <t>Pavimento de baldosa hidráulica de cemento acabado superficial en relieve acanalado, de 40x60x5 cm., sobre solera de hormigón HM-20/P/20/I de 10 cm. de espesor, sentada con mortero de cemento, i/p.p. de junta de dilatación, enlechado y limpieza. Baldosa y componentes del hormigón y mortero con marcado CE y DdP (Declaración de prestaciones) según Reglamento (UE) 305/2011.</t>
  </si>
  <si>
    <t>04.12</t>
  </si>
  <si>
    <t>PAV.BALDOSA CERÁMICA ACANALADA TACTOTVISUAL 60X40X5 CM</t>
  </si>
  <si>
    <t>Suministro y colocación de baldosas cerámicas acabado superficial en relieve acanalado, de 40x60x5 cm., colocadas en suelo con mortero de cemento y arena de río (M-40) dosificación 1/6, incluso nivelado previo con capa de arena de 2 cm. De espesor medio, enlechado de juntas y p.p. de cortes y piezas especiales. Totalmente colocado y terminado.</t>
  </si>
  <si>
    <t>Total 04</t>
  </si>
  <si>
    <t>05</t>
  </si>
  <si>
    <t>IMPERMEABILIZACIÓN</t>
  </si>
  <si>
    <t>EI0090</t>
  </si>
  <si>
    <t>IMPERMEABILIZACIÓN MURO MORTERO HIDROFUGO</t>
  </si>
  <si>
    <t>Impermeabilización de muros, al exterior o al interior, con mortero hidrófugo monocomponente de base cementosa modificado con polímeros, mezclado a razón de 4 l. de agua por saco de 25 kg. y aplicado como enfoscado, sobre hormigón o ladrillo, con un espesor medio de 1 cm., previa limpieza y humectación del soporte hasta la saturación.</t>
  </si>
  <si>
    <t>03.01</t>
  </si>
  <si>
    <t>REGULARIZACIÓN  DEL SOPORTE A IMPERMEABILIZAR</t>
  </si>
  <si>
    <t>Preparación del soporte para la impermeabilización, previa limpieza, mediante un mortero de regeneración resistente mecánicamente, con una adherencia al soporte de hormigón resistente i/retirada de escombros a pie de carga, medios auxiliares de obra y p.p. de costes indirectos.</t>
  </si>
  <si>
    <t>03.02</t>
  </si>
  <si>
    <t>REVESTIMIENTO CONTINUO DE IMPERMEABILIZACIÓN</t>
  </si>
  <si>
    <t>Tratamiento de impermeabilización interior para estanqueidad de paramentos verticales/horizontales en galerías, pozos y fosos de ascensor  (subpresión) formando un revestimiento continua conformado "in situ", transitable, y resistente frente a subpresión.
Compuesto por:
- Ligantes polímeros de última generación,
- Refuerzos con fibras seleccionadas en puntos críticos,
- Capa de autoprotección según las solicitudes previstas.
Integrará el tratamiento de puntos singulares (juntas, uniones, etc), a base de caucho y laminado de composite.
Formado por:
- Adhesivo epoxi alta viscosidad para adherencia en hormigón seco o húmedo.
- Laminado continuo a base de composite epoxi/fibra de vidrio de alta tracción (RT&gt;35 N/cm), totalmente adaptado a la geometría del soporte.
- Recubrimiento de acabado epoxi bicomponente en el color a definir por la dirección de obra.
Proporcionando al producto final los valores de calidad siguientes:
- Adherencia al soporte ISO 24624 &gt; 2 MPA
- Resistencia a tracción del adhesivo ASTM D638 &gt; 28 MPA.
- Resistencia a tracción del laminado de alta tracción ASTM D638 &gt; 35 N/cm
- Resistencia a tracción del recubrimiento de acabado ASTM D638 &gt; 25 MPA
- Absorción de agua en el equilibrio ASTM D570 &gt; 2%
- Temperatura de transición vítrea TG DSC 10 K/min &lt; 50º C
- Resistencia química frente al agua, sales y concentraciones ácidas o básicas con PH 4-13 ASTM D638 Excelente.
- Resistencia al envejecimiento después de inmersión en agua hasta el equilibrio (115 días) eota muy buena (pérdida de trascción del 10%
Totalmente terminado. Inluido material, limpieza y retirada de posibles escombros a pie de carga, transporte a vertedero, p.p. de maquinaria, medios auxiliares y constes indirectos. Medios auxiliares y costes indirectos.
En cualquier horario.</t>
  </si>
  <si>
    <t>EI0050</t>
  </si>
  <si>
    <t>IMPERMEABILIZACIÓN CON LAMA FV Y RESINAS DE POLIESTER EN CAÑONES</t>
  </si>
  <si>
    <t>Suministro y montaje de impermeabilización en cañones con lama de fibra de vidrio con resinas de poliéster modificadas, de clasificación europea de reacción al fuego B-s2, d0 y libre de halógenos, de 40 cm de ancho útil, incluso colocación, parte proporcional de rastreles de sujeción a bóveda con perfiles en z colgados de varilla de acero inoxidable, tacos químicos o de sujeción HILTI HPS-R8/5 para sujeción de varilla y tornillos de acero inoxidable rosca-chapa para sujeción de lama a rastrel, con p.p. de medios auxiliares, totalmente instalado.</t>
  </si>
  <si>
    <t>EI0010</t>
  </si>
  <si>
    <t>CANALÓN EN "U" 125X52 EN RESINAS DE POLIÉSTER Y FIBRA DE VIDRIO</t>
  </si>
  <si>
    <t>Suministro y montaje de canalón en "U" de 125x52 mm realizado a base de resinas de poliéster modificadas y fibra de vidrio, clasificación al fuego M-1 y a la emisión de humos F-2, totalmente recibido a paramento vertical y colocado.</t>
  </si>
  <si>
    <t>03.03</t>
  </si>
  <si>
    <t>RESINA INYECTADA</t>
  </si>
  <si>
    <t>Resina inyectada para sellado interno de grietas y muros, retirada de mangueras de evacuación, inyección de resina subacuática a través de los tubos de drenaje, para tratamiento de uniones, grietas y coqueras, con una presión de 1 a 5 bares., i. p.p. de maquinaria y medios auxiliares.</t>
  </si>
  <si>
    <t>Total 05</t>
  </si>
  <si>
    <t>06</t>
  </si>
  <si>
    <t>CERRAJERIA Y PINTURA</t>
  </si>
  <si>
    <t>04.01</t>
  </si>
  <si>
    <t>LIJADO Y RASPADO DE ELEMENTOS METÁLICOS</t>
  </si>
  <si>
    <t>Lijado, raspado, limpieza y preparación de los elementos metálicos que no se sustituyen, mediante medios manuales, incluso limpieza, carga y transporte de escombros a vertedero o planta de reciclaje y con p.p. de medios auxiliares.</t>
  </si>
  <si>
    <t>06.02</t>
  </si>
  <si>
    <t>PINTURA OXIRÓN SOBRE CARPINTERÍA METÁLICA</t>
  </si>
  <si>
    <t>Suministro y aplicación de pintura oxirón, color a elegri por la D.O., dos manos aplicadas con pistola sobre carpintería metálica y cerrajería, i/ limpieza, mano de imprimación y emplastecido.</t>
  </si>
  <si>
    <t>06.03</t>
  </si>
  <si>
    <t>APLICACION DE DOBLE CAPA DE PINTURA EPOXI BITUMINOSA</t>
  </si>
  <si>
    <t>Aplicación de doble capa de pintura epoxi bituminosa sobre imprimación anticorrosiva, inlcuso limpieza y retirado de escombro a pie de carga, medios auxiliares, totalmente terminado.</t>
  </si>
  <si>
    <t>06.04</t>
  </si>
  <si>
    <t>SUMIDERO SIFÓNICO FUNDICIÓN 20X20.</t>
  </si>
  <si>
    <t>Suministro e instalación de sumidero sifónico de fundición de 20x20 cm. Totalmente instalado.</t>
  </si>
  <si>
    <t>06.05</t>
  </si>
  <si>
    <t>BANDEJA DE REMATE EN FORMA DE U EN ACERO INOXIDABLE.</t>
  </si>
  <si>
    <t>Bandeja de remate en chapa de acero inoxidable calidad AISI 316 acabado esmerilado, de 2 mm de espesor, con sus correspondientes pliegues, formada por: cajón plano y de dimensiones variables según caso, recogida de agua procedente de impermeabilización mediante canalón de pvc de 125 y bajante de pvc de 90 mm, dando una pendiente mínima del 2%, piezas, luneto y remates en general. Totalmente acabado.</t>
  </si>
  <si>
    <t>06.06</t>
  </si>
  <si>
    <t>BANDEJA DE ACERO INOXIDABLE DE DRENAJE ESTANCA</t>
  </si>
  <si>
    <t>Bandeja de acero inoxidable para drenaje de filtraciones en techos, formada por chapa de acero inoxidable de 2 mm anclada al techo en dilatación con un desarrollo total de 70 cm., con pendiente hacia el desagüe, incluso juntas estancas, fijaciones, sellados y conexión a desagüe, totalmente terminada y rematada. Medida la longitud ejecutada.</t>
  </si>
  <si>
    <t>06.07</t>
  </si>
  <si>
    <t>EMBOCADURA DE ASCENSOR DE ACERO INOXIDABLE</t>
  </si>
  <si>
    <t>Suministro y montaje de embocadura de ascensor de acero inoxidable, con el mismo acabado que el revestimiento de pilares, compuesta por revestimiento de paredes y falso techo en caso necesario, incluido en este ultimo perforaciones necesarias para la instalación de focos para iluminación. Totalmente instalado y terminado.</t>
  </si>
  <si>
    <t>06.08</t>
  </si>
  <si>
    <t>CHAPA DE ACERO INOXIDABLE EN REMATES</t>
  </si>
  <si>
    <t>Suministro y montaje de chapa de acero inoxidable de 2 mm de espesor, calidad aisi 316, de altura mínima de 30 cm, colocada en remates perimetrales de templetes, laterales de puertas de ascensores, lunetos, etc., Incluso p.p. de perfiles de estructura para sujeción de la misma, anclajes y accesorios, con soldadura y sellado en uniones. Totalmente terminado y rematado.</t>
  </si>
  <si>
    <t>06.09</t>
  </si>
  <si>
    <t>PIEZA DE TECHO ACCESO A ASCENSORES A MEDIDA</t>
  </si>
  <si>
    <t>Suministro y colocacion de techo en acceso a ascensores  a nivel de vestibulo, realizado a medida con acero inoxidable con pliegue en fabrica para dotar de pendientes el ascensor chapa de calidad AISI 360 de 2.m.m de espesor , incluidos medios auxiliares, totalmente colocada.</t>
  </si>
  <si>
    <t>06.10</t>
  </si>
  <si>
    <t>VIDRIO SEGURIDAD STADIP 66.1 TRASL. (NIVEL 2B2)</t>
  </si>
  <si>
    <t>Suministro y montaje de acristalamiento de vidrio laminar de seguridad stadip compuesto por dos vidrios de 6 mm de espesor unidos mediante lámina de butiral de polivinilo translúcido de 0,38 mm, clasificado 2B2 según UNE-EN 12600, fijado sobre carpintería con acuñado mediante calzos de apoyo perimetrales y laterales y sellado en frío con silicona neutra, incluso colocación de junquillos y medios auxiliares necesarios para la colocación.</t>
  </si>
  <si>
    <t>06.11</t>
  </si>
  <si>
    <t>PERFILERÍA PARTE INFERIOR DE TEMPLETE DOBLE ASCENSOR</t>
  </si>
  <si>
    <t>Perfil inferior en templete de ascensor, de dimensiones exteriores de 5,50x3,40 m., compuesto por tubos y perfil calibrado en "T" galvanizados, pletinas 60x10 de acero inoxidable según detalle, zócalo exterior de acero inoxidable de 30 cm. de altura mínima, e interior con babero de acero inoxidable. Includia toda parte proporcional de elementos de fijación, anclaje y accesorios. Totalmente montado y terminado, apto para la colocación del acristalamiento.</t>
  </si>
  <si>
    <t>06.12</t>
  </si>
  <si>
    <t>SELLADO DE JUNTAS DE CUBIERTA</t>
  </si>
  <si>
    <t>Sellado con adhesivo sellador específico para material de cubierta, resistente al envejecimiento y la arradiación UV. Previa limpieza de la zona a tratar y sellar. Incluso repaso y lijado previo o posterior, según precise la zona y el trabajo realizado.</t>
  </si>
  <si>
    <t>Total 06</t>
  </si>
  <si>
    <t>07</t>
  </si>
  <si>
    <t>SEÑALIZACION Y MEDIOS AUXILIARES</t>
  </si>
  <si>
    <t>07.01</t>
  </si>
  <si>
    <t>d</t>
  </si>
  <si>
    <t>ANDAMIO TUBULAR DE ALUMINIO DE 5M</t>
  </si>
  <si>
    <t>Suministro y colocación de torre de andamio tubular de aluminio de 3x3m y una altura de 15m, incluso retirada , acopio diario de elementos en lugar indicado por la dirección de obra, certificado de montaje en pasillo de mantenimiento, montaje y desmontaje de andamios cuantas veces sea necesario para terminar los trabajos en horario nocturno y dirección de andamios.</t>
  </si>
  <si>
    <t>07.02</t>
  </si>
  <si>
    <t>CUADRO DE OBRA</t>
  </si>
  <si>
    <t>Suministro y montaje de cuadro eléctrico de obra, i.p.p. de medios auxiliares y costes indirectos.</t>
  </si>
  <si>
    <t>07.03</t>
  </si>
  <si>
    <t>INSTALACIÓN DE ALUMBRADO DE OBRA</t>
  </si>
  <si>
    <t>Instalación de alumbrado electrico para la obra con montaje y desmontaje de circuito y sus puntos de luz a disponer en obra, con sus cables lamparas, mecanismos etc totalmente instalado y funcionando, i.p.p. de medios auxiliares y costes indirectos.</t>
  </si>
  <si>
    <t>07.04</t>
  </si>
  <si>
    <t>CERRAMIENTO PROVISIONAL DE OBRA PARA EXTERIOR DE CHAPA OPACA.</t>
  </si>
  <si>
    <t>Suministro, montaje y desmontaje de cerrramiento exterior realizado mediante chapas metálicas galvanizadas nervadas de alta resistencia tipo "pegaso" de 3 m. de altura, incluida sujeción mediante perfiles tubulares anclados al terreno con placa de anclaje y taladros, incluso pintura plástica en color azul (PANTONE 293), con parte proporcional de puertas de acceso, acabadas del mismo color que el resto del cerramiento, i/ todos los medios auxiliares necesarios para la ejecución de la unidad. Ejecutada en cualquier horario, según indicaciones de la D.O. En el desmontaje se incluye la retirada al vertedero o a almacenes de Metro, según criterio de la D.O.</t>
  </si>
  <si>
    <t>07.05</t>
  </si>
  <si>
    <t>CERRAMIENTO PROVISIONAL DE OBRA PARA INTERIOR DE PLACAS DE CARTÓN-YESO PINTADO EN AZUL.</t>
  </si>
  <si>
    <t>Suministro, montaje y desmontaje de cerramiento provisional de obra en el interior de la estación a base de placas de yeso laminado tipo pladur o equivalente, incluidos montantes tanto horizontales (canales) como verticales (montantes colocados cada 40 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 todos los medios auxiliares necesarios para la ejecución de la unidad. Ejecutada en cualquier horario, según indicaciones de la D.O. En el desmontaje se incluye la retirada al vertedero o a almacenes de Metro, según criterio de la D.O.</t>
  </si>
  <si>
    <t>07.06</t>
  </si>
  <si>
    <t>dia</t>
  </si>
  <si>
    <t>LIMPIEZA GENERAL DE LA ZONA DE OBRA</t>
  </si>
  <si>
    <t>Limpieza general diaria y final de la zona de obra para que cada día el servicio pueda ser repuesto en perfectas condiciones, retirada de protecciónes necesarias y todo aquel elemento que haya sido colocado para el correcto desarrollo de los trabajos, incluido carga y transporte de escombros a vertedero, incluso parte proporcional de medios auxiliares y costes indirectos.</t>
  </si>
  <si>
    <t>Total 07</t>
  </si>
  <si>
    <t>08</t>
  </si>
  <si>
    <t>SEÑALÉTICA</t>
  </si>
  <si>
    <t>08.01</t>
  </si>
  <si>
    <t>LAMINADO DE PROTECCIÓN VIDRIO SOLAR</t>
  </si>
  <si>
    <t>Suministro y colocación de lámina de protección de los cristales/vidrios solar, en templetes exteriores de estaciones, armarios informativos de andenes y vestíbulos, cabinas de andenes y otras ubicaciones similares explotadas por Metro de Madrid, S.A., ..., según características definidas en el PCT, mediante medios manuales y/o mecánicos, incluso retirada de los restos de la lámina deteriorada mediante acuchillado de los mismos, incluyendo acabado final de limpieza del cristal/vidrio con jabón neutro y secado del mismo, para instalación de la lámina nueva.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Totalmente terminado y limpia la zona de actuación. Precio por metro cuadrado.</t>
  </si>
  <si>
    <t>08.02</t>
  </si>
  <si>
    <t>FRONTIS ASCENSOR (VINILO)</t>
  </si>
  <si>
    <t>Frontis de ascensor, realizado en vinilo adhesivo, para impresión en digital, con la información a aportar al viajero por Metro de Madrid, de dimensiones 1680 x 340 mm, según PCT. Totalmente terminado.</t>
  </si>
  <si>
    <t>08.03</t>
  </si>
  <si>
    <t>ROMBOS TEMPLETES (VINILO A DOS CARAS)</t>
  </si>
  <si>
    <t>PVC blanco y transparente, para imprimir en digital (las AAFF serán facilitadas por los Técnicos de Señalética). Dimensiones 1035 mm x 620 mm. Puede llevar diferentes tipos de adhesivos: permanente, súper permanente o removible. A doble cara con laminado de protección en la cara exterior y troquelado. El material cumplirá todas aquellas condiciones especificadas en los Pliegos de Condiciones Técnicas de Metro de Madrid.</t>
  </si>
  <si>
    <t>08.04</t>
  </si>
  <si>
    <t>SUSTITUCIÓN FRONTIS ASCENSOR</t>
  </si>
  <si>
    <t>Frontis ascensor: colocación/sustitución de vinilo de frontis de ascensor colocado en estación,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Totalmente terminado y limpia la zona de actuación. Precio por frontis.</t>
  </si>
  <si>
    <t>08.05</t>
  </si>
  <si>
    <t>COLOCACIÓN VINILOS EN TEMPLETES</t>
  </si>
  <si>
    <t>Vinilos en templetes: sustitución de vinilos de rombos y banderas adhesivos en templete, incluso desmontaje y retirada de los actualmente existentes, incluyendo limpieza y preparación de superficies.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Precio por templete.</t>
  </si>
  <si>
    <t>08.06</t>
  </si>
  <si>
    <t>CARTEL EN VINILO INFORMATIVO DE OBRA</t>
  </si>
  <si>
    <t>PVC blanco y transparente, para imprimir en digital (las AAFF serán facilitadas por los Técnicos de Señalética). Dimensiones 1200 mm x 900 mm. Puede llevar diferentes tipos de adhesivos: permanente, súper permanente o removible. A una cara con laminado de protección en la cara exterior. El material cumplirá todas aquellas condiciones especificadas en los Pliegos de Condiciones Técnicas de Metro de Madrid. Según PCT. Totalmente terminado</t>
  </si>
  <si>
    <t>08.07</t>
  </si>
  <si>
    <t>COLOCACIÓN VINILO EN PARAMENTO VERTICAL</t>
  </si>
  <si>
    <t>Vinilo en paramento vertical: colocación y posterior retirada (a la finalización de las obras si procede), de vinilo en paramento vertical en estación (normas de ascensores, normas de escaleras, vinilos de información de obras, etc..), incluso desmontaje y retirada de los actualmente existentes, queda incluido la recogida del material en Canillejas o lugar a definir por el Responsable de Señalética, desplazamientos hasta la estación, recogida del material sobrante y traslado del mismo a vertedero o lugar a definir por el Grupo de Señalética, incluyendo medios auxiliares, pequeño material necesario y medio de transporte, visita a la zona afectada y organización del trabajo. Precio por vinilo.</t>
  </si>
  <si>
    <t>08.08</t>
  </si>
  <si>
    <t>PANELES DE ALUMINIO AVISO OBRA COLOCADOS SOBRE CERRAMIENTOS 70X100</t>
  </si>
  <si>
    <t>08.09</t>
  </si>
  <si>
    <t>RETIRADA E INSTALACIÓN PROVISIONAL DE CARTEL DE SEÑALIZACIÓN</t>
  </si>
  <si>
    <t>Retirada e instalación provisional de cartel de señalización.</t>
  </si>
  <si>
    <t>08.10</t>
  </si>
  <si>
    <t>MONTAJE CARTEL NIVELES ASCENSOR DIURNO</t>
  </si>
  <si>
    <t>Montaje de cartel de niveles de ascensor. También se incluye, si fuese necesario, retirada de material sobrante y entrega en punto limpio. Totalmente terminado, incluso parte proporcional de medios auxiliares.
No incluido material (panel, bastidor...)</t>
  </si>
  <si>
    <t>Total 08</t>
  </si>
  <si>
    <t>09</t>
  </si>
  <si>
    <t>MEDIOAMBIENTE, GESTIÓN DE RESIDUOS</t>
  </si>
  <si>
    <t>09.01</t>
  </si>
  <si>
    <t>u</t>
  </si>
  <si>
    <t>GESTIÓN DE RESIDUOS Y MEDIOAMBIENTAL</t>
  </si>
  <si>
    <t>Gestión de residuos y mediambiental de la totalidad de la obra, incluido transportes a vertedero o centros de reciclaje especializados.</t>
  </si>
  <si>
    <t>Total 09</t>
  </si>
  <si>
    <t>PROYECTO</t>
  </si>
  <si>
    <t>OFERTA</t>
  </si>
  <si>
    <t>TOTAL PRESUPUESTO EJECUCION</t>
  </si>
  <si>
    <t>G.G. (%)</t>
  </si>
  <si>
    <t>B.I. (%)</t>
  </si>
  <si>
    <t>TOTAL BASE IMPONIBLE</t>
  </si>
  <si>
    <t>IVA 21%</t>
  </si>
  <si>
    <t>TOTAL PRESUESTO BASE DE LICITACIÓN</t>
  </si>
  <si>
    <t>Nombre de empresa:</t>
  </si>
  <si>
    <t>Domicilio fiscal:</t>
  </si>
  <si>
    <t>CIF:</t>
  </si>
  <si>
    <t>Fecha:</t>
  </si>
  <si>
    <t>Sello:</t>
  </si>
  <si>
    <t>Firma:</t>
  </si>
  <si>
    <t>Suministro, colocación y posterior desmontaje de carteles metálicos de información a base de paneles de aluminio anodizado en su color, servido en panel o bandeja, de espesor habitual 1,2 mm y de dimensiones 700x1000 mm. La decoración podrá aplicarse mediante vinilo con impresión digital, vinilo de corte o puntura con enmascaramiento. En todos los casos llevará protección anti-grafiti y se ofrecerá grarantía de que no habrá pérdida de color apreciable durante al menos 10 años debido a la acción de la luz solar. Para la fabricación, se proporcionará archivos gráficos.</t>
  </si>
  <si>
    <r>
      <t xml:space="preserve">Notas: </t>
    </r>
    <r>
      <rPr>
        <i/>
        <sz val="11"/>
        <color theme="1"/>
        <rFont val="Calibri"/>
        <family val="2"/>
        <scheme val="minor"/>
      </rPr>
      <t>*Se tendrán en cuenta las Notas del apartado 27 del Cuadro Resumen del Pliego de Condiciones Particulares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</si>
</sst>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0000FF"/>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8"/>
      <name val="Calibri"/>
      <family val="2"/>
      <scheme val="minor"/>
    </font>
    <font>
      <b/>
      <sz val="12"/>
      <color theme="1"/>
      <name val="Calibri"/>
      <family val="2"/>
      <scheme val="minor"/>
    </font>
    <font>
      <sz val="9"/>
      <color theme="1"/>
      <name val="Calibri"/>
      <family val="2"/>
      <scheme val="minor"/>
    </font>
    <font>
      <b/>
      <i/>
      <sz val="11"/>
      <color theme="1"/>
      <name val="Calibri"/>
      <family val="2"/>
      <scheme val="minor"/>
    </font>
    <font>
      <i/>
      <sz val="11"/>
      <color theme="1"/>
      <name val="Calibri"/>
      <family val="2"/>
      <scheme val="minor"/>
    </font>
    <font>
      <sz val="9"/>
      <color indexed="81"/>
      <name val="Tahoma"/>
      <family val="2"/>
    </font>
    <font>
      <sz val="8"/>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9">
    <xf numFmtId="0" fontId="0" fillId="0" borderId="0" xfId="0"/>
    <xf numFmtId="0" fontId="2" fillId="0" borderId="0" xfId="0" applyFont="1" applyAlignment="1">
      <alignment vertical="top"/>
    </xf>
    <xf numFmtId="0" fontId="0" fillId="0" borderId="0" xfId="0" applyAlignment="1">
      <alignment vertical="top"/>
    </xf>
    <xf numFmtId="0" fontId="3" fillId="0" borderId="0" xfId="0" applyFont="1" applyAlignment="1">
      <alignment vertical="top"/>
    </xf>
    <xf numFmtId="0" fontId="5" fillId="0" borderId="0" xfId="0" applyFont="1" applyAlignment="1">
      <alignment vertical="top"/>
    </xf>
    <xf numFmtId="49" fontId="6" fillId="2" borderId="0" xfId="0" applyNumberFormat="1" applyFont="1" applyFill="1" applyAlignment="1">
      <alignment vertical="top"/>
    </xf>
    <xf numFmtId="49" fontId="7" fillId="2" borderId="0" xfId="0" applyNumberFormat="1" applyFont="1" applyFill="1" applyAlignment="1">
      <alignment vertical="top"/>
    </xf>
    <xf numFmtId="3" fontId="8" fillId="2" borderId="0" xfId="0" applyNumberFormat="1" applyFont="1" applyFill="1" applyAlignment="1">
      <alignment vertical="top"/>
    </xf>
    <xf numFmtId="4" fontId="8" fillId="2" borderId="0" xfId="0" applyNumberFormat="1" applyFont="1" applyFill="1" applyAlignment="1">
      <alignment vertical="top"/>
    </xf>
    <xf numFmtId="49" fontId="9" fillId="3" borderId="0" xfId="0" applyNumberFormat="1" applyFont="1" applyFill="1" applyAlignment="1">
      <alignment vertical="top"/>
    </xf>
    <xf numFmtId="49" fontId="9" fillId="0" borderId="0" xfId="0" applyNumberFormat="1" applyFont="1" applyAlignment="1">
      <alignment vertical="top"/>
    </xf>
    <xf numFmtId="4" fontId="9" fillId="0" borderId="0" xfId="0" applyNumberFormat="1" applyFont="1" applyAlignment="1">
      <alignment vertical="top"/>
    </xf>
    <xf numFmtId="4" fontId="10" fillId="0" borderId="0" xfId="0" applyNumberFormat="1" applyFont="1" applyAlignment="1">
      <alignment vertical="top"/>
    </xf>
    <xf numFmtId="0" fontId="9" fillId="0" borderId="0" xfId="0" applyFont="1" applyAlignment="1">
      <alignment vertical="top"/>
    </xf>
    <xf numFmtId="3" fontId="9" fillId="0" borderId="0" xfId="0" applyNumberFormat="1" applyFont="1" applyAlignment="1">
      <alignment vertical="top"/>
    </xf>
    <xf numFmtId="4" fontId="8" fillId="0" borderId="0" xfId="0" applyNumberFormat="1" applyFont="1" applyAlignment="1">
      <alignment vertical="top"/>
    </xf>
    <xf numFmtId="0" fontId="9" fillId="4" borderId="0" xfId="0" applyFont="1" applyFill="1" applyAlignment="1">
      <alignment vertical="top"/>
    </xf>
    <xf numFmtId="49" fontId="9" fillId="0" borderId="0" xfId="0" applyNumberFormat="1" applyFont="1" applyAlignment="1">
      <alignment vertical="top" wrapText="1"/>
    </xf>
    <xf numFmtId="0" fontId="5" fillId="0" borderId="0" xfId="0" applyFont="1" applyAlignment="1">
      <alignment vertical="top" wrapText="1"/>
    </xf>
    <xf numFmtId="49" fontId="6" fillId="2" borderId="0" xfId="0" applyNumberFormat="1" applyFont="1" applyFill="1" applyAlignment="1">
      <alignment vertical="top" wrapText="1"/>
    </xf>
    <xf numFmtId="49" fontId="6" fillId="0" borderId="0" xfId="0" applyNumberFormat="1" applyFont="1" applyAlignment="1">
      <alignment vertical="top" wrapText="1"/>
    </xf>
    <xf numFmtId="0" fontId="9" fillId="4" borderId="0" xfId="0" applyFont="1" applyFill="1" applyAlignment="1">
      <alignment vertical="top" wrapText="1"/>
    </xf>
    <xf numFmtId="4" fontId="9" fillId="0" borderId="0" xfId="0" applyNumberFormat="1" applyFont="1" applyAlignment="1" applyProtection="1">
      <alignment vertical="top"/>
      <protection locked="0"/>
    </xf>
    <xf numFmtId="0" fontId="9" fillId="5" borderId="0" xfId="0" applyFont="1" applyFill="1" applyAlignment="1" applyProtection="1">
      <alignment vertical="top"/>
    </xf>
    <xf numFmtId="49" fontId="6" fillId="5" borderId="0" xfId="0" applyNumberFormat="1" applyFont="1" applyFill="1" applyAlignment="1" applyProtection="1">
      <alignment vertical="top" wrapText="1"/>
    </xf>
    <xf numFmtId="3" fontId="9" fillId="5" borderId="0" xfId="0" applyNumberFormat="1" applyFont="1" applyFill="1" applyAlignment="1" applyProtection="1">
      <alignment vertical="top"/>
    </xf>
    <xf numFmtId="4" fontId="8" fillId="5" borderId="0" xfId="0" applyNumberFormat="1" applyFont="1" applyFill="1" applyAlignment="1" applyProtection="1">
      <alignment vertical="top"/>
    </xf>
    <xf numFmtId="4" fontId="10" fillId="5" borderId="0" xfId="0" applyNumberFormat="1" applyFont="1" applyFill="1" applyAlignment="1" applyProtection="1">
      <alignment vertical="top"/>
    </xf>
    <xf numFmtId="4" fontId="10" fillId="5" borderId="0" xfId="0" applyNumberFormat="1" applyFont="1" applyFill="1" applyAlignment="1">
      <alignment vertical="top"/>
    </xf>
    <xf numFmtId="0" fontId="0" fillId="0" borderId="0" xfId="0" applyProtection="1"/>
    <xf numFmtId="49" fontId="9" fillId="0" borderId="0" xfId="0" applyNumberFormat="1" applyFont="1" applyAlignment="1" applyProtection="1">
      <alignment vertical="top" wrapText="1"/>
    </xf>
    <xf numFmtId="9" fontId="0" fillId="0" borderId="0" xfId="0" applyNumberFormat="1" applyProtection="1"/>
    <xf numFmtId="4" fontId="11" fillId="0" borderId="0" xfId="0" applyNumberFormat="1" applyFont="1" applyAlignment="1" applyProtection="1">
      <alignment vertical="top"/>
    </xf>
    <xf numFmtId="9" fontId="0" fillId="0" borderId="0" xfId="0" applyNumberFormat="1" applyProtection="1">
      <protection locked="0"/>
    </xf>
    <xf numFmtId="0" fontId="1" fillId="6" borderId="0" xfId="0" applyFont="1" applyFill="1" applyAlignment="1" applyProtection="1">
      <alignment vertical="center"/>
    </xf>
    <xf numFmtId="49" fontId="2" fillId="6" borderId="0" xfId="0" applyNumberFormat="1" applyFont="1" applyFill="1" applyAlignment="1" applyProtection="1">
      <alignment vertical="center" wrapText="1"/>
    </xf>
    <xf numFmtId="4" fontId="12" fillId="6" borderId="0" xfId="0" applyNumberFormat="1" applyFont="1" applyFill="1" applyAlignment="1" applyProtection="1">
      <alignment vertical="center"/>
    </xf>
    <xf numFmtId="4" fontId="1" fillId="6" borderId="0" xfId="0" applyNumberFormat="1" applyFont="1" applyFill="1" applyAlignment="1">
      <alignment vertical="center"/>
    </xf>
    <xf numFmtId="0" fontId="1" fillId="0" borderId="0" xfId="0" applyFont="1" applyFill="1" applyAlignment="1" applyProtection="1">
      <alignment vertical="center"/>
    </xf>
    <xf numFmtId="49" fontId="2" fillId="0" borderId="0" xfId="0" applyNumberFormat="1" applyFont="1" applyFill="1" applyAlignment="1" applyProtection="1">
      <alignment vertical="center" wrapText="1"/>
    </xf>
    <xf numFmtId="4" fontId="1" fillId="0" borderId="0" xfId="0" applyNumberFormat="1" applyFont="1" applyFill="1" applyAlignment="1">
      <alignment vertical="center"/>
    </xf>
    <xf numFmtId="0" fontId="0" fillId="0" borderId="0" xfId="0" applyFill="1"/>
    <xf numFmtId="0" fontId="1" fillId="7" borderId="0" xfId="0" applyFont="1" applyFill="1" applyAlignment="1" applyProtection="1">
      <alignment vertical="center"/>
    </xf>
    <xf numFmtId="49" fontId="2" fillId="7" borderId="0" xfId="0" applyNumberFormat="1" applyFont="1" applyFill="1" applyAlignment="1" applyProtection="1">
      <alignment vertical="center" wrapText="1"/>
    </xf>
    <xf numFmtId="4" fontId="12" fillId="7" borderId="0" xfId="0" applyNumberFormat="1" applyFont="1" applyFill="1" applyAlignment="1" applyProtection="1">
      <alignment vertical="center"/>
    </xf>
    <xf numFmtId="4" fontId="1" fillId="7" borderId="0" xfId="0" applyNumberFormat="1" applyFont="1" applyFill="1" applyAlignment="1">
      <alignment vertical="center"/>
    </xf>
    <xf numFmtId="0" fontId="0" fillId="8" borderId="0" xfId="0" applyFill="1"/>
    <xf numFmtId="0" fontId="0" fillId="0" borderId="0" xfId="0" applyProtection="1">
      <protection locked="0"/>
    </xf>
    <xf numFmtId="0" fontId="14" fillId="8" borderId="0" xfId="0" applyFont="1" applyFill="1"/>
    <xf numFmtId="0" fontId="15" fillId="8" borderId="0" xfId="0" applyFont="1" applyFill="1"/>
    <xf numFmtId="49" fontId="17" fillId="0" borderId="0" xfId="0" applyNumberFormat="1" applyFont="1" applyAlignment="1">
      <alignment vertical="top"/>
    </xf>
    <xf numFmtId="0" fontId="13" fillId="0" borderId="2" xfId="0" applyFont="1" applyBorder="1" applyAlignment="1" applyProtection="1">
      <alignment horizontal="left" vertical="top"/>
      <protection locked="0"/>
    </xf>
    <xf numFmtId="0" fontId="13" fillId="0" borderId="3" xfId="0" applyFont="1" applyBorder="1" applyAlignment="1" applyProtection="1">
      <alignment horizontal="left" vertical="top"/>
      <protection locked="0"/>
    </xf>
    <xf numFmtId="0" fontId="13" fillId="0" borderId="5" xfId="0" applyFont="1" applyBorder="1" applyAlignment="1" applyProtection="1">
      <alignment horizontal="left" vertical="top"/>
      <protection locked="0"/>
    </xf>
    <xf numFmtId="0" fontId="13" fillId="0" borderId="6" xfId="0" applyFont="1" applyBorder="1" applyAlignment="1" applyProtection="1">
      <alignment horizontal="left" vertical="top"/>
      <protection locked="0"/>
    </xf>
    <xf numFmtId="0" fontId="13" fillId="0" borderId="4" xfId="0" applyFont="1" applyBorder="1" applyAlignment="1" applyProtection="1">
      <alignment horizontal="left" vertical="top"/>
      <protection locked="0"/>
    </xf>
    <xf numFmtId="0" fontId="13" fillId="0" borderId="7" xfId="0" applyFont="1" applyBorder="1" applyAlignment="1" applyProtection="1">
      <alignment horizontal="left" vertical="top"/>
      <protection locked="0"/>
    </xf>
    <xf numFmtId="0" fontId="13" fillId="0" borderId="8"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0" xfId="0" applyFont="1" applyBorder="1" applyAlignment="1" applyProtection="1">
      <alignment horizontal="left" vertical="top"/>
      <protection locked="0"/>
    </xf>
    <xf numFmtId="0" fontId="1" fillId="0" borderId="0" xfId="0" applyFont="1" applyAlignment="1">
      <alignment horizontal="center" vertical="top"/>
    </xf>
    <xf numFmtId="0" fontId="13" fillId="0" borderId="1" xfId="0" applyFont="1" applyBorder="1" applyAlignment="1" applyProtection="1">
      <alignment horizontal="left" vertical="top"/>
      <protection locked="0"/>
    </xf>
    <xf numFmtId="0" fontId="0" fillId="0" borderId="1" xfId="0" applyBorder="1" applyAlignment="1" applyProtection="1">
      <alignment horizontal="center"/>
      <protection locked="0"/>
    </xf>
    <xf numFmtId="0" fontId="0" fillId="0" borderId="2" xfId="0" applyBorder="1" applyAlignment="1" applyProtection="1">
      <alignment horizontal="left"/>
      <protection locked="0"/>
    </xf>
    <xf numFmtId="0" fontId="0" fillId="0" borderId="4" xfId="0" applyBorder="1" applyAlignment="1" applyProtection="1">
      <alignment horizontal="left"/>
      <protection locked="0"/>
    </xf>
    <xf numFmtId="0" fontId="0" fillId="0" borderId="3" xfId="0" applyBorder="1" applyAlignment="1" applyProtection="1">
      <alignment horizontal="left"/>
      <protection locked="0"/>
    </xf>
    <xf numFmtId="0" fontId="0" fillId="0" borderId="5" xfId="0" applyBorder="1" applyAlignment="1" applyProtection="1">
      <alignment horizontal="left"/>
      <protection locked="0"/>
    </xf>
    <xf numFmtId="0" fontId="0" fillId="0" borderId="7" xfId="0" applyBorder="1" applyAlignment="1" applyProtection="1">
      <alignment horizontal="left"/>
      <protection locked="0"/>
    </xf>
    <xf numFmtId="0" fontId="0" fillId="0" borderId="6" xfId="0"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5"/>
  <sheetViews>
    <sheetView tabSelected="1" view="pageBreakPreview" zoomScale="115" zoomScaleNormal="85" zoomScaleSheetLayoutView="115" workbookViewId="0">
      <pane xSplit="4" ySplit="3" topLeftCell="E105" activePane="bottomRight" state="frozen"/>
      <selection pane="topRight" activeCell="E1" sqref="E1"/>
      <selection pane="bottomLeft" activeCell="A4" sqref="A4"/>
      <selection pane="bottomRight" activeCell="H108" sqref="H108"/>
    </sheetView>
  </sheetViews>
  <sheetFormatPr baseColWidth="10" defaultRowHeight="15" x14ac:dyDescent="0.25"/>
  <cols>
    <col min="1" max="1" width="9.42578125" customWidth="1"/>
    <col min="2" max="2" width="7.7109375" bestFit="1" customWidth="1"/>
    <col min="3" max="3" width="3.7109375" customWidth="1"/>
    <col min="4" max="4" width="62.7109375" customWidth="1"/>
    <col min="5" max="5" width="7.85546875" customWidth="1"/>
    <col min="6" max="6" width="11.28515625" customWidth="1"/>
    <col min="7" max="7" width="12" customWidth="1"/>
    <col min="8" max="8" width="9.5703125" bestFit="1" customWidth="1"/>
    <col min="9" max="9" width="15.5703125" customWidth="1"/>
  </cols>
  <sheetData>
    <row r="1" spans="1:9" x14ac:dyDescent="0.25">
      <c r="A1" s="1" t="s">
        <v>0</v>
      </c>
      <c r="B1" s="2"/>
      <c r="C1" s="2"/>
      <c r="D1" s="2"/>
      <c r="E1" s="2"/>
      <c r="F1" s="2"/>
      <c r="G1" s="2"/>
      <c r="H1" s="2"/>
      <c r="I1" s="2"/>
    </row>
    <row r="2" spans="1:9" ht="18.75" x14ac:dyDescent="0.25">
      <c r="A2" s="3" t="s">
        <v>1</v>
      </c>
      <c r="B2" s="2"/>
      <c r="C2" s="2"/>
      <c r="D2" s="2"/>
      <c r="E2" s="60" t="s">
        <v>281</v>
      </c>
      <c r="F2" s="60"/>
      <c r="G2" s="60"/>
      <c r="H2" s="60" t="s">
        <v>282</v>
      </c>
      <c r="I2" s="60"/>
    </row>
    <row r="3" spans="1:9" x14ac:dyDescent="0.25">
      <c r="A3" s="4" t="s">
        <v>2</v>
      </c>
      <c r="B3" s="4" t="s">
        <v>3</v>
      </c>
      <c r="C3" s="4" t="s">
        <v>4</v>
      </c>
      <c r="D3" s="18" t="s">
        <v>5</v>
      </c>
      <c r="E3" s="4" t="s">
        <v>6</v>
      </c>
      <c r="F3" s="4" t="s">
        <v>7</v>
      </c>
      <c r="G3" s="4" t="s">
        <v>8</v>
      </c>
      <c r="H3" s="4" t="s">
        <v>7</v>
      </c>
      <c r="I3" s="4" t="s">
        <v>8</v>
      </c>
    </row>
    <row r="4" spans="1:9" x14ac:dyDescent="0.25">
      <c r="A4" s="5" t="s">
        <v>9</v>
      </c>
      <c r="B4" s="6" t="s">
        <v>10</v>
      </c>
      <c r="C4" s="5" t="s">
        <v>11</v>
      </c>
      <c r="D4" s="19" t="s">
        <v>12</v>
      </c>
      <c r="E4" s="7">
        <f>E53</f>
        <v>1</v>
      </c>
      <c r="F4" s="8">
        <f>F53</f>
        <v>8138.65</v>
      </c>
      <c r="G4" s="8">
        <f>G53</f>
        <v>8138.65</v>
      </c>
      <c r="H4" s="8">
        <f>H53</f>
        <v>0</v>
      </c>
      <c r="I4" s="8">
        <f>I53</f>
        <v>0</v>
      </c>
    </row>
    <row r="5" spans="1:9" x14ac:dyDescent="0.25">
      <c r="A5" s="9" t="s">
        <v>13</v>
      </c>
      <c r="B5" s="10" t="s">
        <v>14</v>
      </c>
      <c r="C5" s="10" t="s">
        <v>15</v>
      </c>
      <c r="D5" s="17" t="s">
        <v>16</v>
      </c>
      <c r="E5" s="11">
        <v>22</v>
      </c>
      <c r="F5" s="11">
        <v>10.3</v>
      </c>
      <c r="G5" s="12">
        <f>ROUND(E5*F5,2)</f>
        <v>226.6</v>
      </c>
      <c r="H5" s="22"/>
      <c r="I5" s="12">
        <f>ROUND(E5*H5,2)</f>
        <v>0</v>
      </c>
    </row>
    <row r="6" spans="1:9" ht="43.15" customHeight="1" x14ac:dyDescent="0.25">
      <c r="A6" s="13"/>
      <c r="B6" s="13"/>
      <c r="C6" s="13"/>
      <c r="D6" s="17" t="s">
        <v>17</v>
      </c>
      <c r="E6" s="13"/>
      <c r="F6" s="13"/>
      <c r="G6" s="13"/>
      <c r="H6" s="13"/>
      <c r="I6" s="12"/>
    </row>
    <row r="7" spans="1:9" x14ac:dyDescent="0.25">
      <c r="A7" s="9" t="s">
        <v>18</v>
      </c>
      <c r="B7" s="10" t="s">
        <v>14</v>
      </c>
      <c r="C7" s="10" t="s">
        <v>15</v>
      </c>
      <c r="D7" s="17" t="s">
        <v>19</v>
      </c>
      <c r="E7" s="11">
        <v>5</v>
      </c>
      <c r="F7" s="11">
        <v>13.15</v>
      </c>
      <c r="G7" s="12">
        <f>ROUND(E7*F7,2)</f>
        <v>65.75</v>
      </c>
      <c r="H7" s="22"/>
      <c r="I7" s="12">
        <f t="shared" ref="I7:I51" si="0">ROUND(E7*H7,2)</f>
        <v>0</v>
      </c>
    </row>
    <row r="8" spans="1:9" ht="49.9" customHeight="1" x14ac:dyDescent="0.25">
      <c r="A8" s="13"/>
      <c r="B8" s="13"/>
      <c r="C8" s="13"/>
      <c r="D8" s="17" t="s">
        <v>20</v>
      </c>
      <c r="E8" s="13"/>
      <c r="F8" s="13"/>
      <c r="G8" s="13"/>
      <c r="H8" s="13"/>
      <c r="I8" s="12"/>
    </row>
    <row r="9" spans="1:9" x14ac:dyDescent="0.25">
      <c r="A9" s="9" t="s">
        <v>21</v>
      </c>
      <c r="B9" s="10" t="s">
        <v>14</v>
      </c>
      <c r="C9" s="10" t="s">
        <v>22</v>
      </c>
      <c r="D9" s="17" t="s">
        <v>23</v>
      </c>
      <c r="E9" s="11">
        <v>4</v>
      </c>
      <c r="F9" s="11">
        <v>90.4</v>
      </c>
      <c r="G9" s="12">
        <f>ROUND(E9*F9,2)</f>
        <v>361.6</v>
      </c>
      <c r="H9" s="22"/>
      <c r="I9" s="12">
        <f t="shared" si="0"/>
        <v>0</v>
      </c>
    </row>
    <row r="10" spans="1:9" ht="33.75" x14ac:dyDescent="0.25">
      <c r="A10" s="13"/>
      <c r="B10" s="13"/>
      <c r="C10" s="13"/>
      <c r="D10" s="17" t="s">
        <v>24</v>
      </c>
      <c r="E10" s="13"/>
      <c r="F10" s="13"/>
      <c r="G10" s="13"/>
      <c r="H10" s="13"/>
      <c r="I10" s="12"/>
    </row>
    <row r="11" spans="1:9" x14ac:dyDescent="0.25">
      <c r="A11" s="9" t="s">
        <v>25</v>
      </c>
      <c r="B11" s="10" t="s">
        <v>14</v>
      </c>
      <c r="C11" s="10" t="s">
        <v>26</v>
      </c>
      <c r="D11" s="17" t="s">
        <v>27</v>
      </c>
      <c r="E11" s="11">
        <v>65.8</v>
      </c>
      <c r="F11" s="11">
        <v>10.3</v>
      </c>
      <c r="G11" s="12">
        <f>ROUND(E11*F11,2)</f>
        <v>677.74</v>
      </c>
      <c r="H11" s="22"/>
      <c r="I11" s="12">
        <f t="shared" si="0"/>
        <v>0</v>
      </c>
    </row>
    <row r="12" spans="1:9" ht="33.75" x14ac:dyDescent="0.25">
      <c r="A12" s="13"/>
      <c r="B12" s="13"/>
      <c r="C12" s="13"/>
      <c r="D12" s="17" t="s">
        <v>28</v>
      </c>
      <c r="E12" s="13"/>
      <c r="F12" s="13"/>
      <c r="G12" s="13"/>
      <c r="H12" s="13"/>
      <c r="I12" s="12"/>
    </row>
    <row r="13" spans="1:9" x14ac:dyDescent="0.25">
      <c r="A13" s="9" t="s">
        <v>29</v>
      </c>
      <c r="B13" s="10" t="s">
        <v>14</v>
      </c>
      <c r="C13" s="10" t="s">
        <v>15</v>
      </c>
      <c r="D13" s="17" t="s">
        <v>30</v>
      </c>
      <c r="E13" s="11">
        <v>98</v>
      </c>
      <c r="F13" s="11">
        <v>5.08</v>
      </c>
      <c r="G13" s="12">
        <f>ROUND(E13*F13,2)</f>
        <v>497.84</v>
      </c>
      <c r="H13" s="22"/>
      <c r="I13" s="12">
        <f t="shared" si="0"/>
        <v>0</v>
      </c>
    </row>
    <row r="14" spans="1:9" ht="33.75" x14ac:dyDescent="0.25">
      <c r="A14" s="13"/>
      <c r="B14" s="13"/>
      <c r="C14" s="13"/>
      <c r="D14" s="17" t="s">
        <v>31</v>
      </c>
      <c r="E14" s="13"/>
      <c r="F14" s="13"/>
      <c r="G14" s="13"/>
      <c r="H14" s="13"/>
      <c r="I14" s="12"/>
    </row>
    <row r="15" spans="1:9" x14ac:dyDescent="0.25">
      <c r="A15" s="9" t="s">
        <v>32</v>
      </c>
      <c r="B15" s="10" t="s">
        <v>14</v>
      </c>
      <c r="C15" s="10" t="s">
        <v>15</v>
      </c>
      <c r="D15" s="17" t="s">
        <v>33</v>
      </c>
      <c r="E15" s="11">
        <v>38.770000000000003</v>
      </c>
      <c r="F15" s="11">
        <v>22.09</v>
      </c>
      <c r="G15" s="12">
        <f>ROUND(E15*F15,2)</f>
        <v>856.43</v>
      </c>
      <c r="H15" s="22"/>
      <c r="I15" s="12">
        <f t="shared" si="0"/>
        <v>0</v>
      </c>
    </row>
    <row r="16" spans="1:9" ht="34.15" customHeight="1" x14ac:dyDescent="0.25">
      <c r="A16" s="13"/>
      <c r="B16" s="13"/>
      <c r="C16" s="13"/>
      <c r="D16" s="17" t="s">
        <v>34</v>
      </c>
      <c r="E16" s="13"/>
      <c r="F16" s="13"/>
      <c r="G16" s="13"/>
      <c r="H16" s="13"/>
      <c r="I16" s="12"/>
    </row>
    <row r="17" spans="1:9" ht="23.45" customHeight="1" x14ac:dyDescent="0.25">
      <c r="A17" s="9" t="s">
        <v>35</v>
      </c>
      <c r="B17" s="10" t="s">
        <v>14</v>
      </c>
      <c r="C17" s="10" t="s">
        <v>15</v>
      </c>
      <c r="D17" s="17" t="s">
        <v>36</v>
      </c>
      <c r="E17" s="11">
        <v>36</v>
      </c>
      <c r="F17" s="11">
        <v>18.16</v>
      </c>
      <c r="G17" s="12">
        <f>ROUND(E17*F17,2)</f>
        <v>653.76</v>
      </c>
      <c r="H17" s="22"/>
      <c r="I17" s="12">
        <f t="shared" si="0"/>
        <v>0</v>
      </c>
    </row>
    <row r="18" spans="1:9" ht="45" x14ac:dyDescent="0.25">
      <c r="A18" s="13"/>
      <c r="B18" s="13"/>
      <c r="C18" s="13"/>
      <c r="D18" s="17" t="s">
        <v>37</v>
      </c>
      <c r="E18" s="13"/>
      <c r="F18" s="13"/>
      <c r="G18" s="13"/>
      <c r="H18" s="13"/>
      <c r="I18" s="12"/>
    </row>
    <row r="19" spans="1:9" x14ac:dyDescent="0.25">
      <c r="A19" s="9" t="s">
        <v>38</v>
      </c>
      <c r="B19" s="10" t="s">
        <v>14</v>
      </c>
      <c r="C19" s="10" t="s">
        <v>15</v>
      </c>
      <c r="D19" s="17" t="s">
        <v>39</v>
      </c>
      <c r="E19" s="11">
        <v>130</v>
      </c>
      <c r="F19" s="11">
        <v>0.49</v>
      </c>
      <c r="G19" s="12">
        <f>ROUND(E19*F19,2)</f>
        <v>63.7</v>
      </c>
      <c r="H19" s="22"/>
      <c r="I19" s="12">
        <f t="shared" si="0"/>
        <v>0</v>
      </c>
    </row>
    <row r="20" spans="1:9" ht="22.5" x14ac:dyDescent="0.25">
      <c r="A20" s="13"/>
      <c r="B20" s="13"/>
      <c r="C20" s="13"/>
      <c r="D20" s="17" t="s">
        <v>40</v>
      </c>
      <c r="E20" s="13"/>
      <c r="F20" s="13"/>
      <c r="G20" s="13"/>
      <c r="H20" s="13"/>
      <c r="I20" s="12"/>
    </row>
    <row r="21" spans="1:9" x14ac:dyDescent="0.25">
      <c r="A21" s="9" t="s">
        <v>41</v>
      </c>
      <c r="B21" s="10" t="s">
        <v>14</v>
      </c>
      <c r="C21" s="10" t="s">
        <v>42</v>
      </c>
      <c r="D21" s="17" t="s">
        <v>43</v>
      </c>
      <c r="E21" s="11">
        <v>65</v>
      </c>
      <c r="F21" s="11">
        <v>2.88</v>
      </c>
      <c r="G21" s="12">
        <f>ROUND(E21*F21,2)</f>
        <v>187.2</v>
      </c>
      <c r="H21" s="22"/>
      <c r="I21" s="12">
        <f t="shared" si="0"/>
        <v>0</v>
      </c>
    </row>
    <row r="22" spans="1:9" ht="22.5" x14ac:dyDescent="0.25">
      <c r="A22" s="13"/>
      <c r="B22" s="13"/>
      <c r="C22" s="13"/>
      <c r="D22" s="17" t="s">
        <v>44</v>
      </c>
      <c r="E22" s="13"/>
      <c r="F22" s="13"/>
      <c r="G22" s="13"/>
      <c r="H22" s="13"/>
      <c r="I22" s="12"/>
    </row>
    <row r="23" spans="1:9" ht="13.15" customHeight="1" x14ac:dyDescent="0.25">
      <c r="A23" s="9" t="s">
        <v>45</v>
      </c>
      <c r="B23" s="10" t="s">
        <v>14</v>
      </c>
      <c r="C23" s="10" t="s">
        <v>42</v>
      </c>
      <c r="D23" s="17" t="s">
        <v>46</v>
      </c>
      <c r="E23" s="11">
        <v>65</v>
      </c>
      <c r="F23" s="11">
        <v>0.16</v>
      </c>
      <c r="G23" s="12">
        <f>ROUND(E23*F23,2)</f>
        <v>10.4</v>
      </c>
      <c r="H23" s="22"/>
      <c r="I23" s="12">
        <f t="shared" si="0"/>
        <v>0</v>
      </c>
    </row>
    <row r="24" spans="1:9" ht="43.9" customHeight="1" x14ac:dyDescent="0.25">
      <c r="A24" s="13"/>
      <c r="B24" s="13"/>
      <c r="C24" s="13"/>
      <c r="D24" s="17" t="s">
        <v>47</v>
      </c>
      <c r="E24" s="13"/>
      <c r="F24" s="13"/>
      <c r="G24" s="13"/>
      <c r="H24" s="13"/>
      <c r="I24" s="12"/>
    </row>
    <row r="25" spans="1:9" x14ac:dyDescent="0.25">
      <c r="A25" s="9" t="s">
        <v>48</v>
      </c>
      <c r="B25" s="10" t="s">
        <v>14</v>
      </c>
      <c r="C25" s="10" t="s">
        <v>15</v>
      </c>
      <c r="D25" s="17" t="s">
        <v>49</v>
      </c>
      <c r="E25" s="11">
        <v>26</v>
      </c>
      <c r="F25" s="11">
        <v>3.65</v>
      </c>
      <c r="G25" s="12">
        <f>ROUND(E25*F25,2)</f>
        <v>94.9</v>
      </c>
      <c r="H25" s="22"/>
      <c r="I25" s="12">
        <f t="shared" si="0"/>
        <v>0</v>
      </c>
    </row>
    <row r="26" spans="1:9" x14ac:dyDescent="0.25">
      <c r="A26" s="13"/>
      <c r="B26" s="13"/>
      <c r="C26" s="13"/>
      <c r="D26" s="17" t="s">
        <v>50</v>
      </c>
      <c r="E26" s="13"/>
      <c r="F26" s="13"/>
      <c r="G26" s="13"/>
      <c r="H26" s="13"/>
      <c r="I26" s="12"/>
    </row>
    <row r="27" spans="1:9" x14ac:dyDescent="0.25">
      <c r="A27" s="9" t="s">
        <v>51</v>
      </c>
      <c r="B27" s="10" t="s">
        <v>14</v>
      </c>
      <c r="C27" s="10" t="s">
        <v>15</v>
      </c>
      <c r="D27" s="17" t="s">
        <v>52</v>
      </c>
      <c r="E27" s="11">
        <v>26</v>
      </c>
      <c r="F27" s="11">
        <v>8.1300000000000008</v>
      </c>
      <c r="G27" s="12">
        <f>ROUND(E27*F27,2)</f>
        <v>211.38</v>
      </c>
      <c r="H27" s="22"/>
      <c r="I27" s="12">
        <f t="shared" si="0"/>
        <v>0</v>
      </c>
    </row>
    <row r="28" spans="1:9" ht="22.5" x14ac:dyDescent="0.25">
      <c r="A28" s="13"/>
      <c r="B28" s="13"/>
      <c r="C28" s="13"/>
      <c r="D28" s="17" t="s">
        <v>53</v>
      </c>
      <c r="E28" s="13"/>
      <c r="F28" s="13"/>
      <c r="G28" s="13"/>
      <c r="H28" s="13"/>
      <c r="I28" s="12"/>
    </row>
    <row r="29" spans="1:9" x14ac:dyDescent="0.25">
      <c r="A29" s="9" t="s">
        <v>54</v>
      </c>
      <c r="B29" s="10" t="s">
        <v>14</v>
      </c>
      <c r="C29" s="10" t="s">
        <v>55</v>
      </c>
      <c r="D29" s="17" t="s">
        <v>56</v>
      </c>
      <c r="E29" s="11">
        <v>26</v>
      </c>
      <c r="F29" s="11">
        <v>2.21</v>
      </c>
      <c r="G29" s="12">
        <f>ROUND(E29*F29,2)</f>
        <v>57.46</v>
      </c>
      <c r="H29" s="22"/>
      <c r="I29" s="12">
        <f t="shared" si="0"/>
        <v>0</v>
      </c>
    </row>
    <row r="30" spans="1:9" x14ac:dyDescent="0.25">
      <c r="A30" s="13"/>
      <c r="B30" s="13"/>
      <c r="C30" s="13"/>
      <c r="D30" s="17" t="s">
        <v>57</v>
      </c>
      <c r="E30" s="13"/>
      <c r="F30" s="13"/>
      <c r="G30" s="13"/>
      <c r="H30" s="13"/>
      <c r="I30" s="12"/>
    </row>
    <row r="31" spans="1:9" x14ac:dyDescent="0.25">
      <c r="A31" s="9" t="s">
        <v>58</v>
      </c>
      <c r="B31" s="10" t="s">
        <v>14</v>
      </c>
      <c r="C31" s="10" t="s">
        <v>15</v>
      </c>
      <c r="D31" s="17" t="s">
        <v>59</v>
      </c>
      <c r="E31" s="11">
        <v>6</v>
      </c>
      <c r="F31" s="11">
        <v>9.42</v>
      </c>
      <c r="G31" s="12">
        <f>ROUND(E31*F31,2)</f>
        <v>56.52</v>
      </c>
      <c r="H31" s="22"/>
      <c r="I31" s="12">
        <f t="shared" si="0"/>
        <v>0</v>
      </c>
    </row>
    <row r="32" spans="1:9" ht="33.75" x14ac:dyDescent="0.25">
      <c r="A32" s="13"/>
      <c r="B32" s="13"/>
      <c r="C32" s="13"/>
      <c r="D32" s="17" t="s">
        <v>60</v>
      </c>
      <c r="E32" s="13"/>
      <c r="F32" s="13"/>
      <c r="G32" s="13"/>
      <c r="H32" s="13"/>
      <c r="I32" s="12"/>
    </row>
    <row r="33" spans="1:9" x14ac:dyDescent="0.25">
      <c r="A33" s="9" t="s">
        <v>61</v>
      </c>
      <c r="B33" s="10" t="s">
        <v>14</v>
      </c>
      <c r="C33" s="10" t="s">
        <v>42</v>
      </c>
      <c r="D33" s="17" t="s">
        <v>62</v>
      </c>
      <c r="E33" s="11">
        <v>31.2</v>
      </c>
      <c r="F33" s="11">
        <v>7.6</v>
      </c>
      <c r="G33" s="12">
        <f>ROUND(E33*F33,2)</f>
        <v>237.12</v>
      </c>
      <c r="H33" s="22"/>
      <c r="I33" s="12">
        <f t="shared" si="0"/>
        <v>0</v>
      </c>
    </row>
    <row r="34" spans="1:9" ht="33.75" x14ac:dyDescent="0.25">
      <c r="A34" s="13"/>
      <c r="B34" s="13"/>
      <c r="C34" s="13"/>
      <c r="D34" s="17" t="s">
        <v>63</v>
      </c>
      <c r="E34" s="13"/>
      <c r="F34" s="13"/>
      <c r="G34" s="13"/>
      <c r="H34" s="13"/>
      <c r="I34" s="12"/>
    </row>
    <row r="35" spans="1:9" x14ac:dyDescent="0.25">
      <c r="A35" s="9" t="s">
        <v>64</v>
      </c>
      <c r="B35" s="10" t="s">
        <v>14</v>
      </c>
      <c r="C35" s="10" t="s">
        <v>42</v>
      </c>
      <c r="D35" s="17" t="s">
        <v>65</v>
      </c>
      <c r="E35" s="11">
        <v>0.72</v>
      </c>
      <c r="F35" s="11">
        <v>14.5</v>
      </c>
      <c r="G35" s="12">
        <f>ROUND(E35*F35,2)</f>
        <v>10.44</v>
      </c>
      <c r="H35" s="22"/>
      <c r="I35" s="12">
        <f t="shared" si="0"/>
        <v>0</v>
      </c>
    </row>
    <row r="36" spans="1:9" ht="30" customHeight="1" x14ac:dyDescent="0.25">
      <c r="A36" s="13"/>
      <c r="B36" s="13"/>
      <c r="C36" s="13"/>
      <c r="D36" s="17" t="s">
        <v>66</v>
      </c>
      <c r="E36" s="13"/>
      <c r="F36" s="13"/>
      <c r="G36" s="13"/>
      <c r="H36" s="13"/>
      <c r="I36" s="12"/>
    </row>
    <row r="37" spans="1:9" x14ac:dyDescent="0.25">
      <c r="A37" s="9" t="s">
        <v>67</v>
      </c>
      <c r="B37" s="10" t="s">
        <v>14</v>
      </c>
      <c r="C37" s="10" t="s">
        <v>42</v>
      </c>
      <c r="D37" s="17" t="s">
        <v>68</v>
      </c>
      <c r="E37" s="11">
        <v>13</v>
      </c>
      <c r="F37" s="11">
        <v>13.75</v>
      </c>
      <c r="G37" s="12">
        <f>ROUND(E37*F37,2)</f>
        <v>178.75</v>
      </c>
      <c r="H37" s="22"/>
      <c r="I37" s="12">
        <f t="shared" si="0"/>
        <v>0</v>
      </c>
    </row>
    <row r="38" spans="1:9" x14ac:dyDescent="0.25">
      <c r="A38" s="13"/>
      <c r="B38" s="13"/>
      <c r="C38" s="13"/>
      <c r="D38" s="17" t="s">
        <v>69</v>
      </c>
      <c r="E38" s="13"/>
      <c r="F38" s="13"/>
      <c r="G38" s="13"/>
      <c r="H38" s="13"/>
      <c r="I38" s="12"/>
    </row>
    <row r="39" spans="1:9" x14ac:dyDescent="0.25">
      <c r="A39" s="9" t="s">
        <v>70</v>
      </c>
      <c r="B39" s="10" t="s">
        <v>14</v>
      </c>
      <c r="C39" s="10" t="s">
        <v>42</v>
      </c>
      <c r="D39" s="17" t="s">
        <v>71</v>
      </c>
      <c r="E39" s="11">
        <v>13</v>
      </c>
      <c r="F39" s="11">
        <v>19.079999999999998</v>
      </c>
      <c r="G39" s="12">
        <f>ROUND(E39*F39,2)</f>
        <v>248.04</v>
      </c>
      <c r="H39" s="22"/>
      <c r="I39" s="12">
        <f t="shared" si="0"/>
        <v>0</v>
      </c>
    </row>
    <row r="40" spans="1:9" x14ac:dyDescent="0.25">
      <c r="A40" s="13"/>
      <c r="B40" s="13"/>
      <c r="C40" s="13"/>
      <c r="D40" s="17" t="s">
        <v>72</v>
      </c>
      <c r="E40" s="13"/>
      <c r="F40" s="13"/>
      <c r="G40" s="13"/>
      <c r="H40" s="13"/>
      <c r="I40" s="12"/>
    </row>
    <row r="41" spans="1:9" x14ac:dyDescent="0.25">
      <c r="A41" s="9" t="s">
        <v>73</v>
      </c>
      <c r="B41" s="10" t="s">
        <v>14</v>
      </c>
      <c r="C41" s="10" t="s">
        <v>26</v>
      </c>
      <c r="D41" s="17" t="s">
        <v>74</v>
      </c>
      <c r="E41" s="11">
        <v>376.4</v>
      </c>
      <c r="F41" s="11">
        <v>6.3</v>
      </c>
      <c r="G41" s="12">
        <f>ROUND(E41*F41,2)</f>
        <v>2371.3200000000002</v>
      </c>
      <c r="H41" s="22"/>
      <c r="I41" s="12">
        <f t="shared" si="0"/>
        <v>0</v>
      </c>
    </row>
    <row r="42" spans="1:9" ht="33.75" x14ac:dyDescent="0.25">
      <c r="A42" s="13"/>
      <c r="B42" s="13"/>
      <c r="C42" s="13"/>
      <c r="D42" s="17" t="s">
        <v>75</v>
      </c>
      <c r="E42" s="13"/>
      <c r="F42" s="13"/>
      <c r="G42" s="13"/>
      <c r="H42" s="13"/>
      <c r="I42" s="12"/>
    </row>
    <row r="43" spans="1:9" x14ac:dyDescent="0.25">
      <c r="A43" s="9" t="s">
        <v>76</v>
      </c>
      <c r="B43" s="10" t="s">
        <v>14</v>
      </c>
      <c r="C43" s="10" t="s">
        <v>55</v>
      </c>
      <c r="D43" s="17" t="s">
        <v>77</v>
      </c>
      <c r="E43" s="11">
        <v>19.5</v>
      </c>
      <c r="F43" s="11">
        <v>7.91</v>
      </c>
      <c r="G43" s="12">
        <f>ROUND(E43*F43,2)</f>
        <v>154.25</v>
      </c>
      <c r="H43" s="22"/>
      <c r="I43" s="12">
        <f t="shared" si="0"/>
        <v>0</v>
      </c>
    </row>
    <row r="44" spans="1:9" ht="64.150000000000006" customHeight="1" x14ac:dyDescent="0.25">
      <c r="A44" s="13"/>
      <c r="B44" s="13"/>
      <c r="C44" s="13"/>
      <c r="D44" s="17" t="s">
        <v>78</v>
      </c>
      <c r="E44" s="13"/>
      <c r="F44" s="13"/>
      <c r="G44" s="13"/>
      <c r="H44" s="13"/>
      <c r="I44" s="12"/>
    </row>
    <row r="45" spans="1:9" x14ac:dyDescent="0.25">
      <c r="A45" s="9" t="s">
        <v>79</v>
      </c>
      <c r="B45" s="10" t="s">
        <v>14</v>
      </c>
      <c r="C45" s="10" t="s">
        <v>26</v>
      </c>
      <c r="D45" s="17" t="s">
        <v>80</v>
      </c>
      <c r="E45" s="11">
        <v>24</v>
      </c>
      <c r="F45" s="11">
        <v>20.48</v>
      </c>
      <c r="G45" s="12">
        <f>ROUND(E45*F45,2)</f>
        <v>491.52</v>
      </c>
      <c r="H45" s="22"/>
      <c r="I45" s="12">
        <f t="shared" si="0"/>
        <v>0</v>
      </c>
    </row>
    <row r="46" spans="1:9" ht="40.15" customHeight="1" x14ac:dyDescent="0.25">
      <c r="A46" s="13"/>
      <c r="B46" s="13"/>
      <c r="C46" s="13"/>
      <c r="D46" s="17" t="s">
        <v>81</v>
      </c>
      <c r="E46" s="13"/>
      <c r="F46" s="13"/>
      <c r="G46" s="13"/>
      <c r="H46" s="13"/>
      <c r="I46" s="12"/>
    </row>
    <row r="47" spans="1:9" x14ac:dyDescent="0.25">
      <c r="A47" s="9" t="s">
        <v>82</v>
      </c>
      <c r="B47" s="10" t="s">
        <v>14</v>
      </c>
      <c r="C47" s="10" t="s">
        <v>15</v>
      </c>
      <c r="D47" s="17" t="s">
        <v>83</v>
      </c>
      <c r="E47" s="11">
        <v>19.25</v>
      </c>
      <c r="F47" s="11">
        <v>3.14</v>
      </c>
      <c r="G47" s="12">
        <f>ROUND(E47*F47,2)</f>
        <v>60.45</v>
      </c>
      <c r="H47" s="22"/>
      <c r="I47" s="12">
        <f t="shared" si="0"/>
        <v>0</v>
      </c>
    </row>
    <row r="48" spans="1:9" ht="33.75" x14ac:dyDescent="0.25">
      <c r="A48" s="13"/>
      <c r="B48" s="13"/>
      <c r="C48" s="13"/>
      <c r="D48" s="17" t="s">
        <v>84</v>
      </c>
      <c r="E48" s="13"/>
      <c r="F48" s="13"/>
      <c r="G48" s="13"/>
      <c r="H48" s="13"/>
      <c r="I48" s="12"/>
    </row>
    <row r="49" spans="1:9" x14ac:dyDescent="0.25">
      <c r="A49" s="9" t="s">
        <v>85</v>
      </c>
      <c r="B49" s="10" t="s">
        <v>14</v>
      </c>
      <c r="C49" s="10" t="s">
        <v>55</v>
      </c>
      <c r="D49" s="17" t="s">
        <v>86</v>
      </c>
      <c r="E49" s="11">
        <v>42</v>
      </c>
      <c r="F49" s="11">
        <v>0.39</v>
      </c>
      <c r="G49" s="12">
        <f>ROUND(E49*F49,2)</f>
        <v>16.38</v>
      </c>
      <c r="H49" s="22"/>
      <c r="I49" s="12">
        <f t="shared" si="0"/>
        <v>0</v>
      </c>
    </row>
    <row r="50" spans="1:9" ht="22.5" x14ac:dyDescent="0.25">
      <c r="A50" s="13"/>
      <c r="B50" s="13"/>
      <c r="C50" s="13"/>
      <c r="D50" s="17" t="s">
        <v>87</v>
      </c>
      <c r="E50" s="13"/>
      <c r="F50" s="13"/>
      <c r="G50" s="13"/>
      <c r="H50" s="13"/>
      <c r="I50" s="12"/>
    </row>
    <row r="51" spans="1:9" x14ac:dyDescent="0.25">
      <c r="A51" s="9" t="s">
        <v>88</v>
      </c>
      <c r="B51" s="10" t="s">
        <v>14</v>
      </c>
      <c r="C51" s="10" t="s">
        <v>15</v>
      </c>
      <c r="D51" s="17" t="s">
        <v>89</v>
      </c>
      <c r="E51" s="11">
        <v>65.010000000000005</v>
      </c>
      <c r="F51" s="11">
        <v>5.37</v>
      </c>
      <c r="G51" s="12">
        <f>ROUND(E51*F51,2)</f>
        <v>349.1</v>
      </c>
      <c r="H51" s="22"/>
      <c r="I51" s="12">
        <f t="shared" si="0"/>
        <v>0</v>
      </c>
    </row>
    <row r="52" spans="1:9" ht="42" customHeight="1" x14ac:dyDescent="0.25">
      <c r="A52" s="13"/>
      <c r="B52" s="13"/>
      <c r="C52" s="13"/>
      <c r="D52" s="17" t="s">
        <v>90</v>
      </c>
      <c r="E52" s="13"/>
      <c r="F52" s="13"/>
      <c r="G52" s="13"/>
      <c r="H52" s="13"/>
      <c r="I52" s="13"/>
    </row>
    <row r="53" spans="1:9" x14ac:dyDescent="0.25">
      <c r="A53" s="13"/>
      <c r="B53" s="13"/>
      <c r="C53" s="13"/>
      <c r="D53" s="20" t="s">
        <v>91</v>
      </c>
      <c r="E53" s="14">
        <v>1</v>
      </c>
      <c r="F53" s="15">
        <f>G5+G7+G9+G11+G13+G15+G17+G19+G21+G23+G25+G27+G29+G31+G33+G35+G37+G39+G41+G43+G45+G47+G49+G51</f>
        <v>8138.65</v>
      </c>
      <c r="G53" s="15">
        <f>ROUND(E53*F53,2)</f>
        <v>8138.65</v>
      </c>
      <c r="H53" s="15">
        <f>I5+I7+I9+I11+I13+I15+I17+I19+I21+I23+I25+I27+I29+I31+I33+I35+I37+I39+I41+I43+I45+I47+I49+I51</f>
        <v>0</v>
      </c>
      <c r="I53" s="15">
        <f>ROUND(E53*H53,2)</f>
        <v>0</v>
      </c>
    </row>
    <row r="54" spans="1:9" ht="0.95" customHeight="1" x14ac:dyDescent="0.25">
      <c r="A54" s="16"/>
      <c r="B54" s="16"/>
      <c r="C54" s="16"/>
      <c r="D54" s="21"/>
      <c r="E54" s="16"/>
      <c r="F54" s="16"/>
      <c r="G54" s="16"/>
      <c r="H54" s="16"/>
      <c r="I54" s="16"/>
    </row>
    <row r="55" spans="1:9" x14ac:dyDescent="0.25">
      <c r="A55" s="5" t="s">
        <v>92</v>
      </c>
      <c r="B55" s="5" t="s">
        <v>10</v>
      </c>
      <c r="C55" s="5" t="s">
        <v>11</v>
      </c>
      <c r="D55" s="19" t="s">
        <v>93</v>
      </c>
      <c r="E55" s="7">
        <f>E60</f>
        <v>1</v>
      </c>
      <c r="F55" s="8">
        <f>F60</f>
        <v>393.53</v>
      </c>
      <c r="G55" s="8">
        <f>G60</f>
        <v>393.53</v>
      </c>
      <c r="H55" s="8">
        <f>H60</f>
        <v>0</v>
      </c>
      <c r="I55" s="8">
        <f>I60</f>
        <v>0</v>
      </c>
    </row>
    <row r="56" spans="1:9" x14ac:dyDescent="0.25">
      <c r="A56" s="9" t="s">
        <v>94</v>
      </c>
      <c r="B56" s="10" t="s">
        <v>14</v>
      </c>
      <c r="C56" s="10" t="s">
        <v>95</v>
      </c>
      <c r="D56" s="17" t="s">
        <v>96</v>
      </c>
      <c r="E56" s="11">
        <v>71.34</v>
      </c>
      <c r="F56" s="11">
        <v>1.93</v>
      </c>
      <c r="G56" s="12">
        <f>ROUND(E56*F56,2)</f>
        <v>137.69</v>
      </c>
      <c r="H56" s="22"/>
      <c r="I56" s="12">
        <f>ROUND(E56*H56,2)</f>
        <v>0</v>
      </c>
    </row>
    <row r="57" spans="1:9" ht="56.25" x14ac:dyDescent="0.25">
      <c r="A57" s="13"/>
      <c r="B57" s="13"/>
      <c r="C57" s="13"/>
      <c r="D57" s="17" t="s">
        <v>97</v>
      </c>
      <c r="E57" s="13"/>
      <c r="F57" s="13"/>
      <c r="G57" s="13"/>
      <c r="H57" s="13"/>
      <c r="I57" s="13"/>
    </row>
    <row r="58" spans="1:9" x14ac:dyDescent="0.25">
      <c r="A58" s="9" t="s">
        <v>98</v>
      </c>
      <c r="B58" s="10" t="s">
        <v>14</v>
      </c>
      <c r="C58" s="10" t="s">
        <v>15</v>
      </c>
      <c r="D58" s="17" t="s">
        <v>99</v>
      </c>
      <c r="E58" s="11">
        <v>26</v>
      </c>
      <c r="F58" s="11">
        <v>9.84</v>
      </c>
      <c r="G58" s="12">
        <f>ROUND(E58*F58,2)</f>
        <v>255.84</v>
      </c>
      <c r="H58" s="22"/>
      <c r="I58" s="12">
        <f>ROUND(E58*H58,2)</f>
        <v>0</v>
      </c>
    </row>
    <row r="59" spans="1:9" ht="33.75" x14ac:dyDescent="0.25">
      <c r="A59" s="13"/>
      <c r="B59" s="13"/>
      <c r="C59" s="13"/>
      <c r="D59" s="17" t="s">
        <v>100</v>
      </c>
      <c r="E59" s="13"/>
      <c r="F59" s="13"/>
      <c r="G59" s="13"/>
      <c r="H59" s="13"/>
      <c r="I59" s="13"/>
    </row>
    <row r="60" spans="1:9" x14ac:dyDescent="0.25">
      <c r="A60" s="13"/>
      <c r="B60" s="13"/>
      <c r="C60" s="13"/>
      <c r="D60" s="20" t="s">
        <v>101</v>
      </c>
      <c r="E60" s="14">
        <v>1</v>
      </c>
      <c r="F60" s="15">
        <f>G56+G58</f>
        <v>393.53</v>
      </c>
      <c r="G60" s="15">
        <f>ROUND(E60*F60,2)</f>
        <v>393.53</v>
      </c>
      <c r="H60" s="15">
        <f>I56+I58</f>
        <v>0</v>
      </c>
      <c r="I60" s="15">
        <f>ROUND(E60*H60,2)</f>
        <v>0</v>
      </c>
    </row>
    <row r="61" spans="1:9" ht="0.95" customHeight="1" x14ac:dyDescent="0.25">
      <c r="A61" s="16"/>
      <c r="B61" s="16"/>
      <c r="C61" s="16"/>
      <c r="D61" s="21"/>
      <c r="E61" s="16"/>
      <c r="F61" s="16"/>
      <c r="G61" s="16"/>
      <c r="H61" s="16"/>
      <c r="I61" s="16"/>
    </row>
    <row r="62" spans="1:9" x14ac:dyDescent="0.25">
      <c r="A62" s="5" t="s">
        <v>102</v>
      </c>
      <c r="B62" s="5" t="s">
        <v>10</v>
      </c>
      <c r="C62" s="5" t="s">
        <v>11</v>
      </c>
      <c r="D62" s="19" t="s">
        <v>103</v>
      </c>
      <c r="E62" s="7">
        <f>E73</f>
        <v>1</v>
      </c>
      <c r="F62" s="8">
        <f>F73</f>
        <v>1993.75</v>
      </c>
      <c r="G62" s="8">
        <f>G73</f>
        <v>1993.75</v>
      </c>
      <c r="H62" s="8">
        <f>H73</f>
        <v>0</v>
      </c>
      <c r="I62" s="8">
        <f>I73</f>
        <v>0</v>
      </c>
    </row>
    <row r="63" spans="1:9" x14ac:dyDescent="0.25">
      <c r="A63" s="9" t="s">
        <v>104</v>
      </c>
      <c r="B63" s="10" t="s">
        <v>14</v>
      </c>
      <c r="C63" s="10" t="s">
        <v>55</v>
      </c>
      <c r="D63" s="17" t="s">
        <v>105</v>
      </c>
      <c r="E63" s="11">
        <v>19.5</v>
      </c>
      <c r="F63" s="11">
        <v>31.86</v>
      </c>
      <c r="G63" s="12">
        <f>ROUND(E63*F63,2)</f>
        <v>621.27</v>
      </c>
      <c r="H63" s="22"/>
      <c r="I63" s="12">
        <f>ROUND(E63*H63,2)</f>
        <v>0</v>
      </c>
    </row>
    <row r="64" spans="1:9" ht="45" x14ac:dyDescent="0.25">
      <c r="A64" s="13"/>
      <c r="B64" s="13"/>
      <c r="C64" s="13"/>
      <c r="D64" s="17" t="s">
        <v>106</v>
      </c>
      <c r="E64" s="13"/>
      <c r="F64" s="13"/>
      <c r="G64" s="13"/>
      <c r="H64" s="13"/>
      <c r="I64" s="13"/>
    </row>
    <row r="65" spans="1:9" x14ac:dyDescent="0.25">
      <c r="A65" s="9" t="s">
        <v>107</v>
      </c>
      <c r="B65" s="10" t="s">
        <v>14</v>
      </c>
      <c r="C65" s="10" t="s">
        <v>22</v>
      </c>
      <c r="D65" s="17" t="s">
        <v>108</v>
      </c>
      <c r="E65" s="11">
        <v>2</v>
      </c>
      <c r="F65" s="11">
        <v>60.3</v>
      </c>
      <c r="G65" s="12">
        <f>ROUND(E65*F65,2)</f>
        <v>120.6</v>
      </c>
      <c r="H65" s="22"/>
      <c r="I65" s="12">
        <f>ROUND(E65*H65,2)</f>
        <v>0</v>
      </c>
    </row>
    <row r="66" spans="1:9" ht="76.150000000000006" customHeight="1" x14ac:dyDescent="0.25">
      <c r="A66" s="13"/>
      <c r="B66" s="13"/>
      <c r="C66" s="13"/>
      <c r="D66" s="17" t="s">
        <v>109</v>
      </c>
      <c r="E66" s="13"/>
      <c r="F66" s="13"/>
      <c r="G66" s="13"/>
      <c r="H66" s="13"/>
      <c r="I66" s="13"/>
    </row>
    <row r="67" spans="1:9" x14ac:dyDescent="0.25">
      <c r="A67" s="9" t="s">
        <v>110</v>
      </c>
      <c r="B67" s="10" t="s">
        <v>14</v>
      </c>
      <c r="C67" s="10" t="s">
        <v>22</v>
      </c>
      <c r="D67" s="17" t="s">
        <v>111</v>
      </c>
      <c r="E67" s="11">
        <v>2</v>
      </c>
      <c r="F67" s="11">
        <v>84.09</v>
      </c>
      <c r="G67" s="12">
        <f>ROUND(E67*F67,2)</f>
        <v>168.18</v>
      </c>
      <c r="H67" s="22"/>
      <c r="I67" s="12">
        <f>ROUND(E67*H67,2)</f>
        <v>0</v>
      </c>
    </row>
    <row r="68" spans="1:9" ht="33.75" x14ac:dyDescent="0.25">
      <c r="A68" s="13"/>
      <c r="B68" s="13"/>
      <c r="C68" s="13"/>
      <c r="D68" s="17" t="s">
        <v>112</v>
      </c>
      <c r="E68" s="13"/>
      <c r="F68" s="13"/>
      <c r="G68" s="13"/>
      <c r="H68" s="13"/>
      <c r="I68" s="13"/>
    </row>
    <row r="69" spans="1:9" x14ac:dyDescent="0.25">
      <c r="A69" s="9" t="s">
        <v>113</v>
      </c>
      <c r="B69" s="10" t="s">
        <v>14</v>
      </c>
      <c r="C69" s="10" t="s">
        <v>55</v>
      </c>
      <c r="D69" s="17" t="s">
        <v>114</v>
      </c>
      <c r="E69" s="11">
        <v>10</v>
      </c>
      <c r="F69" s="11">
        <v>11.47</v>
      </c>
      <c r="G69" s="12">
        <f>ROUND(E69*F69,2)</f>
        <v>114.7</v>
      </c>
      <c r="H69" s="22"/>
      <c r="I69" s="12">
        <f>ROUND(E69*H69,2)</f>
        <v>0</v>
      </c>
    </row>
    <row r="70" spans="1:9" ht="33.75" x14ac:dyDescent="0.25">
      <c r="A70" s="13"/>
      <c r="B70" s="13"/>
      <c r="C70" s="13"/>
      <c r="D70" s="17" t="s">
        <v>115</v>
      </c>
      <c r="E70" s="13"/>
      <c r="F70" s="13"/>
      <c r="G70" s="13"/>
      <c r="H70" s="13"/>
      <c r="I70" s="13"/>
    </row>
    <row r="71" spans="1:9" x14ac:dyDescent="0.25">
      <c r="A71" s="9" t="s">
        <v>116</v>
      </c>
      <c r="B71" s="10" t="s">
        <v>14</v>
      </c>
      <c r="C71" s="10" t="s">
        <v>55</v>
      </c>
      <c r="D71" s="17" t="s">
        <v>117</v>
      </c>
      <c r="E71" s="11">
        <v>60</v>
      </c>
      <c r="F71" s="11">
        <v>16.149999999999999</v>
      </c>
      <c r="G71" s="12">
        <f>ROUND(E71*F71,2)</f>
        <v>969</v>
      </c>
      <c r="H71" s="22"/>
      <c r="I71" s="12">
        <f>ROUND(E71*H71,2)</f>
        <v>0</v>
      </c>
    </row>
    <row r="72" spans="1:9" ht="43.15" customHeight="1" x14ac:dyDescent="0.25">
      <c r="A72" s="13"/>
      <c r="B72" s="13"/>
      <c r="C72" s="13"/>
      <c r="D72" s="17" t="s">
        <v>118</v>
      </c>
      <c r="E72" s="13"/>
      <c r="F72" s="13"/>
      <c r="G72" s="13"/>
      <c r="H72" s="13"/>
      <c r="I72" s="13"/>
    </row>
    <row r="73" spans="1:9" x14ac:dyDescent="0.25">
      <c r="A73" s="13"/>
      <c r="B73" s="13"/>
      <c r="C73" s="13"/>
      <c r="D73" s="20" t="s">
        <v>119</v>
      </c>
      <c r="E73" s="14">
        <v>1</v>
      </c>
      <c r="F73" s="15">
        <f>G63+G65+G67+G69+G71</f>
        <v>1993.75</v>
      </c>
      <c r="G73" s="15">
        <f>ROUND(E73*F73,2)</f>
        <v>1993.75</v>
      </c>
      <c r="H73" s="15">
        <f>I63+I65+I67+I69+I71</f>
        <v>0</v>
      </c>
      <c r="I73" s="15">
        <f>ROUND(E73*H73,2)</f>
        <v>0</v>
      </c>
    </row>
    <row r="74" spans="1:9" ht="0.95" customHeight="1" x14ac:dyDescent="0.25">
      <c r="A74" s="16"/>
      <c r="B74" s="16"/>
      <c r="C74" s="16"/>
      <c r="D74" s="21"/>
      <c r="E74" s="16"/>
      <c r="F74" s="16"/>
      <c r="G74" s="16"/>
      <c r="H74" s="16"/>
      <c r="I74" s="16"/>
    </row>
    <row r="75" spans="1:9" x14ac:dyDescent="0.25">
      <c r="A75" s="5" t="s">
        <v>120</v>
      </c>
      <c r="B75" s="6" t="s">
        <v>10</v>
      </c>
      <c r="C75" s="5" t="s">
        <v>11</v>
      </c>
      <c r="D75" s="19" t="s">
        <v>121</v>
      </c>
      <c r="E75" s="7">
        <f>E100</f>
        <v>1</v>
      </c>
      <c r="F75" s="8">
        <f>F100</f>
        <v>18819.14</v>
      </c>
      <c r="G75" s="8">
        <f>G100</f>
        <v>18819.14</v>
      </c>
      <c r="H75" s="8">
        <f>H100</f>
        <v>0</v>
      </c>
      <c r="I75" s="8">
        <f>I100</f>
        <v>0</v>
      </c>
    </row>
    <row r="76" spans="1:9" x14ac:dyDescent="0.25">
      <c r="A76" s="9" t="s">
        <v>122</v>
      </c>
      <c r="B76" s="10" t="s">
        <v>14</v>
      </c>
      <c r="C76" s="10" t="s">
        <v>15</v>
      </c>
      <c r="D76" s="17" t="s">
        <v>123</v>
      </c>
      <c r="E76" s="11">
        <v>4</v>
      </c>
      <c r="F76" s="11">
        <v>16.55</v>
      </c>
      <c r="G76" s="12">
        <f>ROUND(E76*F76,2)</f>
        <v>66.2</v>
      </c>
      <c r="H76" s="22"/>
      <c r="I76" s="12">
        <f>ROUND(E76*H76,2)</f>
        <v>0</v>
      </c>
    </row>
    <row r="77" spans="1:9" ht="67.5" x14ac:dyDescent="0.25">
      <c r="A77" s="13"/>
      <c r="B77" s="13"/>
      <c r="C77" s="13"/>
      <c r="D77" s="17" t="s">
        <v>124</v>
      </c>
      <c r="E77" s="13"/>
      <c r="F77" s="13"/>
      <c r="G77" s="13"/>
      <c r="H77" s="13"/>
      <c r="I77" s="13"/>
    </row>
    <row r="78" spans="1:9" x14ac:dyDescent="0.25">
      <c r="A78" s="9" t="s">
        <v>125</v>
      </c>
      <c r="B78" s="10" t="s">
        <v>14</v>
      </c>
      <c r="C78" s="10" t="s">
        <v>15</v>
      </c>
      <c r="D78" s="17" t="s">
        <v>126</v>
      </c>
      <c r="E78" s="11">
        <v>10</v>
      </c>
      <c r="F78" s="11">
        <v>25.99</v>
      </c>
      <c r="G78" s="12">
        <f>ROUND(E78*F78,2)</f>
        <v>259.89999999999998</v>
      </c>
      <c r="H78" s="22"/>
      <c r="I78" s="12">
        <f>ROUND(E78*H78,2)</f>
        <v>0</v>
      </c>
    </row>
    <row r="79" spans="1:9" ht="67.5" x14ac:dyDescent="0.25">
      <c r="A79" s="13"/>
      <c r="B79" s="13"/>
      <c r="C79" s="13"/>
      <c r="D79" s="17" t="s">
        <v>127</v>
      </c>
      <c r="E79" s="13"/>
      <c r="F79" s="13"/>
      <c r="G79" s="13"/>
      <c r="H79" s="13"/>
      <c r="I79" s="13"/>
    </row>
    <row r="80" spans="1:9" x14ac:dyDescent="0.25">
      <c r="A80" s="9" t="s">
        <v>128</v>
      </c>
      <c r="B80" s="10" t="s">
        <v>14</v>
      </c>
      <c r="C80" s="10" t="s">
        <v>15</v>
      </c>
      <c r="D80" s="17" t="s">
        <v>129</v>
      </c>
      <c r="E80" s="11">
        <v>24</v>
      </c>
      <c r="F80" s="11">
        <v>35.89</v>
      </c>
      <c r="G80" s="12">
        <f>ROUND(E80*F80,2)</f>
        <v>861.36</v>
      </c>
      <c r="H80" s="22"/>
      <c r="I80" s="12">
        <f>ROUND(E80*H80,2)</f>
        <v>0</v>
      </c>
    </row>
    <row r="81" spans="1:9" ht="52.9" customHeight="1" x14ac:dyDescent="0.25">
      <c r="A81" s="13"/>
      <c r="B81" s="13"/>
      <c r="C81" s="13"/>
      <c r="D81" s="17" t="s">
        <v>130</v>
      </c>
      <c r="E81" s="13"/>
      <c r="F81" s="13"/>
      <c r="G81" s="13"/>
      <c r="H81" s="13"/>
      <c r="I81" s="13"/>
    </row>
    <row r="82" spans="1:9" x14ac:dyDescent="0.25">
      <c r="A82" s="9" t="s">
        <v>131</v>
      </c>
      <c r="B82" s="10" t="s">
        <v>14</v>
      </c>
      <c r="C82" s="10" t="s">
        <v>15</v>
      </c>
      <c r="D82" s="17" t="s">
        <v>132</v>
      </c>
      <c r="E82" s="11">
        <v>36</v>
      </c>
      <c r="F82" s="11">
        <v>22.32</v>
      </c>
      <c r="G82" s="12">
        <f>ROUND(E82*F82,2)</f>
        <v>803.52</v>
      </c>
      <c r="H82" s="22"/>
      <c r="I82" s="12">
        <f>ROUND(E82*H82,2)</f>
        <v>0</v>
      </c>
    </row>
    <row r="83" spans="1:9" ht="80.45" customHeight="1" x14ac:dyDescent="0.25">
      <c r="A83" s="13"/>
      <c r="B83" s="13"/>
      <c r="C83" s="13"/>
      <c r="D83" s="17" t="s">
        <v>133</v>
      </c>
      <c r="E83" s="13"/>
      <c r="F83" s="13"/>
      <c r="G83" s="13"/>
      <c r="H83" s="13"/>
      <c r="I83" s="13"/>
    </row>
    <row r="84" spans="1:9" x14ac:dyDescent="0.25">
      <c r="A84" s="9" t="s">
        <v>134</v>
      </c>
      <c r="B84" s="10" t="s">
        <v>14</v>
      </c>
      <c r="C84" s="10" t="s">
        <v>15</v>
      </c>
      <c r="D84" s="17" t="s">
        <v>135</v>
      </c>
      <c r="E84" s="11">
        <v>22</v>
      </c>
      <c r="F84" s="11">
        <v>47.32</v>
      </c>
      <c r="G84" s="12">
        <f>ROUND(E84*F84,2)</f>
        <v>1041.04</v>
      </c>
      <c r="H84" s="22"/>
      <c r="I84" s="12">
        <f>ROUND(E84*H84,2)</f>
        <v>0</v>
      </c>
    </row>
    <row r="85" spans="1:9" ht="33.75" x14ac:dyDescent="0.25">
      <c r="A85" s="13"/>
      <c r="B85" s="13"/>
      <c r="C85" s="13"/>
      <c r="D85" s="17" t="s">
        <v>136</v>
      </c>
      <c r="E85" s="13"/>
      <c r="F85" s="13"/>
      <c r="G85" s="13"/>
      <c r="H85" s="13"/>
      <c r="I85" s="13"/>
    </row>
    <row r="86" spans="1:9" x14ac:dyDescent="0.25">
      <c r="A86" s="9" t="s">
        <v>137</v>
      </c>
      <c r="B86" s="10" t="s">
        <v>14</v>
      </c>
      <c r="C86" s="10" t="s">
        <v>15</v>
      </c>
      <c r="D86" s="17" t="s">
        <v>138</v>
      </c>
      <c r="E86" s="11">
        <v>4</v>
      </c>
      <c r="F86" s="11">
        <v>177.1</v>
      </c>
      <c r="G86" s="12">
        <f>ROUND(E86*F86,2)</f>
        <v>708.4</v>
      </c>
      <c r="H86" s="22"/>
      <c r="I86" s="12">
        <f>ROUND(E86*H86,2)</f>
        <v>0</v>
      </c>
    </row>
    <row r="87" spans="1:9" ht="146.25" x14ac:dyDescent="0.25">
      <c r="A87" s="13"/>
      <c r="B87" s="13"/>
      <c r="C87" s="13"/>
      <c r="D87" s="17" t="s">
        <v>139</v>
      </c>
      <c r="E87" s="13"/>
      <c r="F87" s="13"/>
      <c r="G87" s="13"/>
      <c r="H87" s="13"/>
      <c r="I87" s="13"/>
    </row>
    <row r="88" spans="1:9" x14ac:dyDescent="0.25">
      <c r="A88" s="9" t="s">
        <v>140</v>
      </c>
      <c r="B88" s="10" t="s">
        <v>14</v>
      </c>
      <c r="C88" s="10" t="s">
        <v>22</v>
      </c>
      <c r="D88" s="17" t="s">
        <v>141</v>
      </c>
      <c r="E88" s="11">
        <v>4</v>
      </c>
      <c r="F88" s="11">
        <v>203.73</v>
      </c>
      <c r="G88" s="12">
        <f>ROUND(E88*F88,2)</f>
        <v>814.92</v>
      </c>
      <c r="H88" s="22"/>
      <c r="I88" s="12">
        <f>ROUND(E88*H88,2)</f>
        <v>0</v>
      </c>
    </row>
    <row r="89" spans="1:9" ht="178.15" customHeight="1" x14ac:dyDescent="0.25">
      <c r="A89" s="13"/>
      <c r="B89" s="13"/>
      <c r="C89" s="13"/>
      <c r="D89" s="17" t="s">
        <v>142</v>
      </c>
      <c r="E89" s="13"/>
      <c r="F89" s="13"/>
      <c r="G89" s="13"/>
      <c r="H89" s="13"/>
      <c r="I89" s="13"/>
    </row>
    <row r="90" spans="1:9" x14ac:dyDescent="0.25">
      <c r="A90" s="9" t="s">
        <v>143</v>
      </c>
      <c r="B90" s="10" t="s">
        <v>14</v>
      </c>
      <c r="C90" s="10" t="s">
        <v>15</v>
      </c>
      <c r="D90" s="17" t="s">
        <v>144</v>
      </c>
      <c r="E90" s="11">
        <v>187.5</v>
      </c>
      <c r="F90" s="11">
        <v>29.61</v>
      </c>
      <c r="G90" s="12">
        <f>ROUND(E90*F90,2)</f>
        <v>5551.88</v>
      </c>
      <c r="H90" s="22"/>
      <c r="I90" s="12">
        <f>ROUND(E90*H90,2)</f>
        <v>0</v>
      </c>
    </row>
    <row r="91" spans="1:9" ht="33.75" x14ac:dyDescent="0.25">
      <c r="A91" s="13"/>
      <c r="B91" s="13"/>
      <c r="C91" s="13"/>
      <c r="D91" s="17" t="s">
        <v>145</v>
      </c>
      <c r="E91" s="13"/>
      <c r="F91" s="13"/>
      <c r="G91" s="13"/>
      <c r="H91" s="13"/>
      <c r="I91" s="13"/>
    </row>
    <row r="92" spans="1:9" x14ac:dyDescent="0.25">
      <c r="A92" s="9" t="s">
        <v>146</v>
      </c>
      <c r="B92" s="10" t="s">
        <v>14</v>
      </c>
      <c r="C92" s="10" t="s">
        <v>55</v>
      </c>
      <c r="D92" s="17" t="s">
        <v>147</v>
      </c>
      <c r="E92" s="11">
        <v>42</v>
      </c>
      <c r="F92" s="11">
        <v>31.24</v>
      </c>
      <c r="G92" s="12">
        <f>ROUND(E92*F92,2)</f>
        <v>1312.08</v>
      </c>
      <c r="H92" s="22"/>
      <c r="I92" s="12">
        <f>ROUND(E92*H92,2)</f>
        <v>0</v>
      </c>
    </row>
    <row r="93" spans="1:9" ht="67.5" x14ac:dyDescent="0.25">
      <c r="A93" s="13"/>
      <c r="B93" s="13"/>
      <c r="C93" s="13"/>
      <c r="D93" s="17" t="s">
        <v>148</v>
      </c>
      <c r="E93" s="13"/>
      <c r="F93" s="13"/>
      <c r="G93" s="13"/>
      <c r="H93" s="13"/>
      <c r="I93" s="13"/>
    </row>
    <row r="94" spans="1:9" x14ac:dyDescent="0.25">
      <c r="A94" s="9" t="s">
        <v>149</v>
      </c>
      <c r="B94" s="10" t="s">
        <v>14</v>
      </c>
      <c r="C94" s="10" t="s">
        <v>15</v>
      </c>
      <c r="D94" s="17" t="s">
        <v>150</v>
      </c>
      <c r="E94" s="11">
        <v>225.9</v>
      </c>
      <c r="F94" s="11">
        <v>27.38</v>
      </c>
      <c r="G94" s="12">
        <f>ROUND(E94*F94,2)</f>
        <v>6185.14</v>
      </c>
      <c r="H94" s="22"/>
      <c r="I94" s="12">
        <f>ROUND(E94*H94,2)</f>
        <v>0</v>
      </c>
    </row>
    <row r="95" spans="1:9" ht="67.5" x14ac:dyDescent="0.25">
      <c r="A95" s="13"/>
      <c r="B95" s="13"/>
      <c r="C95" s="13"/>
      <c r="D95" s="17" t="s">
        <v>151</v>
      </c>
      <c r="E95" s="13"/>
      <c r="F95" s="13"/>
      <c r="G95" s="13"/>
      <c r="H95" s="13"/>
      <c r="I95" s="13"/>
    </row>
    <row r="96" spans="1:9" x14ac:dyDescent="0.25">
      <c r="A96" s="9" t="s">
        <v>152</v>
      </c>
      <c r="B96" s="10" t="s">
        <v>14</v>
      </c>
      <c r="C96" s="10" t="s">
        <v>15</v>
      </c>
      <c r="D96" s="17" t="s">
        <v>153</v>
      </c>
      <c r="E96" s="11">
        <v>9</v>
      </c>
      <c r="F96" s="11">
        <v>80.98</v>
      </c>
      <c r="G96" s="12">
        <f>ROUND(E96*F96,2)</f>
        <v>728.82</v>
      </c>
      <c r="H96" s="22"/>
      <c r="I96" s="12">
        <f>ROUND(E96*H96,2)</f>
        <v>0</v>
      </c>
    </row>
    <row r="97" spans="1:9" ht="56.25" x14ac:dyDescent="0.25">
      <c r="A97" s="13"/>
      <c r="B97" s="13"/>
      <c r="C97" s="13"/>
      <c r="D97" s="17" t="s">
        <v>154</v>
      </c>
      <c r="E97" s="13"/>
      <c r="F97" s="13"/>
      <c r="G97" s="13"/>
      <c r="H97" s="13"/>
      <c r="I97" s="13"/>
    </row>
    <row r="98" spans="1:9" x14ac:dyDescent="0.25">
      <c r="A98" s="9" t="s">
        <v>155</v>
      </c>
      <c r="B98" s="10" t="s">
        <v>14</v>
      </c>
      <c r="C98" s="10" t="s">
        <v>15</v>
      </c>
      <c r="D98" s="17" t="s">
        <v>156</v>
      </c>
      <c r="E98" s="11">
        <v>6</v>
      </c>
      <c r="F98" s="11">
        <v>80.98</v>
      </c>
      <c r="G98" s="12">
        <f>ROUND(E98*F98,2)</f>
        <v>485.88</v>
      </c>
      <c r="H98" s="22"/>
      <c r="I98" s="12">
        <f>ROUND(E98*H98,2)</f>
        <v>0</v>
      </c>
    </row>
    <row r="99" spans="1:9" ht="44.45" customHeight="1" x14ac:dyDescent="0.25">
      <c r="A99" s="13"/>
      <c r="B99" s="13"/>
      <c r="C99" s="13"/>
      <c r="D99" s="17" t="s">
        <v>157</v>
      </c>
      <c r="E99" s="13"/>
      <c r="F99" s="13"/>
      <c r="G99" s="13"/>
      <c r="H99" s="13"/>
      <c r="I99" s="13"/>
    </row>
    <row r="100" spans="1:9" x14ac:dyDescent="0.25">
      <c r="A100" s="13"/>
      <c r="B100" s="13"/>
      <c r="C100" s="13"/>
      <c r="D100" s="20" t="s">
        <v>158</v>
      </c>
      <c r="E100" s="14">
        <v>1</v>
      </c>
      <c r="F100" s="15">
        <f>G76+G78+G80+G82+G84+G86+G88+G90+G92+G94+G96+G98</f>
        <v>18819.14</v>
      </c>
      <c r="G100" s="15">
        <f>ROUND(E100*F100,2)</f>
        <v>18819.14</v>
      </c>
      <c r="H100" s="15">
        <f>I76+I78+I80+I82+I84+I86+I88+I90+I92+I94+I96+I98</f>
        <v>0</v>
      </c>
      <c r="I100" s="15">
        <f>ROUND(E100*H100,2)</f>
        <v>0</v>
      </c>
    </row>
    <row r="101" spans="1:9" ht="0.95" customHeight="1" x14ac:dyDescent="0.25">
      <c r="A101" s="16"/>
      <c r="B101" s="16"/>
      <c r="C101" s="16"/>
      <c r="D101" s="21"/>
      <c r="E101" s="16"/>
      <c r="F101" s="16"/>
      <c r="G101" s="16"/>
      <c r="H101" s="16"/>
      <c r="I101" s="16"/>
    </row>
    <row r="102" spans="1:9" x14ac:dyDescent="0.25">
      <c r="A102" s="5" t="s">
        <v>159</v>
      </c>
      <c r="B102" s="6" t="s">
        <v>10</v>
      </c>
      <c r="C102" s="5" t="s">
        <v>11</v>
      </c>
      <c r="D102" s="19" t="s">
        <v>160</v>
      </c>
      <c r="E102" s="7">
        <f>E115</f>
        <v>1</v>
      </c>
      <c r="F102" s="8">
        <f>F115</f>
        <v>38997.480000000003</v>
      </c>
      <c r="G102" s="8">
        <f>G115</f>
        <v>38997.480000000003</v>
      </c>
      <c r="H102" s="8">
        <f>H115</f>
        <v>0</v>
      </c>
      <c r="I102" s="8">
        <f>I115</f>
        <v>0</v>
      </c>
    </row>
    <row r="103" spans="1:9" x14ac:dyDescent="0.25">
      <c r="A103" s="9" t="s">
        <v>161</v>
      </c>
      <c r="B103" s="10" t="s">
        <v>14</v>
      </c>
      <c r="C103" s="10" t="s">
        <v>15</v>
      </c>
      <c r="D103" s="17" t="s">
        <v>162</v>
      </c>
      <c r="E103" s="11">
        <v>25</v>
      </c>
      <c r="F103" s="11">
        <v>26.37</v>
      </c>
      <c r="G103" s="12">
        <f>ROUND(E103*F103,2)</f>
        <v>659.25</v>
      </c>
      <c r="H103" s="22"/>
      <c r="I103" s="12">
        <f>ROUND(E103*H103,2)</f>
        <v>0</v>
      </c>
    </row>
    <row r="104" spans="1:9" ht="45" x14ac:dyDescent="0.25">
      <c r="A104" s="13"/>
      <c r="B104" s="13"/>
      <c r="C104" s="13"/>
      <c r="D104" s="17" t="s">
        <v>163</v>
      </c>
      <c r="E104" s="13"/>
      <c r="F104" s="13"/>
      <c r="G104" s="13"/>
      <c r="H104" s="13"/>
      <c r="I104" s="13"/>
    </row>
    <row r="105" spans="1:9" x14ac:dyDescent="0.25">
      <c r="A105" s="9" t="s">
        <v>164</v>
      </c>
      <c r="B105" s="10" t="s">
        <v>14</v>
      </c>
      <c r="C105" s="10" t="s">
        <v>15</v>
      </c>
      <c r="D105" s="17" t="s">
        <v>165</v>
      </c>
      <c r="E105" s="11">
        <v>376.4</v>
      </c>
      <c r="F105" s="11">
        <v>20.64</v>
      </c>
      <c r="G105" s="12">
        <f>ROUND(E105*F105,2)</f>
        <v>7768.9</v>
      </c>
      <c r="H105" s="22"/>
      <c r="I105" s="12">
        <f>ROUND(E105*H105,2)</f>
        <v>0</v>
      </c>
    </row>
    <row r="106" spans="1:9" ht="47.45" customHeight="1" x14ac:dyDescent="0.25">
      <c r="A106" s="13"/>
      <c r="B106" s="13"/>
      <c r="C106" s="13"/>
      <c r="D106" s="17" t="s">
        <v>166</v>
      </c>
      <c r="E106" s="13"/>
      <c r="F106" s="13"/>
      <c r="G106" s="13"/>
      <c r="H106" s="13"/>
      <c r="I106" s="13"/>
    </row>
    <row r="107" spans="1:9" x14ac:dyDescent="0.25">
      <c r="A107" s="9" t="s">
        <v>167</v>
      </c>
      <c r="B107" s="10" t="s">
        <v>14</v>
      </c>
      <c r="C107" s="10" t="s">
        <v>15</v>
      </c>
      <c r="D107" s="17" t="s">
        <v>168</v>
      </c>
      <c r="E107" s="11">
        <v>394.4</v>
      </c>
      <c r="F107" s="11">
        <v>69.97</v>
      </c>
      <c r="G107" s="12">
        <f>ROUND(E107*F107,2)</f>
        <v>27596.17</v>
      </c>
      <c r="H107" s="22"/>
      <c r="I107" s="12">
        <f>ROUND(E107*H107,2)</f>
        <v>0</v>
      </c>
    </row>
    <row r="108" spans="1:9" ht="393.75" x14ac:dyDescent="0.25">
      <c r="A108" s="13"/>
      <c r="B108" s="13"/>
      <c r="C108" s="13"/>
      <c r="D108" s="17" t="s">
        <v>169</v>
      </c>
      <c r="E108" s="13"/>
      <c r="F108" s="13"/>
      <c r="G108" s="13"/>
      <c r="H108" s="13"/>
      <c r="I108" s="13"/>
    </row>
    <row r="109" spans="1:9" x14ac:dyDescent="0.25">
      <c r="A109" s="9" t="s">
        <v>170</v>
      </c>
      <c r="B109" s="10" t="s">
        <v>14</v>
      </c>
      <c r="C109" s="10" t="s">
        <v>15</v>
      </c>
      <c r="D109" s="17" t="s">
        <v>171</v>
      </c>
      <c r="E109" s="11">
        <v>28</v>
      </c>
      <c r="F109" s="11">
        <v>88.36</v>
      </c>
      <c r="G109" s="12">
        <f>ROUND(E109*F109,2)</f>
        <v>2474.08</v>
      </c>
      <c r="H109" s="22"/>
      <c r="I109" s="12">
        <f>ROUND(E109*H109,2)</f>
        <v>0</v>
      </c>
    </row>
    <row r="110" spans="1:9" ht="78.75" x14ac:dyDescent="0.25">
      <c r="A110" s="13"/>
      <c r="B110" s="13"/>
      <c r="C110" s="13"/>
      <c r="D110" s="17" t="s">
        <v>172</v>
      </c>
      <c r="E110" s="13"/>
      <c r="F110" s="13"/>
      <c r="G110" s="13"/>
      <c r="H110" s="13"/>
      <c r="I110" s="13"/>
    </row>
    <row r="111" spans="1:9" x14ac:dyDescent="0.25">
      <c r="A111" s="9" t="s">
        <v>173</v>
      </c>
      <c r="B111" s="10" t="s">
        <v>14</v>
      </c>
      <c r="C111" s="10" t="s">
        <v>55</v>
      </c>
      <c r="D111" s="17" t="s">
        <v>174</v>
      </c>
      <c r="E111" s="11">
        <v>8</v>
      </c>
      <c r="F111" s="11">
        <v>18.010000000000002</v>
      </c>
      <c r="G111" s="12">
        <f>ROUND(E111*F111,2)</f>
        <v>144.08000000000001</v>
      </c>
      <c r="H111" s="22"/>
      <c r="I111" s="12">
        <f>ROUND(E111*H111,2)</f>
        <v>0</v>
      </c>
    </row>
    <row r="112" spans="1:9" ht="33.75" x14ac:dyDescent="0.25">
      <c r="A112" s="13"/>
      <c r="B112" s="13"/>
      <c r="C112" s="13"/>
      <c r="D112" s="17" t="s">
        <v>175</v>
      </c>
      <c r="E112" s="13"/>
      <c r="F112" s="13"/>
      <c r="G112" s="13"/>
      <c r="H112" s="13"/>
      <c r="I112" s="13"/>
    </row>
    <row r="113" spans="1:9" x14ac:dyDescent="0.25">
      <c r="A113" s="9" t="s">
        <v>176</v>
      </c>
      <c r="B113" s="10" t="s">
        <v>14</v>
      </c>
      <c r="C113" s="10" t="s">
        <v>95</v>
      </c>
      <c r="D113" s="17" t="s">
        <v>177</v>
      </c>
      <c r="E113" s="11">
        <v>25</v>
      </c>
      <c r="F113" s="11">
        <v>14.2</v>
      </c>
      <c r="G113" s="12">
        <f>ROUND(E113*F113,2)</f>
        <v>355</v>
      </c>
      <c r="H113" s="22"/>
      <c r="I113" s="12">
        <f>ROUND(E113*H113,2)</f>
        <v>0</v>
      </c>
    </row>
    <row r="114" spans="1:9" ht="45" x14ac:dyDescent="0.25">
      <c r="A114" s="13"/>
      <c r="B114" s="13"/>
      <c r="C114" s="13"/>
      <c r="D114" s="17" t="s">
        <v>178</v>
      </c>
      <c r="E114" s="13"/>
      <c r="F114" s="13"/>
      <c r="G114" s="13"/>
      <c r="H114" s="13"/>
      <c r="I114" s="13"/>
    </row>
    <row r="115" spans="1:9" x14ac:dyDescent="0.25">
      <c r="A115" s="13"/>
      <c r="B115" s="13"/>
      <c r="C115" s="13"/>
      <c r="D115" s="20" t="s">
        <v>179</v>
      </c>
      <c r="E115" s="14">
        <v>1</v>
      </c>
      <c r="F115" s="15">
        <f>G103+G105+G107+G109+G111+G113</f>
        <v>38997.480000000003</v>
      </c>
      <c r="G115" s="15">
        <f>ROUND(E115*F115,2)</f>
        <v>38997.480000000003</v>
      </c>
      <c r="H115" s="15">
        <f>I103+I105+I107+I109+I111+I113</f>
        <v>0</v>
      </c>
      <c r="I115" s="15">
        <f>ROUND(E115*H115,2)</f>
        <v>0</v>
      </c>
    </row>
    <row r="116" spans="1:9" ht="0.95" customHeight="1" x14ac:dyDescent="0.25">
      <c r="A116" s="16"/>
      <c r="B116" s="16"/>
      <c r="C116" s="16"/>
      <c r="D116" s="21"/>
      <c r="E116" s="16"/>
      <c r="F116" s="16"/>
      <c r="G116" s="16"/>
      <c r="H116" s="16"/>
      <c r="I116" s="16"/>
    </row>
    <row r="117" spans="1:9" x14ac:dyDescent="0.25">
      <c r="A117" s="5" t="s">
        <v>180</v>
      </c>
      <c r="B117" s="6" t="s">
        <v>10</v>
      </c>
      <c r="C117" s="5" t="s">
        <v>11</v>
      </c>
      <c r="D117" s="19" t="s">
        <v>181</v>
      </c>
      <c r="E117" s="7">
        <f>E142</f>
        <v>1</v>
      </c>
      <c r="F117" s="8">
        <f>F142</f>
        <v>32884.83</v>
      </c>
      <c r="G117" s="8">
        <f>G142</f>
        <v>32884.83</v>
      </c>
      <c r="H117" s="8">
        <f>H142</f>
        <v>0</v>
      </c>
      <c r="I117" s="8">
        <f>I142</f>
        <v>0</v>
      </c>
    </row>
    <row r="118" spans="1:9" x14ac:dyDescent="0.25">
      <c r="A118" s="9" t="s">
        <v>182</v>
      </c>
      <c r="B118" s="10" t="s">
        <v>14</v>
      </c>
      <c r="C118" s="10" t="s">
        <v>26</v>
      </c>
      <c r="D118" s="17" t="s">
        <v>183</v>
      </c>
      <c r="E118" s="11">
        <v>182.94</v>
      </c>
      <c r="F118" s="11">
        <v>12</v>
      </c>
      <c r="G118" s="12">
        <f>ROUND(E118*F118,2)</f>
        <v>2195.2800000000002</v>
      </c>
      <c r="H118" s="22"/>
      <c r="I118" s="12">
        <f>ROUND(E118*H118,2)</f>
        <v>0</v>
      </c>
    </row>
    <row r="119" spans="1:9" ht="36" customHeight="1" x14ac:dyDescent="0.25">
      <c r="A119" s="13"/>
      <c r="B119" s="13"/>
      <c r="C119" s="13"/>
      <c r="D119" s="17" t="s">
        <v>184</v>
      </c>
      <c r="E119" s="13"/>
      <c r="F119" s="13"/>
      <c r="G119" s="13"/>
      <c r="H119" s="13"/>
      <c r="I119" s="13"/>
    </row>
    <row r="120" spans="1:9" x14ac:dyDescent="0.25">
      <c r="A120" s="9" t="s">
        <v>185</v>
      </c>
      <c r="B120" s="10" t="s">
        <v>14</v>
      </c>
      <c r="C120" s="10" t="s">
        <v>55</v>
      </c>
      <c r="D120" s="17" t="s">
        <v>186</v>
      </c>
      <c r="E120" s="11">
        <v>347.8</v>
      </c>
      <c r="F120" s="11">
        <v>12.36</v>
      </c>
      <c r="G120" s="12">
        <f>ROUND(E120*F120,2)</f>
        <v>4298.8100000000004</v>
      </c>
      <c r="H120" s="22"/>
      <c r="I120" s="12">
        <f>ROUND(E120*H120,2)</f>
        <v>0</v>
      </c>
    </row>
    <row r="121" spans="1:9" ht="35.450000000000003" customHeight="1" x14ac:dyDescent="0.25">
      <c r="A121" s="13"/>
      <c r="B121" s="13"/>
      <c r="C121" s="13"/>
      <c r="D121" s="17" t="s">
        <v>187</v>
      </c>
      <c r="E121" s="13"/>
      <c r="F121" s="13"/>
      <c r="G121" s="13"/>
      <c r="H121" s="13"/>
      <c r="I121" s="13"/>
    </row>
    <row r="122" spans="1:9" x14ac:dyDescent="0.25">
      <c r="A122" s="9" t="s">
        <v>188</v>
      </c>
      <c r="B122" s="10" t="s">
        <v>14</v>
      </c>
      <c r="C122" s="10" t="s">
        <v>26</v>
      </c>
      <c r="D122" s="17" t="s">
        <v>189</v>
      </c>
      <c r="E122" s="11">
        <v>40</v>
      </c>
      <c r="F122" s="11">
        <v>19.53</v>
      </c>
      <c r="G122" s="12">
        <f>ROUND(E122*F122,2)</f>
        <v>781.2</v>
      </c>
      <c r="H122" s="22"/>
      <c r="I122" s="12">
        <f>ROUND(E122*H122,2)</f>
        <v>0</v>
      </c>
    </row>
    <row r="123" spans="1:9" ht="31.15" customHeight="1" x14ac:dyDescent="0.25">
      <c r="A123" s="13"/>
      <c r="B123" s="13"/>
      <c r="C123" s="13"/>
      <c r="D123" s="17" t="s">
        <v>190</v>
      </c>
      <c r="E123" s="13"/>
      <c r="F123" s="13"/>
      <c r="G123" s="13"/>
      <c r="H123" s="13"/>
      <c r="I123" s="13"/>
    </row>
    <row r="124" spans="1:9" x14ac:dyDescent="0.25">
      <c r="A124" s="9" t="s">
        <v>191</v>
      </c>
      <c r="B124" s="10" t="s">
        <v>14</v>
      </c>
      <c r="C124" s="10" t="s">
        <v>22</v>
      </c>
      <c r="D124" s="17" t="s">
        <v>192</v>
      </c>
      <c r="E124" s="11">
        <v>2</v>
      </c>
      <c r="F124" s="11">
        <v>39.979999999999997</v>
      </c>
      <c r="G124" s="12">
        <f>ROUND(E124*F124,2)</f>
        <v>79.959999999999994</v>
      </c>
      <c r="H124" s="22"/>
      <c r="I124" s="12">
        <f>ROUND(E124*H124,2)</f>
        <v>0</v>
      </c>
    </row>
    <row r="125" spans="1:9" ht="22.15" customHeight="1" x14ac:dyDescent="0.25">
      <c r="A125" s="13"/>
      <c r="B125" s="13"/>
      <c r="C125" s="13"/>
      <c r="D125" s="17" t="s">
        <v>193</v>
      </c>
      <c r="E125" s="13"/>
      <c r="F125" s="13"/>
      <c r="G125" s="13"/>
      <c r="H125" s="13"/>
      <c r="I125" s="13"/>
    </row>
    <row r="126" spans="1:9" ht="12.6" customHeight="1" x14ac:dyDescent="0.25">
      <c r="A126" s="9" t="s">
        <v>194</v>
      </c>
      <c r="B126" s="10" t="s">
        <v>14</v>
      </c>
      <c r="C126" s="10" t="s">
        <v>55</v>
      </c>
      <c r="D126" s="17" t="s">
        <v>195</v>
      </c>
      <c r="E126" s="11">
        <v>15</v>
      </c>
      <c r="F126" s="11">
        <v>244.54</v>
      </c>
      <c r="G126" s="12">
        <f>ROUND(E126*F126,2)</f>
        <v>3668.1</v>
      </c>
      <c r="H126" s="22"/>
      <c r="I126" s="12">
        <f>ROUND(E126*H126,2)</f>
        <v>0</v>
      </c>
    </row>
    <row r="127" spans="1:9" ht="57" customHeight="1" x14ac:dyDescent="0.25">
      <c r="A127" s="13"/>
      <c r="B127" s="13"/>
      <c r="C127" s="13"/>
      <c r="D127" s="17" t="s">
        <v>196</v>
      </c>
      <c r="E127" s="13"/>
      <c r="F127" s="13"/>
      <c r="G127" s="13"/>
      <c r="H127" s="13"/>
      <c r="I127" s="13"/>
    </row>
    <row r="128" spans="1:9" x14ac:dyDescent="0.25">
      <c r="A128" s="9" t="s">
        <v>197</v>
      </c>
      <c r="B128" s="10" t="s">
        <v>14</v>
      </c>
      <c r="C128" s="10" t="s">
        <v>55</v>
      </c>
      <c r="D128" s="17" t="s">
        <v>198</v>
      </c>
      <c r="E128" s="11">
        <v>10</v>
      </c>
      <c r="F128" s="11">
        <v>91.64</v>
      </c>
      <c r="G128" s="12">
        <f>ROUND(E128*F128,2)</f>
        <v>916.4</v>
      </c>
      <c r="H128" s="22"/>
      <c r="I128" s="12">
        <f>ROUND(E128*H128,2)</f>
        <v>0</v>
      </c>
    </row>
    <row r="129" spans="1:9" ht="49.9" customHeight="1" x14ac:dyDescent="0.25">
      <c r="A129" s="13"/>
      <c r="B129" s="13"/>
      <c r="C129" s="13"/>
      <c r="D129" s="17" t="s">
        <v>199</v>
      </c>
      <c r="E129" s="13"/>
      <c r="F129" s="13"/>
      <c r="G129" s="13"/>
      <c r="H129" s="13"/>
      <c r="I129" s="13"/>
    </row>
    <row r="130" spans="1:9" x14ac:dyDescent="0.25">
      <c r="A130" s="9" t="s">
        <v>200</v>
      </c>
      <c r="B130" s="10" t="s">
        <v>14</v>
      </c>
      <c r="C130" s="10" t="s">
        <v>15</v>
      </c>
      <c r="D130" s="17" t="s">
        <v>201</v>
      </c>
      <c r="E130" s="11">
        <v>28.77</v>
      </c>
      <c r="F130" s="11">
        <v>194.92</v>
      </c>
      <c r="G130" s="12">
        <f>ROUND(E130*F130,2)</f>
        <v>5607.85</v>
      </c>
      <c r="H130" s="22"/>
      <c r="I130" s="12">
        <f>ROUND(E130*H130,2)</f>
        <v>0</v>
      </c>
    </row>
    <row r="131" spans="1:9" ht="45" x14ac:dyDescent="0.25">
      <c r="A131" s="13"/>
      <c r="B131" s="13"/>
      <c r="C131" s="13"/>
      <c r="D131" s="17" t="s">
        <v>202</v>
      </c>
      <c r="E131" s="13"/>
      <c r="F131" s="13"/>
      <c r="G131" s="13"/>
      <c r="H131" s="13"/>
      <c r="I131" s="13"/>
    </row>
    <row r="132" spans="1:9" x14ac:dyDescent="0.25">
      <c r="A132" s="9" t="s">
        <v>203</v>
      </c>
      <c r="B132" s="10" t="s">
        <v>14</v>
      </c>
      <c r="C132" s="10" t="s">
        <v>15</v>
      </c>
      <c r="D132" s="17" t="s">
        <v>204</v>
      </c>
      <c r="E132" s="11">
        <v>14.95</v>
      </c>
      <c r="F132" s="11">
        <v>167.02</v>
      </c>
      <c r="G132" s="12">
        <f>ROUND(E132*F132,2)</f>
        <v>2496.9499999999998</v>
      </c>
      <c r="H132" s="22"/>
      <c r="I132" s="12">
        <f>ROUND(E132*H132,2)</f>
        <v>0</v>
      </c>
    </row>
    <row r="133" spans="1:9" ht="41.45" customHeight="1" x14ac:dyDescent="0.25">
      <c r="A133" s="13"/>
      <c r="B133" s="13"/>
      <c r="C133" s="13"/>
      <c r="D133" s="17" t="s">
        <v>205</v>
      </c>
      <c r="E133" s="13"/>
      <c r="F133" s="13"/>
      <c r="G133" s="13"/>
      <c r="H133" s="13"/>
      <c r="I133" s="13"/>
    </row>
    <row r="134" spans="1:9" x14ac:dyDescent="0.25">
      <c r="A134" s="9" t="s">
        <v>206</v>
      </c>
      <c r="B134" s="10" t="s">
        <v>14</v>
      </c>
      <c r="C134" s="10" t="s">
        <v>15</v>
      </c>
      <c r="D134" s="17" t="s">
        <v>207</v>
      </c>
      <c r="E134" s="11">
        <v>4</v>
      </c>
      <c r="F134" s="11">
        <v>167.02</v>
      </c>
      <c r="G134" s="12">
        <f>ROUND(E134*F134,2)</f>
        <v>668.08</v>
      </c>
      <c r="H134" s="22"/>
      <c r="I134" s="12">
        <f>ROUND(E134*H134,2)</f>
        <v>0</v>
      </c>
    </row>
    <row r="135" spans="1:9" ht="43.9" customHeight="1" x14ac:dyDescent="0.25">
      <c r="A135" s="13"/>
      <c r="B135" s="13"/>
      <c r="C135" s="13"/>
      <c r="D135" s="17" t="s">
        <v>208</v>
      </c>
      <c r="E135" s="13"/>
      <c r="F135" s="13"/>
      <c r="G135" s="13"/>
      <c r="H135" s="13"/>
      <c r="I135" s="13"/>
    </row>
    <row r="136" spans="1:9" x14ac:dyDescent="0.25">
      <c r="A136" s="9" t="s">
        <v>209</v>
      </c>
      <c r="B136" s="10" t="s">
        <v>14</v>
      </c>
      <c r="C136" s="10" t="s">
        <v>15</v>
      </c>
      <c r="D136" s="17" t="s">
        <v>210</v>
      </c>
      <c r="E136" s="11">
        <v>65.010000000000005</v>
      </c>
      <c r="F136" s="11">
        <v>77.41</v>
      </c>
      <c r="G136" s="12">
        <f>ROUND(E136*F136,2)</f>
        <v>5032.42</v>
      </c>
      <c r="H136" s="22"/>
      <c r="I136" s="12">
        <f>ROUND(E136*H136,2)</f>
        <v>0</v>
      </c>
    </row>
    <row r="137" spans="1:9" ht="67.5" x14ac:dyDescent="0.25">
      <c r="A137" s="13"/>
      <c r="B137" s="13"/>
      <c r="C137" s="13"/>
      <c r="D137" s="17" t="s">
        <v>211</v>
      </c>
      <c r="E137" s="13"/>
      <c r="F137" s="13"/>
      <c r="G137" s="13"/>
      <c r="H137" s="13"/>
      <c r="I137" s="13"/>
    </row>
    <row r="138" spans="1:9" x14ac:dyDescent="0.25">
      <c r="A138" s="9" t="s">
        <v>212</v>
      </c>
      <c r="B138" s="10" t="s">
        <v>14</v>
      </c>
      <c r="C138" s="10" t="s">
        <v>55</v>
      </c>
      <c r="D138" s="17" t="s">
        <v>213</v>
      </c>
      <c r="E138" s="11">
        <v>20</v>
      </c>
      <c r="F138" s="11">
        <v>239.53</v>
      </c>
      <c r="G138" s="12">
        <f>ROUND(E138*F138,2)</f>
        <v>4790.6000000000004</v>
      </c>
      <c r="H138" s="22"/>
      <c r="I138" s="12">
        <f>ROUND(E138*H138,2)</f>
        <v>0</v>
      </c>
    </row>
    <row r="139" spans="1:9" ht="63" customHeight="1" x14ac:dyDescent="0.25">
      <c r="A139" s="13"/>
      <c r="B139" s="13"/>
      <c r="C139" s="13"/>
      <c r="D139" s="17" t="s">
        <v>214</v>
      </c>
      <c r="E139" s="13"/>
      <c r="F139" s="13"/>
      <c r="G139" s="13"/>
      <c r="H139" s="13"/>
      <c r="I139" s="13"/>
    </row>
    <row r="140" spans="1:9" x14ac:dyDescent="0.25">
      <c r="A140" s="9" t="s">
        <v>215</v>
      </c>
      <c r="B140" s="10" t="s">
        <v>14</v>
      </c>
      <c r="C140" s="10" t="s">
        <v>11</v>
      </c>
      <c r="D140" s="17" t="s">
        <v>216</v>
      </c>
      <c r="E140" s="11">
        <v>62</v>
      </c>
      <c r="F140" s="11">
        <v>37.89</v>
      </c>
      <c r="G140" s="12">
        <f>ROUND(E140*F140,2)</f>
        <v>2349.1799999999998</v>
      </c>
      <c r="H140" s="22"/>
      <c r="I140" s="12">
        <f>ROUND(E140*H140,2)</f>
        <v>0</v>
      </c>
    </row>
    <row r="141" spans="1:9" ht="33.75" x14ac:dyDescent="0.25">
      <c r="A141" s="13"/>
      <c r="B141" s="13"/>
      <c r="C141" s="13"/>
      <c r="D141" s="17" t="s">
        <v>217</v>
      </c>
      <c r="E141" s="13"/>
      <c r="F141" s="13"/>
      <c r="G141" s="13"/>
      <c r="H141" s="13"/>
      <c r="I141" s="13"/>
    </row>
    <row r="142" spans="1:9" x14ac:dyDescent="0.25">
      <c r="A142" s="13"/>
      <c r="B142" s="13"/>
      <c r="C142" s="13"/>
      <c r="D142" s="20" t="s">
        <v>218</v>
      </c>
      <c r="E142" s="14">
        <v>1</v>
      </c>
      <c r="F142" s="15">
        <f>G118+G120+G122+G124+G126+G128+G130+G132+G134+G136+G138+G140</f>
        <v>32884.83</v>
      </c>
      <c r="G142" s="15">
        <f>ROUND(E142*F142,2)</f>
        <v>32884.83</v>
      </c>
      <c r="H142" s="15">
        <f>I118+I120+I122+I124+I126+I128+I130+I132+I134+I136+I138+I140</f>
        <v>0</v>
      </c>
      <c r="I142" s="15">
        <f>ROUND(E142*H142,2)</f>
        <v>0</v>
      </c>
    </row>
    <row r="143" spans="1:9" ht="0.95" customHeight="1" x14ac:dyDescent="0.25">
      <c r="A143" s="16"/>
      <c r="B143" s="16"/>
      <c r="C143" s="16"/>
      <c r="D143" s="21"/>
      <c r="E143" s="16"/>
      <c r="F143" s="16"/>
      <c r="G143" s="16"/>
      <c r="H143" s="16"/>
      <c r="I143" s="16"/>
    </row>
    <row r="144" spans="1:9" x14ac:dyDescent="0.25">
      <c r="A144" s="5" t="s">
        <v>219</v>
      </c>
      <c r="B144" s="6" t="s">
        <v>10</v>
      </c>
      <c r="C144" s="5" t="s">
        <v>11</v>
      </c>
      <c r="D144" s="19" t="s">
        <v>220</v>
      </c>
      <c r="E144" s="7">
        <f>E157</f>
        <v>1</v>
      </c>
      <c r="F144" s="8">
        <f>F157</f>
        <v>27073.759999999998</v>
      </c>
      <c r="G144" s="8">
        <f>G157</f>
        <v>27073.759999999998</v>
      </c>
      <c r="H144" s="8">
        <f>H157</f>
        <v>0</v>
      </c>
      <c r="I144" s="8">
        <f>I157</f>
        <v>0</v>
      </c>
    </row>
    <row r="145" spans="1:9" x14ac:dyDescent="0.25">
      <c r="A145" s="9" t="s">
        <v>221</v>
      </c>
      <c r="B145" s="10" t="s">
        <v>14</v>
      </c>
      <c r="C145" s="10" t="s">
        <v>222</v>
      </c>
      <c r="D145" s="17" t="s">
        <v>223</v>
      </c>
      <c r="E145" s="11">
        <v>63</v>
      </c>
      <c r="F145" s="11">
        <v>94.4</v>
      </c>
      <c r="G145" s="12">
        <f>ROUND(E145*F145,2)</f>
        <v>5947.2</v>
      </c>
      <c r="H145" s="22"/>
      <c r="I145" s="12">
        <f>ROUND(E145*H145,2)</f>
        <v>0</v>
      </c>
    </row>
    <row r="146" spans="1:9" ht="54" customHeight="1" x14ac:dyDescent="0.25">
      <c r="A146" s="13"/>
      <c r="B146" s="13"/>
      <c r="C146" s="13"/>
      <c r="D146" s="17" t="s">
        <v>224</v>
      </c>
      <c r="E146" s="13"/>
      <c r="F146" s="13"/>
      <c r="G146" s="13"/>
      <c r="H146" s="13"/>
      <c r="I146" s="13"/>
    </row>
    <row r="147" spans="1:9" x14ac:dyDescent="0.25">
      <c r="A147" s="9" t="s">
        <v>225</v>
      </c>
      <c r="B147" s="10" t="s">
        <v>14</v>
      </c>
      <c r="C147" s="10" t="s">
        <v>22</v>
      </c>
      <c r="D147" s="17" t="s">
        <v>226</v>
      </c>
      <c r="E147" s="11">
        <v>1</v>
      </c>
      <c r="F147" s="11">
        <v>250</v>
      </c>
      <c r="G147" s="12">
        <f>ROUND(E147*F147,2)</f>
        <v>250</v>
      </c>
      <c r="H147" s="22"/>
      <c r="I147" s="12">
        <f>ROUND(E147*H147,2)</f>
        <v>0</v>
      </c>
    </row>
    <row r="148" spans="1:9" ht="22.9" customHeight="1" x14ac:dyDescent="0.25">
      <c r="A148" s="13"/>
      <c r="B148" s="13"/>
      <c r="C148" s="13"/>
      <c r="D148" s="17" t="s">
        <v>227</v>
      </c>
      <c r="E148" s="13"/>
      <c r="F148" s="13"/>
      <c r="G148" s="13"/>
      <c r="H148" s="13"/>
      <c r="I148" s="13"/>
    </row>
    <row r="149" spans="1:9" x14ac:dyDescent="0.25">
      <c r="A149" s="9" t="s">
        <v>228</v>
      </c>
      <c r="B149" s="10" t="s">
        <v>14</v>
      </c>
      <c r="C149" s="10" t="s">
        <v>22</v>
      </c>
      <c r="D149" s="17" t="s">
        <v>229</v>
      </c>
      <c r="E149" s="11">
        <v>1</v>
      </c>
      <c r="F149" s="11">
        <v>250</v>
      </c>
      <c r="G149" s="12">
        <f>ROUND(E149*F149,2)</f>
        <v>250</v>
      </c>
      <c r="H149" s="22"/>
      <c r="I149" s="12">
        <f>ROUND(E149*H149,2)</f>
        <v>0</v>
      </c>
    </row>
    <row r="150" spans="1:9" ht="37.15" customHeight="1" x14ac:dyDescent="0.25">
      <c r="A150" s="13"/>
      <c r="B150" s="13"/>
      <c r="C150" s="13"/>
      <c r="D150" s="17" t="s">
        <v>230</v>
      </c>
      <c r="E150" s="13"/>
      <c r="F150" s="13"/>
      <c r="G150" s="13"/>
      <c r="H150" s="13"/>
      <c r="I150" s="13"/>
    </row>
    <row r="151" spans="1:9" x14ac:dyDescent="0.25">
      <c r="A151" s="9" t="s">
        <v>231</v>
      </c>
      <c r="B151" s="10" t="s">
        <v>14</v>
      </c>
      <c r="C151" s="10" t="s">
        <v>55</v>
      </c>
      <c r="D151" s="17" t="s">
        <v>232</v>
      </c>
      <c r="E151" s="11">
        <v>210</v>
      </c>
      <c r="F151" s="11">
        <v>67.41</v>
      </c>
      <c r="G151" s="12">
        <f>ROUND(E151*F151,2)</f>
        <v>14156.1</v>
      </c>
      <c r="H151" s="22"/>
      <c r="I151" s="12">
        <f>ROUND(E151*H151,2)</f>
        <v>0</v>
      </c>
    </row>
    <row r="152" spans="1:9" ht="83.45" customHeight="1" x14ac:dyDescent="0.25">
      <c r="A152" s="13"/>
      <c r="B152" s="13"/>
      <c r="C152" s="13"/>
      <c r="D152" s="17" t="s">
        <v>233</v>
      </c>
      <c r="E152" s="13"/>
      <c r="F152" s="13"/>
      <c r="G152" s="13"/>
      <c r="H152" s="13"/>
      <c r="I152" s="13"/>
    </row>
    <row r="153" spans="1:9" ht="23.45" customHeight="1" x14ac:dyDescent="0.25">
      <c r="A153" s="9" t="s">
        <v>234</v>
      </c>
      <c r="B153" s="10" t="s">
        <v>14</v>
      </c>
      <c r="C153" s="10" t="s">
        <v>15</v>
      </c>
      <c r="D153" s="17" t="s">
        <v>235</v>
      </c>
      <c r="E153" s="11">
        <v>54</v>
      </c>
      <c r="F153" s="11">
        <v>40.39</v>
      </c>
      <c r="G153" s="12">
        <f>ROUND(E153*F153,2)</f>
        <v>2181.06</v>
      </c>
      <c r="H153" s="22"/>
      <c r="I153" s="12">
        <f>ROUND(E153*H153,2)</f>
        <v>0</v>
      </c>
    </row>
    <row r="154" spans="1:9" ht="135" x14ac:dyDescent="0.25">
      <c r="A154" s="13"/>
      <c r="B154" s="13"/>
      <c r="C154" s="13"/>
      <c r="D154" s="17" t="s">
        <v>236</v>
      </c>
      <c r="E154" s="13"/>
      <c r="F154" s="13"/>
      <c r="G154" s="13"/>
      <c r="H154" s="13"/>
      <c r="I154" s="13"/>
    </row>
    <row r="155" spans="1:9" x14ac:dyDescent="0.25">
      <c r="A155" s="9" t="s">
        <v>237</v>
      </c>
      <c r="B155" s="10" t="s">
        <v>14</v>
      </c>
      <c r="C155" s="10" t="s">
        <v>238</v>
      </c>
      <c r="D155" s="17" t="s">
        <v>239</v>
      </c>
      <c r="E155" s="11">
        <v>180</v>
      </c>
      <c r="F155" s="11">
        <v>23.83</v>
      </c>
      <c r="G155" s="12">
        <f>ROUND(E155*F155,2)</f>
        <v>4289.3999999999996</v>
      </c>
      <c r="H155" s="22"/>
      <c r="I155" s="12">
        <f>ROUND(E155*H155,2)</f>
        <v>0</v>
      </c>
    </row>
    <row r="156" spans="1:9" ht="52.15" customHeight="1" x14ac:dyDescent="0.25">
      <c r="A156" s="13"/>
      <c r="B156" s="13"/>
      <c r="C156" s="13"/>
      <c r="D156" s="17" t="s">
        <v>240</v>
      </c>
      <c r="E156" s="13"/>
      <c r="F156" s="13"/>
      <c r="G156" s="13"/>
      <c r="H156" s="13"/>
      <c r="I156" s="13"/>
    </row>
    <row r="157" spans="1:9" x14ac:dyDescent="0.25">
      <c r="A157" s="13"/>
      <c r="B157" s="13"/>
      <c r="C157" s="13"/>
      <c r="D157" s="20" t="s">
        <v>241</v>
      </c>
      <c r="E157" s="14">
        <v>1</v>
      </c>
      <c r="F157" s="15">
        <f>G145+G147+G149+G151+G153+G155</f>
        <v>27073.759999999998</v>
      </c>
      <c r="G157" s="15">
        <f>ROUND(E157*F157,2)</f>
        <v>27073.759999999998</v>
      </c>
      <c r="H157" s="15">
        <f>I145+I147+I149+I151+I153+I155</f>
        <v>0</v>
      </c>
      <c r="I157" s="15">
        <f>ROUND(E157*H157,2)</f>
        <v>0</v>
      </c>
    </row>
    <row r="158" spans="1:9" ht="0.95" customHeight="1" x14ac:dyDescent="0.25">
      <c r="A158" s="16"/>
      <c r="B158" s="16"/>
      <c r="C158" s="16"/>
      <c r="D158" s="21"/>
      <c r="E158" s="16"/>
      <c r="F158" s="16"/>
      <c r="G158" s="16"/>
      <c r="H158" s="16"/>
      <c r="I158" s="16"/>
    </row>
    <row r="159" spans="1:9" x14ac:dyDescent="0.25">
      <c r="A159" s="5" t="s">
        <v>242</v>
      </c>
      <c r="B159" s="5" t="s">
        <v>10</v>
      </c>
      <c r="C159" s="5" t="s">
        <v>11</v>
      </c>
      <c r="D159" s="19" t="s">
        <v>243</v>
      </c>
      <c r="E159" s="7">
        <f>E180</f>
        <v>1</v>
      </c>
      <c r="F159" s="8">
        <f>F180</f>
        <v>3185.45</v>
      </c>
      <c r="G159" s="8">
        <f>G180</f>
        <v>3185.45</v>
      </c>
      <c r="H159" s="8">
        <f>H180</f>
        <v>0</v>
      </c>
      <c r="I159" s="8">
        <f>I180</f>
        <v>0</v>
      </c>
    </row>
    <row r="160" spans="1:9" x14ac:dyDescent="0.25">
      <c r="A160" s="9" t="s">
        <v>244</v>
      </c>
      <c r="B160" s="10" t="s">
        <v>14</v>
      </c>
      <c r="C160" s="10" t="s">
        <v>15</v>
      </c>
      <c r="D160" s="17" t="s">
        <v>245</v>
      </c>
      <c r="E160" s="11">
        <v>63.05</v>
      </c>
      <c r="F160" s="11">
        <v>31.67</v>
      </c>
      <c r="G160" s="12">
        <f>ROUND(E160*F160,2)</f>
        <v>1996.79</v>
      </c>
      <c r="H160" s="22"/>
      <c r="I160" s="12">
        <f>ROUND(E160*H160,2)</f>
        <v>0</v>
      </c>
    </row>
    <row r="161" spans="1:9" ht="135" customHeight="1" x14ac:dyDescent="0.25">
      <c r="A161" s="13"/>
      <c r="B161" s="13"/>
      <c r="C161" s="13"/>
      <c r="D161" s="17" t="s">
        <v>246</v>
      </c>
      <c r="E161" s="13"/>
      <c r="F161" s="13"/>
      <c r="G161" s="13"/>
      <c r="H161" s="13"/>
      <c r="I161" s="13"/>
    </row>
    <row r="162" spans="1:9" x14ac:dyDescent="0.25">
      <c r="A162" s="9" t="s">
        <v>247</v>
      </c>
      <c r="B162" s="50" t="s">
        <v>14</v>
      </c>
      <c r="C162" s="10" t="s">
        <v>22</v>
      </c>
      <c r="D162" s="17" t="s">
        <v>248</v>
      </c>
      <c r="E162" s="11">
        <v>2</v>
      </c>
      <c r="F162" s="11">
        <v>14</v>
      </c>
      <c r="G162" s="12">
        <f>ROUND(E162*F162,2)</f>
        <v>28</v>
      </c>
      <c r="H162" s="22"/>
      <c r="I162" s="12">
        <f>ROUND(E162*H162,2)</f>
        <v>0</v>
      </c>
    </row>
    <row r="163" spans="1:9" ht="33.75" x14ac:dyDescent="0.25">
      <c r="A163" s="13"/>
      <c r="B163" s="13"/>
      <c r="C163" s="13"/>
      <c r="D163" s="17" t="s">
        <v>249</v>
      </c>
      <c r="E163" s="13"/>
      <c r="F163" s="13"/>
      <c r="G163" s="13"/>
      <c r="H163" s="13"/>
      <c r="I163" s="13"/>
    </row>
    <row r="164" spans="1:9" x14ac:dyDescent="0.25">
      <c r="A164" s="9" t="s">
        <v>250</v>
      </c>
      <c r="B164" s="50" t="s">
        <v>14</v>
      </c>
      <c r="C164" s="10" t="s">
        <v>22</v>
      </c>
      <c r="D164" s="17" t="s">
        <v>251</v>
      </c>
      <c r="E164" s="11">
        <v>8</v>
      </c>
      <c r="F164" s="11">
        <v>14</v>
      </c>
      <c r="G164" s="12">
        <f>ROUND(E164*F164,2)</f>
        <v>112</v>
      </c>
      <c r="H164" s="22"/>
      <c r="I164" s="12">
        <f>ROUND(E164*H164,2)</f>
        <v>0</v>
      </c>
    </row>
    <row r="165" spans="1:9" ht="56.25" x14ac:dyDescent="0.25">
      <c r="A165" s="13"/>
      <c r="B165" s="13"/>
      <c r="C165" s="13"/>
      <c r="D165" s="17" t="s">
        <v>252</v>
      </c>
      <c r="E165" s="13"/>
      <c r="F165" s="13"/>
      <c r="G165" s="13"/>
      <c r="H165" s="13"/>
      <c r="I165" s="13"/>
    </row>
    <row r="166" spans="1:9" x14ac:dyDescent="0.25">
      <c r="A166" s="9" t="s">
        <v>253</v>
      </c>
      <c r="B166" s="10" t="s">
        <v>14</v>
      </c>
      <c r="C166" s="10" t="s">
        <v>22</v>
      </c>
      <c r="D166" s="17" t="s">
        <v>254</v>
      </c>
      <c r="E166" s="11">
        <v>2</v>
      </c>
      <c r="F166" s="22">
        <v>44.83</v>
      </c>
      <c r="G166" s="12">
        <f>ROUND(E166*F166,2)</f>
        <v>89.66</v>
      </c>
      <c r="H166" s="22"/>
      <c r="I166" s="12">
        <f>ROUND(E166*H166,2)</f>
        <v>0</v>
      </c>
    </row>
    <row r="167" spans="1:9" ht="72" customHeight="1" x14ac:dyDescent="0.25">
      <c r="A167" s="13"/>
      <c r="B167" s="13"/>
      <c r="C167" s="13"/>
      <c r="D167" s="17" t="s">
        <v>255</v>
      </c>
      <c r="E167" s="13"/>
      <c r="F167" s="13"/>
      <c r="G167" s="13"/>
      <c r="H167" s="13"/>
      <c r="I167" s="13"/>
    </row>
    <row r="168" spans="1:9" x14ac:dyDescent="0.25">
      <c r="A168" s="9" t="s">
        <v>256</v>
      </c>
      <c r="B168" s="10" t="s">
        <v>14</v>
      </c>
      <c r="C168" s="10" t="s">
        <v>22</v>
      </c>
      <c r="D168" s="17" t="s">
        <v>257</v>
      </c>
      <c r="E168" s="11">
        <v>2</v>
      </c>
      <c r="F168" s="11">
        <v>66.22</v>
      </c>
      <c r="G168" s="12">
        <f>ROUND(E168*F168,2)</f>
        <v>132.44</v>
      </c>
      <c r="H168" s="22"/>
      <c r="I168" s="12">
        <f>ROUND(E168*H168,2)</f>
        <v>0</v>
      </c>
    </row>
    <row r="169" spans="1:9" ht="78.75" x14ac:dyDescent="0.25">
      <c r="A169" s="13"/>
      <c r="B169" s="13"/>
      <c r="C169" s="13"/>
      <c r="D169" s="17" t="s">
        <v>258</v>
      </c>
      <c r="E169" s="13"/>
      <c r="F169" s="13"/>
      <c r="G169" s="13"/>
      <c r="H169" s="13"/>
      <c r="I169" s="13"/>
    </row>
    <row r="170" spans="1:9" x14ac:dyDescent="0.25">
      <c r="A170" s="9" t="s">
        <v>259</v>
      </c>
      <c r="B170" s="50" t="s">
        <v>14</v>
      </c>
      <c r="C170" s="10" t="s">
        <v>22</v>
      </c>
      <c r="D170" s="17" t="s">
        <v>260</v>
      </c>
      <c r="E170" s="11">
        <v>8</v>
      </c>
      <c r="F170" s="11">
        <v>14</v>
      </c>
      <c r="G170" s="12">
        <f>ROUND(E170*F170,2)</f>
        <v>112</v>
      </c>
      <c r="H170" s="22"/>
      <c r="I170" s="12">
        <f>ROUND(E170*H170,2)</f>
        <v>0</v>
      </c>
    </row>
    <row r="171" spans="1:9" ht="63" customHeight="1" x14ac:dyDescent="0.25">
      <c r="A171" s="13"/>
      <c r="B171" s="13"/>
      <c r="C171" s="13"/>
      <c r="D171" s="17" t="s">
        <v>261</v>
      </c>
      <c r="E171" s="13"/>
      <c r="F171" s="13"/>
      <c r="G171" s="13"/>
      <c r="H171" s="13"/>
      <c r="I171" s="13"/>
    </row>
    <row r="172" spans="1:9" x14ac:dyDescent="0.25">
      <c r="A172" s="9" t="s">
        <v>262</v>
      </c>
      <c r="B172" s="10" t="s">
        <v>14</v>
      </c>
      <c r="C172" s="10" t="s">
        <v>22</v>
      </c>
      <c r="D172" s="17" t="s">
        <v>263</v>
      </c>
      <c r="E172" s="11">
        <v>8</v>
      </c>
      <c r="F172" s="11">
        <v>15.3</v>
      </c>
      <c r="G172" s="12">
        <f>ROUND(E172*F172,2)</f>
        <v>122.4</v>
      </c>
      <c r="H172" s="22"/>
      <c r="I172" s="12">
        <f>ROUND(E172*H172,2)</f>
        <v>0</v>
      </c>
    </row>
    <row r="173" spans="1:9" ht="90" x14ac:dyDescent="0.25">
      <c r="A173" s="13"/>
      <c r="B173" s="13"/>
      <c r="C173" s="13"/>
      <c r="D173" s="17" t="s">
        <v>264</v>
      </c>
      <c r="E173" s="13"/>
      <c r="F173" s="13"/>
      <c r="G173" s="13"/>
      <c r="H173" s="13"/>
      <c r="I173" s="13"/>
    </row>
    <row r="174" spans="1:9" x14ac:dyDescent="0.25">
      <c r="A174" s="9" t="s">
        <v>265</v>
      </c>
      <c r="B174" s="10" t="s">
        <v>14</v>
      </c>
      <c r="C174" s="10" t="s">
        <v>22</v>
      </c>
      <c r="D174" s="17" t="s">
        <v>266</v>
      </c>
      <c r="E174" s="11">
        <v>4</v>
      </c>
      <c r="F174" s="11">
        <v>89.81</v>
      </c>
      <c r="G174" s="12">
        <f>ROUND(E174*F174,2)</f>
        <v>359.24</v>
      </c>
      <c r="H174" s="22"/>
      <c r="I174" s="12">
        <f>ROUND(E174*H174,2)</f>
        <v>0</v>
      </c>
    </row>
    <row r="175" spans="1:9" ht="79.900000000000006" customHeight="1" x14ac:dyDescent="0.25">
      <c r="A175" s="13"/>
      <c r="B175" s="13"/>
      <c r="C175" s="13"/>
      <c r="D175" s="17" t="s">
        <v>295</v>
      </c>
      <c r="E175" s="13"/>
      <c r="F175" s="13"/>
      <c r="G175" s="13"/>
      <c r="H175" s="13"/>
      <c r="I175" s="13"/>
    </row>
    <row r="176" spans="1:9" x14ac:dyDescent="0.25">
      <c r="A176" s="9" t="s">
        <v>267</v>
      </c>
      <c r="B176" s="10" t="s">
        <v>14</v>
      </c>
      <c r="C176" s="10" t="s">
        <v>22</v>
      </c>
      <c r="D176" s="17" t="s">
        <v>268</v>
      </c>
      <c r="E176" s="11">
        <v>2</v>
      </c>
      <c r="F176" s="11">
        <v>44.18</v>
      </c>
      <c r="G176" s="12">
        <f>ROUND(E176*F176,2)</f>
        <v>88.36</v>
      </c>
      <c r="H176" s="22"/>
      <c r="I176" s="12">
        <f>ROUND(E176*H176,2)</f>
        <v>0</v>
      </c>
    </row>
    <row r="177" spans="1:9" x14ac:dyDescent="0.25">
      <c r="A177" s="13"/>
      <c r="B177" s="13"/>
      <c r="C177" s="13"/>
      <c r="D177" s="17" t="s">
        <v>269</v>
      </c>
      <c r="E177" s="13"/>
      <c r="F177" s="13"/>
      <c r="G177" s="13"/>
      <c r="H177" s="13"/>
      <c r="I177" s="13"/>
    </row>
    <row r="178" spans="1:9" x14ac:dyDescent="0.25">
      <c r="A178" s="9" t="s">
        <v>270</v>
      </c>
      <c r="B178" s="10" t="s">
        <v>14</v>
      </c>
      <c r="C178" s="10" t="s">
        <v>22</v>
      </c>
      <c r="D178" s="17" t="s">
        <v>271</v>
      </c>
      <c r="E178" s="11">
        <v>4</v>
      </c>
      <c r="F178" s="11">
        <v>36.14</v>
      </c>
      <c r="G178" s="12">
        <f>ROUND(E178*F178,2)</f>
        <v>144.56</v>
      </c>
      <c r="H178" s="22"/>
      <c r="I178" s="12">
        <f>ROUND(E178*H178,2)</f>
        <v>0</v>
      </c>
    </row>
    <row r="179" spans="1:9" ht="45" x14ac:dyDescent="0.25">
      <c r="A179" s="13"/>
      <c r="B179" s="13"/>
      <c r="C179" s="13"/>
      <c r="D179" s="17" t="s">
        <v>272</v>
      </c>
      <c r="E179" s="13"/>
      <c r="F179" s="13"/>
      <c r="G179" s="13"/>
      <c r="H179" s="13"/>
      <c r="I179" s="13"/>
    </row>
    <row r="180" spans="1:9" x14ac:dyDescent="0.25">
      <c r="A180" s="13"/>
      <c r="B180" s="13"/>
      <c r="C180" s="13"/>
      <c r="D180" s="20" t="s">
        <v>273</v>
      </c>
      <c r="E180" s="14">
        <v>1</v>
      </c>
      <c r="F180" s="15">
        <f>G160+G162+G164+G166+G168+G170+G172+G174+G176+G178</f>
        <v>3185.45</v>
      </c>
      <c r="G180" s="15">
        <f>ROUND(E180*F180,2)</f>
        <v>3185.45</v>
      </c>
      <c r="H180" s="15">
        <f>I160+I162+I164+I166+I168+I170+I172+I174+I176+I178</f>
        <v>0</v>
      </c>
      <c r="I180" s="15">
        <f>ROUND(E180*H180,2)</f>
        <v>0</v>
      </c>
    </row>
    <row r="181" spans="1:9" ht="0.95" customHeight="1" x14ac:dyDescent="0.25">
      <c r="A181" s="16"/>
      <c r="B181" s="16"/>
      <c r="C181" s="16"/>
      <c r="D181" s="21"/>
      <c r="E181" s="16"/>
      <c r="F181" s="16"/>
      <c r="G181" s="16"/>
      <c r="H181" s="16"/>
      <c r="I181" s="16"/>
    </row>
    <row r="182" spans="1:9" x14ac:dyDescent="0.25">
      <c r="A182" s="5" t="s">
        <v>274</v>
      </c>
      <c r="B182" s="5" t="s">
        <v>10</v>
      </c>
      <c r="C182" s="5" t="s">
        <v>11</v>
      </c>
      <c r="D182" s="19" t="s">
        <v>275</v>
      </c>
      <c r="E182" s="7">
        <f>E185</f>
        <v>1</v>
      </c>
      <c r="F182" s="8">
        <f>F185</f>
        <v>1950.36</v>
      </c>
      <c r="G182" s="8">
        <f>G185</f>
        <v>1950.36</v>
      </c>
      <c r="H182" s="8">
        <f>H185</f>
        <v>0</v>
      </c>
      <c r="I182" s="8">
        <f>I185</f>
        <v>0</v>
      </c>
    </row>
    <row r="183" spans="1:9" x14ac:dyDescent="0.25">
      <c r="A183" s="9" t="s">
        <v>276</v>
      </c>
      <c r="B183" s="10" t="s">
        <v>14</v>
      </c>
      <c r="C183" s="10" t="s">
        <v>277</v>
      </c>
      <c r="D183" s="17" t="s">
        <v>278</v>
      </c>
      <c r="E183" s="11">
        <v>1</v>
      </c>
      <c r="F183" s="11">
        <v>1950.36</v>
      </c>
      <c r="G183" s="12">
        <f>ROUND(E183*F183,2)</f>
        <v>1950.36</v>
      </c>
      <c r="H183" s="22"/>
      <c r="I183" s="12">
        <f>ROUND(E183*H183,2)</f>
        <v>0</v>
      </c>
    </row>
    <row r="184" spans="1:9" ht="22.5" x14ac:dyDescent="0.25">
      <c r="A184" s="13"/>
      <c r="B184" s="13"/>
      <c r="C184" s="13"/>
      <c r="D184" s="17" t="s">
        <v>279</v>
      </c>
      <c r="E184" s="13"/>
      <c r="F184" s="13"/>
      <c r="G184" s="13"/>
      <c r="H184" s="13"/>
      <c r="I184" s="13"/>
    </row>
    <row r="185" spans="1:9" x14ac:dyDescent="0.25">
      <c r="A185" s="13"/>
      <c r="B185" s="13"/>
      <c r="C185" s="13"/>
      <c r="D185" s="20" t="s">
        <v>280</v>
      </c>
      <c r="E185" s="14">
        <v>1</v>
      </c>
      <c r="F185" s="15">
        <f>G183</f>
        <v>1950.36</v>
      </c>
      <c r="G185" s="15">
        <f>ROUND(E185*F185,2)</f>
        <v>1950.36</v>
      </c>
      <c r="H185" s="15">
        <f>I183</f>
        <v>0</v>
      </c>
      <c r="I185" s="15">
        <f>ROUND(E185*H185,2)</f>
        <v>0</v>
      </c>
    </row>
    <row r="186" spans="1:9" ht="0.95" customHeight="1" x14ac:dyDescent="0.25">
      <c r="A186" s="16"/>
      <c r="B186" s="16"/>
      <c r="C186" s="16"/>
      <c r="D186" s="21"/>
      <c r="E186" s="16"/>
      <c r="F186" s="16"/>
      <c r="G186" s="16"/>
      <c r="H186" s="16"/>
      <c r="I186" s="16"/>
    </row>
    <row r="187" spans="1:9" ht="0.95" customHeight="1" x14ac:dyDescent="0.25">
      <c r="A187" s="16"/>
      <c r="B187" s="16"/>
      <c r="C187" s="16"/>
      <c r="D187" s="21"/>
      <c r="E187" s="16"/>
      <c r="F187" s="16"/>
      <c r="G187" s="16"/>
      <c r="H187" s="16"/>
      <c r="I187" s="16"/>
    </row>
    <row r="188" spans="1:9" x14ac:dyDescent="0.25">
      <c r="A188" s="23"/>
      <c r="B188" s="23"/>
      <c r="C188" s="23"/>
      <c r="D188" s="24" t="s">
        <v>283</v>
      </c>
      <c r="E188" s="25"/>
      <c r="F188" s="26"/>
      <c r="G188" s="27">
        <f>G182+G159+G144+G117+G102+G75+G62+G55+G4</f>
        <v>133436.95000000001</v>
      </c>
      <c r="H188" s="28"/>
      <c r="I188" s="28">
        <f>(I4+I55+I62+I75+I102+I117+I144+I159+I182)</f>
        <v>0</v>
      </c>
    </row>
    <row r="189" spans="1:9" x14ac:dyDescent="0.25">
      <c r="A189" s="29"/>
      <c r="B189" s="29"/>
      <c r="C189" s="29"/>
      <c r="D189" s="30" t="s">
        <v>284</v>
      </c>
      <c r="E189" s="29"/>
      <c r="F189" s="31">
        <v>0.13</v>
      </c>
      <c r="G189" s="32">
        <f>G188*F189</f>
        <v>17346.8</v>
      </c>
      <c r="H189" s="33"/>
      <c r="I189">
        <f>I188*H189</f>
        <v>0</v>
      </c>
    </row>
    <row r="190" spans="1:9" x14ac:dyDescent="0.25">
      <c r="A190" s="29"/>
      <c r="B190" s="29"/>
      <c r="C190" s="29"/>
      <c r="D190" s="30" t="s">
        <v>285</v>
      </c>
      <c r="E190" s="29"/>
      <c r="F190" s="31">
        <v>0.06</v>
      </c>
      <c r="G190" s="32">
        <f>G188*F190</f>
        <v>8006.22</v>
      </c>
      <c r="H190" s="33"/>
      <c r="I190">
        <f>I188*H190</f>
        <v>0</v>
      </c>
    </row>
    <row r="191" spans="1:9" ht="15.75" x14ac:dyDescent="0.25">
      <c r="A191" s="34"/>
      <c r="B191" s="34"/>
      <c r="C191" s="34"/>
      <c r="D191" s="35" t="s">
        <v>286</v>
      </c>
      <c r="E191" s="34"/>
      <c r="F191" s="34"/>
      <c r="G191" s="36">
        <f>G188+G189+G190</f>
        <v>158789.97</v>
      </c>
      <c r="H191" s="37"/>
      <c r="I191" s="37">
        <f>I188+I189+I190</f>
        <v>0</v>
      </c>
    </row>
    <row r="192" spans="1:9" s="41" customFormat="1" x14ac:dyDescent="0.25">
      <c r="A192" s="38"/>
      <c r="B192" s="38"/>
      <c r="C192" s="38"/>
      <c r="D192" s="39" t="s">
        <v>287</v>
      </c>
      <c r="E192" s="38"/>
      <c r="F192" s="38"/>
      <c r="G192" s="32">
        <f>G191*0.21</f>
        <v>33345.89</v>
      </c>
      <c r="H192" s="40"/>
      <c r="I192" s="40">
        <f>I191*0.21</f>
        <v>0</v>
      </c>
    </row>
    <row r="193" spans="1:9" s="41" customFormat="1" ht="15.75" x14ac:dyDescent="0.25">
      <c r="A193" s="42"/>
      <c r="B193" s="42"/>
      <c r="C193" s="42"/>
      <c r="D193" s="43" t="s">
        <v>288</v>
      </c>
      <c r="E193" s="42"/>
      <c r="F193" s="42"/>
      <c r="G193" s="44">
        <f>G191+G192</f>
        <v>192135.86</v>
      </c>
      <c r="H193" s="45"/>
      <c r="I193" s="45">
        <f>I191+I192</f>
        <v>0</v>
      </c>
    </row>
    <row r="196" spans="1:9" x14ac:dyDescent="0.25">
      <c r="A196" s="48" t="s">
        <v>296</v>
      </c>
      <c r="B196" s="49"/>
      <c r="C196" s="49"/>
      <c r="D196" s="49"/>
      <c r="E196" s="49"/>
      <c r="F196" s="49"/>
      <c r="G196" s="49"/>
      <c r="H196" s="46"/>
      <c r="I196" s="46"/>
    </row>
    <row r="197" spans="1:9" x14ac:dyDescent="0.25">
      <c r="A197" s="46"/>
      <c r="B197" s="46"/>
      <c r="C197" s="46"/>
      <c r="D197" s="46"/>
      <c r="E197" s="46"/>
      <c r="F197" s="46"/>
      <c r="G197" s="46"/>
      <c r="H197" s="46"/>
      <c r="I197" s="46"/>
    </row>
    <row r="198" spans="1:9" x14ac:dyDescent="0.25">
      <c r="A198" s="46"/>
      <c r="B198" s="46"/>
      <c r="C198" s="46"/>
      <c r="D198" s="46"/>
      <c r="E198" s="46"/>
      <c r="F198" s="46"/>
      <c r="G198" s="46"/>
      <c r="H198" s="46"/>
      <c r="I198" s="46"/>
    </row>
    <row r="199" spans="1:9" x14ac:dyDescent="0.25">
      <c r="A199" s="46"/>
      <c r="B199" s="46"/>
      <c r="C199" s="46"/>
      <c r="D199" s="46"/>
      <c r="E199" s="46"/>
      <c r="F199" s="46"/>
      <c r="G199" s="46"/>
      <c r="H199" s="46"/>
      <c r="I199" s="46"/>
    </row>
    <row r="200" spans="1:9" x14ac:dyDescent="0.25">
      <c r="A200" s="46"/>
      <c r="B200" s="46"/>
      <c r="C200" s="46"/>
      <c r="D200" s="46"/>
      <c r="E200" s="46"/>
      <c r="F200" s="46"/>
      <c r="G200" s="46"/>
      <c r="H200" s="46"/>
      <c r="I200" s="46"/>
    </row>
    <row r="201" spans="1:9" x14ac:dyDescent="0.25">
      <c r="A201" s="46"/>
      <c r="B201" s="46"/>
      <c r="C201" s="46"/>
      <c r="D201" s="46"/>
      <c r="E201" s="46"/>
      <c r="F201" s="46"/>
      <c r="G201" s="46"/>
      <c r="H201" s="46"/>
      <c r="I201" s="46"/>
    </row>
    <row r="202" spans="1:9" x14ac:dyDescent="0.25">
      <c r="A202" s="46"/>
      <c r="B202" s="46"/>
      <c r="C202" s="46"/>
      <c r="D202" s="46"/>
      <c r="E202" s="46"/>
      <c r="F202" s="46"/>
      <c r="G202" s="46"/>
      <c r="H202" s="46"/>
      <c r="I202" s="46"/>
    </row>
    <row r="206" spans="1:9" s="47" customFormat="1" x14ac:dyDescent="0.25">
      <c r="A206" s="61" t="s">
        <v>289</v>
      </c>
      <c r="B206" s="61"/>
      <c r="C206" s="62"/>
      <c r="D206" s="62"/>
      <c r="E206" s="62"/>
      <c r="F206" s="62"/>
      <c r="G206" s="62"/>
    </row>
    <row r="207" spans="1:9" s="47" customFormat="1" x14ac:dyDescent="0.25">
      <c r="A207" s="61"/>
      <c r="B207" s="61"/>
      <c r="C207" s="62"/>
      <c r="D207" s="62"/>
      <c r="E207" s="62"/>
      <c r="F207" s="62"/>
      <c r="G207" s="62"/>
    </row>
    <row r="208" spans="1:9" s="47" customFormat="1" x14ac:dyDescent="0.25">
      <c r="A208" s="51" t="s">
        <v>290</v>
      </c>
      <c r="B208" s="52"/>
      <c r="C208" s="63"/>
      <c r="D208" s="64"/>
      <c r="E208" s="64"/>
      <c r="F208" s="64"/>
      <c r="G208" s="65"/>
    </row>
    <row r="209" spans="1:7" s="47" customFormat="1" x14ac:dyDescent="0.25">
      <c r="A209" s="53"/>
      <c r="B209" s="54"/>
      <c r="C209" s="66"/>
      <c r="D209" s="67"/>
      <c r="E209" s="67"/>
      <c r="F209" s="67"/>
      <c r="G209" s="68"/>
    </row>
    <row r="210" spans="1:7" s="47" customFormat="1" x14ac:dyDescent="0.25">
      <c r="A210" s="51" t="s">
        <v>291</v>
      </c>
      <c r="B210" s="52"/>
      <c r="C210" s="51" t="s">
        <v>292</v>
      </c>
      <c r="D210" s="55"/>
      <c r="E210" s="55"/>
      <c r="F210" s="55"/>
      <c r="G210" s="52"/>
    </row>
    <row r="211" spans="1:7" s="47" customFormat="1" x14ac:dyDescent="0.25">
      <c r="A211" s="53"/>
      <c r="B211" s="54"/>
      <c r="C211" s="53"/>
      <c r="D211" s="56"/>
      <c r="E211" s="56"/>
      <c r="F211" s="56"/>
      <c r="G211" s="54"/>
    </row>
    <row r="212" spans="1:7" s="47" customFormat="1" x14ac:dyDescent="0.25">
      <c r="A212" s="51" t="s">
        <v>293</v>
      </c>
      <c r="B212" s="52"/>
      <c r="C212" s="51" t="s">
        <v>294</v>
      </c>
      <c r="D212" s="55"/>
      <c r="E212" s="55"/>
      <c r="F212" s="55"/>
      <c r="G212" s="52"/>
    </row>
    <row r="213" spans="1:7" s="47" customFormat="1" x14ac:dyDescent="0.25">
      <c r="A213" s="57"/>
      <c r="B213" s="58"/>
      <c r="C213" s="57"/>
      <c r="D213" s="59"/>
      <c r="E213" s="59"/>
      <c r="F213" s="59"/>
      <c r="G213" s="58"/>
    </row>
    <row r="214" spans="1:7" s="47" customFormat="1" x14ac:dyDescent="0.25">
      <c r="A214" s="57"/>
      <c r="B214" s="58"/>
      <c r="C214" s="57"/>
      <c r="D214" s="59"/>
      <c r="E214" s="59"/>
      <c r="F214" s="59"/>
      <c r="G214" s="58"/>
    </row>
    <row r="215" spans="1:7" s="47" customFormat="1" x14ac:dyDescent="0.25">
      <c r="A215" s="53"/>
      <c r="B215" s="54"/>
      <c r="C215" s="53"/>
      <c r="D215" s="56"/>
      <c r="E215" s="56"/>
      <c r="F215" s="56"/>
      <c r="G215" s="54"/>
    </row>
  </sheetData>
  <sheetProtection sheet="1" objects="1" scenarios="1"/>
  <mergeCells count="10">
    <mergeCell ref="H2:I2"/>
    <mergeCell ref="A206:B207"/>
    <mergeCell ref="C206:G207"/>
    <mergeCell ref="A208:B209"/>
    <mergeCell ref="C208:G209"/>
    <mergeCell ref="A210:B211"/>
    <mergeCell ref="C210:G211"/>
    <mergeCell ref="A212:B215"/>
    <mergeCell ref="C212:G215"/>
    <mergeCell ref="E2:G2"/>
  </mergeCells>
  <dataValidations count="1">
    <dataValidation type="list" allowBlank="1" showInputMessage="1" showErrorMessage="1" sqref="B4:B187" xr:uid="{00000000-0002-0000-0000-000000000000}">
      <formula1>"Capítulo,Partida,Mano de obra,Maquinaria,Material,Otros,Tarea,"</formula1>
    </dataValidation>
  </dataValidations>
  <pageMargins left="0.7" right="0.7" top="0.75" bottom="0.75" header="0.3" footer="0.3"/>
  <pageSetup paperSize="9" scale="62" orientation="portrait" r:id="rId1"/>
  <rowBreaks count="5" manualBreakCount="5">
    <brk id="46" max="16383" man="1"/>
    <brk id="85" max="16383" man="1"/>
    <brk id="106" max="16383" man="1"/>
    <brk id="135" max="16383" man="1"/>
    <brk id="167"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García, Olga</dc:creator>
  <cp:lastModifiedBy>Ávila Arribas, Jorge</cp:lastModifiedBy>
  <cp:lastPrinted>2020-02-28T07:15:11Z</cp:lastPrinted>
  <dcterms:created xsi:type="dcterms:W3CDTF">2019-07-16T09:57:23Z</dcterms:created>
  <dcterms:modified xsi:type="dcterms:W3CDTF">2020-05-25T12:42:22Z</dcterms:modified>
</cp:coreProperties>
</file>