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imacionPlanificacion\OrdinariosYLCSE\300000xxxx ACEITES Y GRASAS SHELL\ED02_170419\"/>
    </mc:Choice>
  </mc:AlternateContent>
  <bookViews>
    <workbookView xWindow="0" yWindow="0" windowWidth="23040" windowHeight="9195"/>
  </bookViews>
  <sheets>
    <sheet name="Anexo II Oferta Económica" sheetId="1" r:id="rId1"/>
  </sheets>
  <calcPr calcId="162913"/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7" i="1" l="1"/>
  <c r="E8" i="1"/>
  <c r="E9" i="1"/>
  <c r="E10" i="1"/>
  <c r="E11" i="1"/>
  <c r="E12" i="1"/>
  <c r="E18" i="1"/>
  <c r="E19" i="1"/>
  <c r="E20" i="1"/>
  <c r="E21" i="1"/>
  <c r="E6" i="1" l="1"/>
  <c r="E5" i="1"/>
  <c r="E22" i="1" l="1"/>
  <c r="E23" i="1" l="1"/>
  <c r="E24" i="1" s="1"/>
</calcChain>
</file>

<file path=xl/sharedStrings.xml><?xml version="1.0" encoding="utf-8"?>
<sst xmlns="http://schemas.openxmlformats.org/spreadsheetml/2006/main" count="27" uniqueCount="27">
  <si>
    <t>DENOMINACIÓN</t>
  </si>
  <si>
    <t xml:space="preserve"> </t>
  </si>
  <si>
    <t>REF. METRO MADRID</t>
  </si>
  <si>
    <t xml:space="preserve">IMPORTE TOTAL (€)
 (SIN IVA) </t>
  </si>
  <si>
    <t xml:space="preserve">(*) PRECIO UNITARIO (€) 
(SIN IVA) </t>
  </si>
  <si>
    <t>IMPORTE TOTAL OFERTADO (SIN IVA)</t>
  </si>
  <si>
    <t>IMPORTE DEL IVA</t>
  </si>
  <si>
    <t>IMPORTE TOTAL OFERTADO (IVA INCLUIDO)</t>
  </si>
  <si>
    <t>ANEXO II OFERTA ECONOMICA</t>
  </si>
  <si>
    <t>GRASA  SHELL GADUS S2 V100 3(BID=180 KG)</t>
  </si>
  <si>
    <t>ACEITE SHELL CORENA  S2  P100 (BID 20L)</t>
  </si>
  <si>
    <t>ACEITE AEROSHELL FLUID 41 (ENV. 1 LITRO)</t>
  </si>
  <si>
    <t>GRASA SHELL GADUS S3 V220C 2 (BID=18KG)</t>
  </si>
  <si>
    <t>BID180Kg GRASA GADUS RAIL S3 EUFR SHELL</t>
  </si>
  <si>
    <t>BID 20 Kg GRASA SHELL GADUS S2 V220 2</t>
  </si>
  <si>
    <t xml:space="preserve"> CANTIDAD ESTIMADA 24 MESES
(BIDONES/ UNIDADES)</t>
  </si>
  <si>
    <t>BID 209L ACEITE  SHELL  CORENA S3 R46</t>
  </si>
  <si>
    <t xml:space="preserve">               BID 20L ACEITE SHELL OMALA S2 GX 220                  </t>
  </si>
  <si>
    <t>BID 20L ACEITE  SHELL OMALA S4  WE  220 </t>
  </si>
  <si>
    <t>BID 209L SHELL RIMULA R6 M  10W-40</t>
  </si>
  <si>
    <t>BID 209L ACEITE SHELL NATURELLE HF-E68   </t>
  </si>
  <si>
    <t>BID 20L ACEITE SHELL OMALA S4  WE  320   </t>
  </si>
  <si>
    <t>BID 209L SHELL SPIRAX S2 A 80W-90</t>
  </si>
  <si>
    <t>BID 209L ACEITE SHELL TELLUS  S2 VX  46    </t>
  </si>
  <si>
    <t>BID 209L SHELL RIMULA R4 X 15W 40    </t>
  </si>
  <si>
    <t>ACEITE SHELL TELLUS S2 MX 32 (BIDON 20 L)</t>
  </si>
  <si>
    <t>ACEITE SHELL OMALA S4 GXV 460 (BID 20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</si>
</sst>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rgb="FFFFFFFF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FFFFFF"/>
      <name val="Calibri"/>
      <family val="2"/>
      <scheme val="minor"/>
    </font>
    <font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0070C0"/>
      </right>
      <top style="medium">
        <color rgb="FF0070C0"/>
      </top>
      <bottom/>
      <diagonal/>
    </border>
    <border>
      <left style="medium">
        <color rgb="FF4F81BD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4F81BD"/>
      </right>
      <top style="medium">
        <color rgb="FF4F81BD"/>
      </top>
      <bottom/>
      <diagonal/>
    </border>
    <border>
      <left style="medium">
        <color rgb="FF0070C0"/>
      </left>
      <right style="medium">
        <color rgb="FF4F81BD"/>
      </right>
      <top/>
      <bottom style="medium">
        <color rgb="FF4F81BD"/>
      </bottom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Protection="1"/>
    <xf numFmtId="0" fontId="1" fillId="0" borderId="0" xfId="0" applyNumberFormat="1" applyFont="1" applyFill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horizontal="center" vertical="center" wrapText="1"/>
    </xf>
    <xf numFmtId="164" fontId="7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</xf>
    <xf numFmtId="0" fontId="4" fillId="0" borderId="3" xfId="0" applyFont="1" applyFill="1" applyBorder="1" applyAlignment="1" applyProtection="1">
      <alignment vertical="center"/>
    </xf>
    <xf numFmtId="8" fontId="5" fillId="4" borderId="8" xfId="0" applyNumberFormat="1" applyFont="1" applyFill="1" applyBorder="1" applyAlignment="1" applyProtection="1">
      <alignment horizontal="right" vertical="center"/>
    </xf>
    <xf numFmtId="0" fontId="4" fillId="2" borderId="3" xfId="0" applyFont="1" applyFill="1" applyBorder="1" applyAlignment="1" applyProtection="1">
      <alignment horizontal="right" vertical="center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F81BD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28</xdr:row>
      <xdr:rowOff>85725</xdr:rowOff>
    </xdr:from>
    <xdr:to>
      <xdr:col>5</xdr:col>
      <xdr:colOff>19050</xdr:colOff>
      <xdr:row>45</xdr:row>
      <xdr:rowOff>171450</xdr:rowOff>
    </xdr:to>
    <xdr:sp macro="" textlink="">
      <xdr:nvSpPr>
        <xdr:cNvPr id="3" name="2 Rectángulo redondeado"/>
        <xdr:cNvSpPr/>
      </xdr:nvSpPr>
      <xdr:spPr>
        <a:xfrm>
          <a:off x="895350" y="4400550"/>
          <a:ext cx="8220075" cy="3324225"/>
        </a:xfrm>
        <a:prstGeom prst="roundRect">
          <a:avLst/>
        </a:prstGeom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16200000" scaled="0"/>
        </a:gra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  (*)</a:t>
          </a:r>
          <a:r>
            <a:rPr lang="es-ES" sz="1100">
              <a:solidFill>
                <a:schemeClr val="tx1"/>
              </a:solidFill>
            </a:rPr>
            <a:t> No se aceptarán</a:t>
          </a:r>
          <a:r>
            <a:rPr lang="es-ES" sz="1100" baseline="0">
              <a:solidFill>
                <a:schemeClr val="tx1"/>
              </a:solidFill>
            </a:rPr>
            <a:t> ofertas con más de dos posiciones decimales. Por favor, tengan en cuenta que aunque no estén visibles, no se podrán arrastrar más de dos posiciones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(**) El precio ofertado será único durante la vigencia del contrato. El anexo II de oferta económica está preparado para calcular automáticamente el valor ofertado y el importe total de la oferta económica.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(***) Se deberá presentar cotización por TODAS Y CADA UNA de las posiciones que componen la oferta.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(****) </a:t>
          </a:r>
          <a:r>
            <a:rPr lang="es-ES" sz="1100">
              <a:solidFill>
                <a:schemeClr val="tx1"/>
              </a:solidFill>
            </a:rPr>
            <a:t>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bidón más todos aquellos gastos adicionales, excluido IVA, como pueden ser: portes, embalajes, etc., incluidos tributos, impuestos y arbitrios estatales, autonómicos y locales, excepto IVA, que figurará expresamente aparte. El importe final para cada uno de los productos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(Bidón</a:t>
          </a:r>
          <a:r>
            <a:rPr lang="es-ES" sz="1100" b="1" baseline="0">
              <a:solidFill>
                <a:schemeClr val="tx1"/>
              </a:solidFill>
            </a:rPr>
            <a:t> + portes + embalajes+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(*****) El precio ofertado para todas las referencias será por bidón.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G13" sqref="G13"/>
    </sheetView>
  </sheetViews>
  <sheetFormatPr baseColWidth="10" defaultColWidth="11.42578125" defaultRowHeight="15" x14ac:dyDescent="0.25"/>
  <cols>
    <col min="1" max="1" width="10.42578125" style="1" customWidth="1"/>
    <col min="2" max="2" width="43.28515625" style="1" customWidth="1"/>
    <col min="3" max="3" width="20.7109375" style="1" customWidth="1"/>
    <col min="4" max="4" width="30.42578125" style="1" customWidth="1"/>
    <col min="5" max="5" width="27" style="1" customWidth="1"/>
    <col min="6" max="16384" width="11.42578125" style="1"/>
  </cols>
  <sheetData>
    <row r="1" spans="1:5" ht="21" x14ac:dyDescent="0.35">
      <c r="A1" s="12" t="s">
        <v>8</v>
      </c>
      <c r="B1" s="12"/>
      <c r="C1" s="12"/>
      <c r="D1" s="12"/>
      <c r="E1" s="12"/>
    </row>
    <row r="2" spans="1:5" ht="15.75" thickBot="1" x14ac:dyDescent="0.3"/>
    <row r="3" spans="1:5" ht="14.45" customHeight="1" x14ac:dyDescent="0.25">
      <c r="A3" s="10" t="s">
        <v>2</v>
      </c>
      <c r="B3" s="13" t="s">
        <v>0</v>
      </c>
      <c r="C3" s="10" t="s">
        <v>15</v>
      </c>
      <c r="D3" s="13" t="s">
        <v>4</v>
      </c>
      <c r="E3" s="10" t="s">
        <v>3</v>
      </c>
    </row>
    <row r="4" spans="1:5" ht="44.25" customHeight="1" thickBot="1" x14ac:dyDescent="0.3">
      <c r="A4" s="11"/>
      <c r="B4" s="14"/>
      <c r="C4" s="11"/>
      <c r="D4" s="14"/>
      <c r="E4" s="11"/>
    </row>
    <row r="5" spans="1:5" ht="15.75" thickBot="1" x14ac:dyDescent="0.3">
      <c r="A5" s="3">
        <v>27214</v>
      </c>
      <c r="B5" s="3" t="s">
        <v>9</v>
      </c>
      <c r="C5" s="4">
        <v>4</v>
      </c>
      <c r="D5" s="5">
        <v>0</v>
      </c>
      <c r="E5" s="6">
        <f t="shared" ref="E5:E21" si="0">C5*D5</f>
        <v>0</v>
      </c>
    </row>
    <row r="6" spans="1:5" ht="15.75" thickBot="1" x14ac:dyDescent="0.3">
      <c r="A6" s="3">
        <v>27217</v>
      </c>
      <c r="B6" s="3" t="s">
        <v>10</v>
      </c>
      <c r="C6" s="4">
        <v>216</v>
      </c>
      <c r="D6" s="5">
        <v>0</v>
      </c>
      <c r="E6" s="6">
        <f t="shared" si="0"/>
        <v>0</v>
      </c>
    </row>
    <row r="7" spans="1:5" ht="15.75" thickBot="1" x14ac:dyDescent="0.3">
      <c r="A7" s="3">
        <v>27228</v>
      </c>
      <c r="B7" s="3" t="s">
        <v>11</v>
      </c>
      <c r="C7" s="4">
        <v>30</v>
      </c>
      <c r="D7" s="5">
        <v>0</v>
      </c>
      <c r="E7" s="6">
        <f t="shared" si="0"/>
        <v>0</v>
      </c>
    </row>
    <row r="8" spans="1:5" ht="15.75" thickBot="1" x14ac:dyDescent="0.3">
      <c r="A8" s="3">
        <v>27251</v>
      </c>
      <c r="B8" s="3" t="s">
        <v>12</v>
      </c>
      <c r="C8" s="4">
        <v>30</v>
      </c>
      <c r="D8" s="5">
        <v>0</v>
      </c>
      <c r="E8" s="6">
        <f t="shared" si="0"/>
        <v>0</v>
      </c>
    </row>
    <row r="9" spans="1:5" ht="15.75" thickBot="1" x14ac:dyDescent="0.3">
      <c r="A9" s="3">
        <v>27257</v>
      </c>
      <c r="B9" s="3" t="s">
        <v>13</v>
      </c>
      <c r="C9" s="4">
        <v>60</v>
      </c>
      <c r="D9" s="5">
        <v>0</v>
      </c>
      <c r="E9" s="6">
        <f t="shared" si="0"/>
        <v>0</v>
      </c>
    </row>
    <row r="10" spans="1:5" ht="15.75" thickBot="1" x14ac:dyDescent="0.3">
      <c r="A10" s="3">
        <v>27265</v>
      </c>
      <c r="B10" s="3" t="s">
        <v>25</v>
      </c>
      <c r="C10" s="4">
        <v>18</v>
      </c>
      <c r="D10" s="5">
        <v>0</v>
      </c>
      <c r="E10" s="6">
        <f t="shared" si="0"/>
        <v>0</v>
      </c>
    </row>
    <row r="11" spans="1:5" ht="15.75" thickBot="1" x14ac:dyDescent="0.3">
      <c r="A11" s="3">
        <v>27277</v>
      </c>
      <c r="B11" s="3" t="s">
        <v>26</v>
      </c>
      <c r="C11" s="4">
        <v>14</v>
      </c>
      <c r="D11" s="5">
        <v>0</v>
      </c>
      <c r="E11" s="6">
        <f t="shared" si="0"/>
        <v>0</v>
      </c>
    </row>
    <row r="12" spans="1:5" ht="15.75" thickBot="1" x14ac:dyDescent="0.3">
      <c r="A12" s="3">
        <v>27288</v>
      </c>
      <c r="B12" s="3" t="s">
        <v>14</v>
      </c>
      <c r="C12" s="4">
        <v>4</v>
      </c>
      <c r="D12" s="5">
        <v>0</v>
      </c>
      <c r="E12" s="6">
        <f t="shared" si="0"/>
        <v>0</v>
      </c>
    </row>
    <row r="13" spans="1:5" ht="15.75" thickBot="1" x14ac:dyDescent="0.3">
      <c r="A13" s="3">
        <v>27308</v>
      </c>
      <c r="B13" s="3" t="s">
        <v>16</v>
      </c>
      <c r="C13" s="4">
        <v>5</v>
      </c>
      <c r="D13" s="5">
        <v>0</v>
      </c>
      <c r="E13" s="6">
        <f t="shared" si="0"/>
        <v>0</v>
      </c>
    </row>
    <row r="14" spans="1:5" ht="15.75" thickBot="1" x14ac:dyDescent="0.3">
      <c r="A14" s="3">
        <v>27309</v>
      </c>
      <c r="B14" s="3" t="s">
        <v>17</v>
      </c>
      <c r="C14" s="4">
        <v>8</v>
      </c>
      <c r="D14" s="5">
        <v>0</v>
      </c>
      <c r="E14" s="6">
        <f t="shared" si="0"/>
        <v>0</v>
      </c>
    </row>
    <row r="15" spans="1:5" ht="15.75" thickBot="1" x14ac:dyDescent="0.3">
      <c r="A15" s="3">
        <v>27310</v>
      </c>
      <c r="B15" s="3" t="s">
        <v>18</v>
      </c>
      <c r="C15" s="4">
        <v>8</v>
      </c>
      <c r="D15" s="5">
        <v>0</v>
      </c>
      <c r="E15" s="6">
        <f t="shared" si="0"/>
        <v>0</v>
      </c>
    </row>
    <row r="16" spans="1:5" ht="15.75" thickBot="1" x14ac:dyDescent="0.3">
      <c r="A16" s="3">
        <v>27311</v>
      </c>
      <c r="B16" s="3" t="s">
        <v>19</v>
      </c>
      <c r="C16" s="4">
        <v>17</v>
      </c>
      <c r="D16" s="5">
        <v>0</v>
      </c>
      <c r="E16" s="6">
        <f t="shared" si="0"/>
        <v>0</v>
      </c>
    </row>
    <row r="17" spans="1:5" ht="15.75" thickBot="1" x14ac:dyDescent="0.3">
      <c r="A17" s="3">
        <v>27312</v>
      </c>
      <c r="B17" s="3" t="s">
        <v>20</v>
      </c>
      <c r="C17" s="4">
        <v>2</v>
      </c>
      <c r="D17" s="5">
        <v>0</v>
      </c>
      <c r="E17" s="6">
        <f t="shared" si="0"/>
        <v>0</v>
      </c>
    </row>
    <row r="18" spans="1:5" ht="15.75" thickBot="1" x14ac:dyDescent="0.3">
      <c r="A18" s="3">
        <v>27313</v>
      </c>
      <c r="B18" s="3" t="s">
        <v>21</v>
      </c>
      <c r="C18" s="4">
        <v>4</v>
      </c>
      <c r="D18" s="5">
        <v>0</v>
      </c>
      <c r="E18" s="6">
        <f t="shared" si="0"/>
        <v>0</v>
      </c>
    </row>
    <row r="19" spans="1:5" ht="15.75" thickBot="1" x14ac:dyDescent="0.3">
      <c r="A19" s="3">
        <v>27314</v>
      </c>
      <c r="B19" s="3" t="s">
        <v>22</v>
      </c>
      <c r="C19" s="4">
        <v>6</v>
      </c>
      <c r="D19" s="5">
        <v>0</v>
      </c>
      <c r="E19" s="6">
        <f t="shared" si="0"/>
        <v>0</v>
      </c>
    </row>
    <row r="20" spans="1:5" ht="15.75" thickBot="1" x14ac:dyDescent="0.3">
      <c r="A20" s="3">
        <v>27315</v>
      </c>
      <c r="B20" s="3" t="s">
        <v>23</v>
      </c>
      <c r="C20" s="4">
        <v>7</v>
      </c>
      <c r="D20" s="5">
        <v>0</v>
      </c>
      <c r="E20" s="6">
        <f t="shared" si="0"/>
        <v>0</v>
      </c>
    </row>
    <row r="21" spans="1:5" ht="15.75" thickBot="1" x14ac:dyDescent="0.3">
      <c r="A21" s="3">
        <v>27316</v>
      </c>
      <c r="B21" s="3" t="s">
        <v>24</v>
      </c>
      <c r="C21" s="4">
        <v>2</v>
      </c>
      <c r="D21" s="5">
        <v>0</v>
      </c>
      <c r="E21" s="6">
        <f t="shared" si="0"/>
        <v>0</v>
      </c>
    </row>
    <row r="22" spans="1:5" ht="30" customHeight="1" thickTop="1" thickBot="1" x14ac:dyDescent="0.3">
      <c r="A22" s="7"/>
      <c r="B22" s="7"/>
      <c r="C22" s="9" t="s">
        <v>5</v>
      </c>
      <c r="D22" s="9"/>
      <c r="E22" s="8">
        <f>SUM(E5:E21)</f>
        <v>0</v>
      </c>
    </row>
    <row r="23" spans="1:5" ht="30" customHeight="1" thickTop="1" thickBot="1" x14ac:dyDescent="0.3">
      <c r="C23" s="9" t="s">
        <v>6</v>
      </c>
      <c r="D23" s="9"/>
      <c r="E23" s="8">
        <f>E22*0.21</f>
        <v>0</v>
      </c>
    </row>
    <row r="24" spans="1:5" ht="30" customHeight="1" thickTop="1" thickBot="1" x14ac:dyDescent="0.3">
      <c r="C24" s="9" t="s">
        <v>7</v>
      </c>
      <c r="D24" s="9"/>
      <c r="E24" s="8">
        <f>E22+E23</f>
        <v>0</v>
      </c>
    </row>
    <row r="25" spans="1:5" ht="15" customHeight="1" thickTop="1" x14ac:dyDescent="0.25">
      <c r="B25" s="2"/>
      <c r="C25" s="2"/>
      <c r="D25" s="2"/>
      <c r="E25" s="2"/>
    </row>
    <row r="26" spans="1:5" ht="15" customHeight="1" x14ac:dyDescent="0.25">
      <c r="B26" s="2" t="s">
        <v>1</v>
      </c>
      <c r="C26" s="2"/>
      <c r="D26" s="2"/>
      <c r="E26" s="2"/>
    </row>
    <row r="27" spans="1:5" ht="15" customHeight="1" x14ac:dyDescent="0.25">
      <c r="B27" s="2"/>
      <c r="C27" s="2"/>
      <c r="D27" s="2"/>
      <c r="E27" s="2"/>
    </row>
    <row r="28" spans="1:5" ht="15" customHeight="1" x14ac:dyDescent="0.25">
      <c r="B28" s="2"/>
      <c r="C28" s="2"/>
      <c r="D28" s="2"/>
      <c r="E28" s="2"/>
    </row>
  </sheetData>
  <sheetProtection algorithmName="SHA-512" hashValue="34f4d2ZvPyQ+eAaSkJy2jJuVkYEf7Uho7DDiCFbv8u6HlY6ugbPurM669/CumsqreCuVRL60PWm0g1b9sN1YoQ==" saltValue="P6tKh9LIBVkXpQjTTe/L3A==" spinCount="100000" sheet="1" objects="1" scenarios="1"/>
  <mergeCells count="9">
    <mergeCell ref="C23:D23"/>
    <mergeCell ref="C24:D24"/>
    <mergeCell ref="E3:E4"/>
    <mergeCell ref="A1:E1"/>
    <mergeCell ref="A3:A4"/>
    <mergeCell ref="B3:B4"/>
    <mergeCell ref="C3:C4"/>
    <mergeCell ref="D3:D4"/>
    <mergeCell ref="C22:D2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Granados, Beatriz</dc:creator>
  <cp:lastModifiedBy>Soler Granados, Beatriz</cp:lastModifiedBy>
  <dcterms:created xsi:type="dcterms:W3CDTF">2016-09-22T11:39:19Z</dcterms:created>
  <dcterms:modified xsi:type="dcterms:W3CDTF">2019-05-07T09:18:30Z</dcterms:modified>
</cp:coreProperties>
</file>