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6"/>
  <workbookPr/>
  <mc:AlternateContent xmlns:mc="http://schemas.openxmlformats.org/markup-compatibility/2006">
    <mc:Choice Requires="x15">
      <x15ac:absPath xmlns:x15ac="http://schemas.microsoft.com/office/spreadsheetml/2010/11/ac" url="X:\CIOSEC\02 LÍNEA AÉREA\01 INVERSIÓN\00 EN ESTUDIO\RENOVACION HC 2019\1 LICITACION\8 Envio a Licitacion\"/>
    </mc:Choice>
  </mc:AlternateContent>
  <xr:revisionPtr revIDLastSave="0" documentId="13_ncr:1_{3CEF952B-CF0B-4423-B0B1-637777E1DAAE}" xr6:coauthVersionLast="36" xr6:coauthVersionMax="36" xr10:uidLastSave="{00000000-0000-0000-0000-000000000000}"/>
  <bookViews>
    <workbookView xWindow="0" yWindow="0" windowWidth="19200" windowHeight="11460" xr2:uid="{00000000-000D-0000-FFFF-FFFF00000000}"/>
  </bookViews>
  <sheets>
    <sheet name="Preciario Lote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F7" i="1" s="1"/>
  <c r="E6" i="1"/>
  <c r="F6" i="1" s="1"/>
  <c r="F5" i="1"/>
  <c r="F10" i="1" l="1"/>
  <c r="F11" i="1" s="1"/>
  <c r="F12" i="1" s="1"/>
</calcChain>
</file>

<file path=xl/sharedStrings.xml><?xml version="1.0" encoding="utf-8"?>
<sst xmlns="http://schemas.openxmlformats.org/spreadsheetml/2006/main" count="39" uniqueCount="33">
  <si>
    <t>PARTIDA</t>
  </si>
  <si>
    <t>Ud</t>
  </si>
  <si>
    <t>DESCRIPCIÓN DE LA PARTIDA</t>
  </si>
  <si>
    <t>CANT. PRES.</t>
  </si>
  <si>
    <t>IMPORTE UNITARIO
(IVA no incluído)</t>
  </si>
  <si>
    <t>IMPORTE OFERTA
(IVA no incluído)</t>
  </si>
  <si>
    <t>JORNADA DE RENOVACION HC CR</t>
  </si>
  <si>
    <r>
      <rPr>
        <b/>
        <sz val="11"/>
        <color rgb="FF000000"/>
        <rFont val="Calibri"/>
        <family val="2"/>
        <scheme val="minor"/>
      </rPr>
      <t>Jornada de trabajo nocturna para la renovación</t>
    </r>
    <r>
      <rPr>
        <sz val="11"/>
        <color rgb="FF000000"/>
        <rFont val="Calibri"/>
        <family val="2"/>
        <scheme val="minor"/>
      </rPr>
      <t xml:space="preserve"> (incluye el desmontaje y montaje) de hilo de contacto de catenaria rígida con los medios ofertado </t>
    </r>
    <r>
      <rPr>
        <b/>
        <sz val="11"/>
        <color rgb="FF000000"/>
        <rFont val="Calibri"/>
        <family val="2"/>
        <scheme val="minor"/>
      </rPr>
      <t>compuesta por, al menos, un vehículo auxiliar con conductor, plataforma portabobinas y oficiales necesarios</t>
    </r>
    <r>
      <rPr>
        <sz val="11"/>
        <color rgb="FF000000"/>
        <rFont val="Calibri"/>
        <family val="2"/>
        <scheme val="minor"/>
      </rPr>
      <t>. Incluye traslado de vehículos, mano de obra y los herramientas necesarias para el cambio de hilo de trabajo de línea aérea.</t>
    </r>
  </si>
  <si>
    <t>SUMINISTRO DE HC</t>
  </si>
  <si>
    <t>m</t>
  </si>
  <si>
    <t>Suministro de hilo de contacto de sección 150 mm2 según descripción en PPT</t>
  </si>
  <si>
    <t>RECICLADO DE HC</t>
  </si>
  <si>
    <t>Reciclado de hilo de contacto de sección 150 mm2 según descripción en PPT</t>
  </si>
  <si>
    <t>IMPORTE TOTAL OFERTADO</t>
  </si>
  <si>
    <t>IVA</t>
  </si>
  <si>
    <t>IMPORTE TOTAL OFERTADO (IVA incluído)</t>
  </si>
  <si>
    <t>PRECIOS A COMPLETAR PARA LA CORRECTA VALORACIÓN DE LAS PARTIDAS DEL SUMINISTRO DE HC Y EL RECICLADO DE HC
SUMINISTRO DE HC = Redondear([[LME (€/Tn)/1000 + PC ($/Tn)/1000]/Exchange Rate ($/€) + K (€/Kg)/1000]*1,336;2)
RECICLADO DE HC = Redondear([0,7*0,7*[LME (€/Tn)/1000 + PC ($/Tn)/1000]/Exchange Rate ($/€) + K (€/Kg)/1000]*1,336;2)</t>
  </si>
  <si>
    <t>PRECIO</t>
  </si>
  <si>
    <t>Descripción</t>
  </si>
  <si>
    <t>Importe Unitario</t>
  </si>
  <si>
    <t>LME</t>
  </si>
  <si>
    <t>$/Tn</t>
  </si>
  <si>
    <t>Precio del cobre según Bolsa de Londres $/Tn</t>
  </si>
  <si>
    <t>Prima Catodo</t>
  </si>
  <si>
    <t xml:space="preserve">Prima del cátodo anual $/Tn. Prima oficial de los fabricantes de metal, válida para todo el año de suministro por los costes de comercialización </t>
  </si>
  <si>
    <t>Exchange Rate</t>
  </si>
  <si>
    <t>$/€</t>
  </si>
  <si>
    <t>Tasa de Cambio de la equivalencia de 1 euro en dolares.</t>
  </si>
  <si>
    <t>K Transformación</t>
  </si>
  <si>
    <t>€/Tn</t>
  </si>
  <si>
    <t>Precio de transformación del cobre en producto final.</t>
  </si>
  <si>
    <t>SE DEBERÁN RELLENAR ÚNICAMENTE LAS CELDAS AMARILLAS PARA VALORACION OFERTA</t>
  </si>
  <si>
    <t>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</si>
</sst>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3" formatCode="_-* #,##0.00\ _€_-;\-* #,##0.00\ _€_-;_-* &quot;-&quot;??\ _€_-;_-@_-"/>
    <numFmt numFmtId="164" formatCode="_-* #,##0\ _€_-;\-* #,##0\ _€_-;_-* &quot;-&quot;??\ _€_-;_-@_-"/>
    <numFmt numFmtId="165" formatCode="[$$-409]#,##0.00_ ;\-[$$-409]#,##0.00\ "/>
    <numFmt numFmtId="166" formatCode="#,##0.00_ ;\-#,##0.0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8" fontId="4" fillId="0" borderId="4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8" fontId="4" fillId="0" borderId="5" xfId="0" quotePrefix="1" applyNumberFormat="1" applyFont="1" applyBorder="1" applyAlignment="1">
      <alignment horizontal="center" vertical="center"/>
    </xf>
    <xf numFmtId="8" fontId="4" fillId="0" borderId="1" xfId="0" applyNumberFormat="1" applyFont="1" applyBorder="1" applyAlignment="1">
      <alignment horizontal="center" vertical="center"/>
    </xf>
    <xf numFmtId="8" fontId="0" fillId="0" borderId="1" xfId="0" applyNumberFormat="1" applyBorder="1"/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2" borderId="3" xfId="0" applyFill="1" applyBorder="1"/>
    <xf numFmtId="0" fontId="0" fillId="0" borderId="4" xfId="0" applyBorder="1"/>
    <xf numFmtId="8" fontId="4" fillId="2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F24"/>
  <sheetViews>
    <sheetView tabSelected="1" zoomScale="80" zoomScaleNormal="80" workbookViewId="0">
      <selection activeCell="E5" sqref="E5"/>
    </sheetView>
  </sheetViews>
  <sheetFormatPr baseColWidth="10" defaultRowHeight="15" x14ac:dyDescent="0.25"/>
  <cols>
    <col min="1" max="1" width="20.7109375" customWidth="1"/>
    <col min="2" max="2" width="5.42578125" customWidth="1"/>
    <col min="3" max="3" width="94.28515625" customWidth="1"/>
    <col min="4" max="4" width="14" customWidth="1"/>
    <col min="5" max="5" width="21.42578125" customWidth="1"/>
    <col min="6" max="6" width="17.140625" bestFit="1" customWidth="1"/>
    <col min="7" max="7" width="14.85546875" bestFit="1" customWidth="1"/>
    <col min="8" max="8" width="12.42578125" bestFit="1" customWidth="1"/>
    <col min="9" max="9" width="12.85546875" bestFit="1" customWidth="1"/>
    <col min="10" max="10" width="12.85546875" customWidth="1"/>
    <col min="11" max="11" width="12.7109375" bestFit="1" customWidth="1"/>
    <col min="12" max="12" width="15.5703125" bestFit="1" customWidth="1"/>
  </cols>
  <sheetData>
    <row r="3" spans="1:6" ht="18.75" x14ac:dyDescent="0.25">
      <c r="C3" s="1" t="s">
        <v>32</v>
      </c>
    </row>
    <row r="4" spans="1:6" ht="30.75" thickBot="1" x14ac:dyDescent="0.3">
      <c r="A4" s="2" t="s">
        <v>0</v>
      </c>
      <c r="B4" s="2" t="s">
        <v>1</v>
      </c>
      <c r="C4" s="3" t="s">
        <v>2</v>
      </c>
      <c r="D4" s="3" t="s">
        <v>3</v>
      </c>
      <c r="E4" s="4" t="s">
        <v>4</v>
      </c>
      <c r="F4" s="2" t="s">
        <v>5</v>
      </c>
    </row>
    <row r="5" spans="1:6" ht="75" customHeight="1" thickBot="1" x14ac:dyDescent="0.3">
      <c r="A5" s="5" t="s">
        <v>6</v>
      </c>
      <c r="B5" s="5" t="s">
        <v>1</v>
      </c>
      <c r="C5" s="6" t="s">
        <v>7</v>
      </c>
      <c r="D5" s="7">
        <v>148</v>
      </c>
      <c r="E5" s="23"/>
      <c r="F5" s="8">
        <f>ROUND(D5*E5,2)</f>
        <v>0</v>
      </c>
    </row>
    <row r="6" spans="1:6" ht="22.5" customHeight="1" x14ac:dyDescent="0.25">
      <c r="A6" s="5" t="s">
        <v>8</v>
      </c>
      <c r="B6" s="5" t="s">
        <v>9</v>
      </c>
      <c r="C6" s="6" t="s">
        <v>10</v>
      </c>
      <c r="D6" s="9">
        <v>38400</v>
      </c>
      <c r="E6" s="10">
        <f>IF(E21=0,0,ROUND(((E17/1000 + E18/1000)/E19 + E21/1000)*1.336,2))</f>
        <v>0</v>
      </c>
      <c r="F6" s="11">
        <f>ROUND(D6*E6,2)</f>
        <v>0</v>
      </c>
    </row>
    <row r="7" spans="1:6" ht="22.5" customHeight="1" x14ac:dyDescent="0.25">
      <c r="A7" s="5" t="s">
        <v>11</v>
      </c>
      <c r="B7" s="5" t="s">
        <v>9</v>
      </c>
      <c r="C7" s="6" t="s">
        <v>12</v>
      </c>
      <c r="D7" s="9">
        <v>38400</v>
      </c>
      <c r="E7" s="11">
        <f>IF(E21=0,0,ROUND(-0.7*0.7*((E17/1000 + E18/1000)/E19 + E21/1000)*1.336,2))</f>
        <v>0</v>
      </c>
      <c r="F7" s="11">
        <f>ROUND(D7*E7,2)</f>
        <v>0</v>
      </c>
    </row>
    <row r="10" spans="1:6" x14ac:dyDescent="0.25">
      <c r="A10" s="27" t="s">
        <v>13</v>
      </c>
      <c r="B10" s="27"/>
      <c r="C10" s="27"/>
      <c r="D10" s="27"/>
      <c r="E10" s="27"/>
      <c r="F10" s="12">
        <f>SUM(F5:F7)</f>
        <v>0</v>
      </c>
    </row>
    <row r="11" spans="1:6" x14ac:dyDescent="0.25">
      <c r="A11" s="27" t="s">
        <v>14</v>
      </c>
      <c r="B11" s="27"/>
      <c r="C11" s="27" t="s">
        <v>14</v>
      </c>
      <c r="D11" s="27"/>
      <c r="E11" s="27"/>
      <c r="F11" s="12">
        <f>ROUND(F10*0.21,2)</f>
        <v>0</v>
      </c>
    </row>
    <row r="12" spans="1:6" x14ac:dyDescent="0.25">
      <c r="A12" s="27" t="s">
        <v>15</v>
      </c>
      <c r="B12" s="27"/>
      <c r="C12" s="27" t="s">
        <v>15</v>
      </c>
      <c r="D12" s="27"/>
      <c r="E12" s="27"/>
      <c r="F12" s="12">
        <f>SUM(F10:F11)</f>
        <v>0</v>
      </c>
    </row>
    <row r="15" spans="1:6" ht="60" customHeight="1" x14ac:dyDescent="0.25">
      <c r="A15" s="28" t="s">
        <v>16</v>
      </c>
      <c r="B15" s="28"/>
      <c r="C15" s="28"/>
      <c r="D15" s="28"/>
      <c r="E15" s="28"/>
      <c r="F15" s="13"/>
    </row>
    <row r="16" spans="1:6" ht="19.5" customHeight="1" x14ac:dyDescent="0.25">
      <c r="A16" s="14" t="s">
        <v>17</v>
      </c>
      <c r="B16" s="14" t="s">
        <v>1</v>
      </c>
      <c r="C16" s="29" t="s">
        <v>18</v>
      </c>
      <c r="D16" s="30"/>
      <c r="E16" s="14" t="s">
        <v>19</v>
      </c>
      <c r="F16" s="13"/>
    </row>
    <row r="17" spans="1:5" ht="19.5" customHeight="1" x14ac:dyDescent="0.25">
      <c r="A17" s="15" t="s">
        <v>20</v>
      </c>
      <c r="B17" s="15" t="s">
        <v>21</v>
      </c>
      <c r="C17" s="25" t="s">
        <v>22</v>
      </c>
      <c r="D17" s="25"/>
      <c r="E17" s="16">
        <v>6800</v>
      </c>
    </row>
    <row r="18" spans="1:5" ht="34.5" customHeight="1" x14ac:dyDescent="0.25">
      <c r="A18" s="15" t="s">
        <v>23</v>
      </c>
      <c r="B18" s="15" t="s">
        <v>21</v>
      </c>
      <c r="C18" s="24" t="s">
        <v>24</v>
      </c>
      <c r="D18" s="24"/>
      <c r="E18" s="16">
        <v>131</v>
      </c>
    </row>
    <row r="19" spans="1:5" ht="19.5" customHeight="1" x14ac:dyDescent="0.25">
      <c r="A19" s="15" t="s">
        <v>25</v>
      </c>
      <c r="B19" s="15" t="s">
        <v>26</v>
      </c>
      <c r="C19" s="25" t="s">
        <v>27</v>
      </c>
      <c r="D19" s="25"/>
      <c r="E19" s="17">
        <v>1.1499999999999999</v>
      </c>
    </row>
    <row r="20" spans="1:5" ht="19.5" customHeight="1" thickBot="1" x14ac:dyDescent="0.3">
      <c r="C20" s="18"/>
      <c r="D20" s="18"/>
    </row>
    <row r="21" spans="1:5" ht="19.5" customHeight="1" thickBot="1" x14ac:dyDescent="0.3">
      <c r="A21" s="15" t="s">
        <v>28</v>
      </c>
      <c r="B21" s="15" t="s">
        <v>29</v>
      </c>
      <c r="C21" s="25" t="s">
        <v>30</v>
      </c>
      <c r="D21" s="26"/>
      <c r="E21" s="23"/>
    </row>
    <row r="22" spans="1:5" x14ac:dyDescent="0.25">
      <c r="A22" s="19"/>
      <c r="B22" s="19"/>
      <c r="C22" s="20"/>
      <c r="D22" s="20"/>
    </row>
    <row r="23" spans="1:5" ht="15.75" thickBot="1" x14ac:dyDescent="0.3"/>
    <row r="24" spans="1:5" ht="21" customHeight="1" thickBot="1" x14ac:dyDescent="0.3">
      <c r="B24" s="21"/>
      <c r="C24" s="22" t="s">
        <v>31</v>
      </c>
    </row>
  </sheetData>
  <sheetProtection algorithmName="SHA-512" hashValue="1x6nLCFMPo7Zoqf9ZAUju49Y3+DmMqPG7vhMR4cg50xjH4oR4ysbfh6O0YBnJokKCkPRqHX2n05gnMx9BxiD/w==" saltValue="bNepiRdFblds/IRrRjG8vw==" spinCount="100000" sheet="1" objects="1" scenarios="1"/>
  <mergeCells count="9">
    <mergeCell ref="C18:D18"/>
    <mergeCell ref="C19:D19"/>
    <mergeCell ref="C21:D21"/>
    <mergeCell ref="A10:E10"/>
    <mergeCell ref="A11:E11"/>
    <mergeCell ref="A12:E12"/>
    <mergeCell ref="A15:E15"/>
    <mergeCell ref="C16:D16"/>
    <mergeCell ref="C17:D17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Preciario Lote 1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García, Juan Francisco</dc:creator>
  <cp:lastModifiedBy>Martínez García, Juan Francisco</cp:lastModifiedBy>
  <cp:lastPrinted>2019-03-27T07:55:25Z</cp:lastPrinted>
  <dcterms:created xsi:type="dcterms:W3CDTF">2019-03-27T07:52:42Z</dcterms:created>
  <dcterms:modified xsi:type="dcterms:W3CDTF">2019-11-26T07:08:17Z</dcterms:modified>
</cp:coreProperties>
</file>