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Via\Tecnicos\MANTENIMIENTO\ING MTO\01. CONTRATOS\ABIERTOS\2000003085 SUMINISTRO DE ADV 2019-2020\09_SC\03_PBL\200601_PBL\"/>
    </mc:Choice>
  </mc:AlternateContent>
  <xr:revisionPtr revIDLastSave="0" documentId="13_ncr:1_{5ABD6995-40F3-43A6-96F3-793616A01FC1}" xr6:coauthVersionLast="36" xr6:coauthVersionMax="36" xr10:uidLastSave="{00000000-0000-0000-0000-000000000000}"/>
  <bookViews>
    <workbookView xWindow="120" yWindow="540" windowWidth="19440" windowHeight="14208" xr2:uid="{00000000-000D-0000-FFFF-FFFF00000000}"/>
  </bookViews>
  <sheets>
    <sheet name="CUADRO OFERTA ADV" sheetId="4" r:id="rId1"/>
  </sheets>
  <definedNames>
    <definedName name="_xlnm.Print_Area" localSheetId="0">'CUADRO OFERTA ADV'!$B$1:$J$104</definedName>
  </definedNames>
  <calcPr calcId="191029" fullPrecision="0"/>
</workbook>
</file>

<file path=xl/calcChain.xml><?xml version="1.0" encoding="utf-8"?>
<calcChain xmlns="http://schemas.openxmlformats.org/spreadsheetml/2006/main">
  <c r="H100" i="4" l="1"/>
  <c r="J100" i="4"/>
  <c r="H99" i="4"/>
  <c r="J99" i="4"/>
  <c r="J98" i="4"/>
  <c r="H98" i="4"/>
  <c r="J29" i="4"/>
  <c r="H29" i="4"/>
  <c r="H28" i="4"/>
  <c r="J28" i="4"/>
  <c r="J27" i="4"/>
  <c r="H27" i="4"/>
  <c r="H88" i="4" l="1"/>
  <c r="J88" i="4"/>
  <c r="J13" i="4" l="1"/>
  <c r="H13" i="4"/>
  <c r="J19" i="4" l="1"/>
  <c r="H19" i="4"/>
  <c r="J17" i="4"/>
  <c r="H17" i="4"/>
  <c r="J16" i="4"/>
  <c r="H16" i="4"/>
  <c r="J18" i="4"/>
  <c r="H18" i="4"/>
  <c r="J15" i="4"/>
  <c r="H15" i="4"/>
  <c r="J21" i="4"/>
  <c r="H21" i="4"/>
  <c r="J20" i="4"/>
  <c r="H20" i="4"/>
  <c r="J12" i="4" l="1"/>
  <c r="H12" i="4"/>
  <c r="J11" i="4"/>
  <c r="H11" i="4"/>
  <c r="J10" i="4"/>
  <c r="H10" i="4"/>
  <c r="J9" i="4"/>
  <c r="H9" i="4"/>
  <c r="J8" i="4"/>
  <c r="H8" i="4"/>
  <c r="J7" i="4"/>
  <c r="H7" i="4"/>
  <c r="J6" i="4"/>
  <c r="H6" i="4"/>
  <c r="J83" i="4" l="1"/>
  <c r="H83" i="4"/>
  <c r="J82" i="4"/>
  <c r="H82" i="4"/>
  <c r="J81" i="4"/>
  <c r="H81" i="4"/>
  <c r="J80" i="4"/>
  <c r="H80" i="4"/>
  <c r="J79" i="4"/>
  <c r="H79" i="4"/>
  <c r="J78" i="4"/>
  <c r="H78" i="4"/>
  <c r="J77" i="4"/>
  <c r="H77" i="4"/>
  <c r="J76" i="4"/>
  <c r="H76" i="4"/>
  <c r="J75" i="4"/>
  <c r="H75" i="4"/>
  <c r="J74" i="4"/>
  <c r="H74" i="4"/>
  <c r="J73" i="4"/>
  <c r="H73" i="4"/>
  <c r="J72" i="4"/>
  <c r="H72" i="4"/>
  <c r="J71" i="4"/>
  <c r="H71" i="4"/>
  <c r="J70" i="4"/>
  <c r="H70" i="4"/>
  <c r="J69" i="4"/>
  <c r="H69" i="4"/>
  <c r="J68" i="4"/>
  <c r="H68" i="4"/>
  <c r="J67" i="4"/>
  <c r="H67" i="4"/>
  <c r="J66" i="4"/>
  <c r="H66" i="4"/>
  <c r="J65" i="4"/>
  <c r="H65" i="4"/>
  <c r="J64" i="4"/>
  <c r="H64" i="4"/>
  <c r="J63" i="4"/>
  <c r="H63" i="4"/>
  <c r="J62" i="4"/>
  <c r="H62" i="4"/>
  <c r="J61" i="4"/>
  <c r="H61" i="4"/>
  <c r="J60" i="4"/>
  <c r="H60" i="4"/>
  <c r="J59" i="4"/>
  <c r="H59" i="4"/>
  <c r="J58" i="4"/>
  <c r="H58" i="4"/>
  <c r="J57" i="4"/>
  <c r="H57" i="4"/>
  <c r="J56" i="4"/>
  <c r="H56" i="4"/>
  <c r="J14" i="4"/>
  <c r="J22" i="4"/>
  <c r="J23" i="4"/>
  <c r="J24" i="4"/>
  <c r="J25" i="4"/>
  <c r="J26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84" i="4"/>
  <c r="J85" i="4"/>
  <c r="J86" i="4"/>
  <c r="J87" i="4"/>
  <c r="J89" i="4"/>
  <c r="J90" i="4"/>
  <c r="J91" i="4"/>
  <c r="J92" i="4"/>
  <c r="J93" i="4"/>
  <c r="J94" i="4"/>
  <c r="J95" i="4"/>
  <c r="J96" i="4"/>
  <c r="J97" i="4"/>
  <c r="H14" i="4"/>
  <c r="H22" i="4"/>
  <c r="H23" i="4"/>
  <c r="H24" i="4"/>
  <c r="H25" i="4"/>
  <c r="H26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84" i="4"/>
  <c r="H85" i="4"/>
  <c r="H86" i="4"/>
  <c r="H87" i="4"/>
  <c r="H89" i="4"/>
  <c r="H90" i="4"/>
  <c r="H91" i="4"/>
  <c r="H92" i="4"/>
  <c r="H93" i="4"/>
  <c r="H94" i="4"/>
  <c r="H95" i="4"/>
  <c r="H96" i="4"/>
  <c r="H97" i="4"/>
  <c r="J101" i="4" l="1"/>
  <c r="J102" i="4" s="1"/>
  <c r="J103" i="4" s="1"/>
  <c r="H101" i="4"/>
  <c r="H102" i="4" s="1"/>
  <c r="H103" i="4" l="1"/>
</calcChain>
</file>

<file path=xl/sharedStrings.xml><?xml version="1.0" encoding="utf-8"?>
<sst xmlns="http://schemas.openxmlformats.org/spreadsheetml/2006/main" count="337" uniqueCount="121">
  <si>
    <t>UD</t>
  </si>
  <si>
    <t>DESTINO</t>
  </si>
  <si>
    <t>TIPO DE REPUESTO</t>
  </si>
  <si>
    <t>DESGINACIÓN</t>
  </si>
  <si>
    <r>
      <t>PRECIO UD OFERTA (</t>
    </r>
    <r>
      <rPr>
        <b/>
        <sz val="8"/>
        <rFont val="Calibri"/>
        <family val="2"/>
      </rPr>
      <t>€</t>
    </r>
    <r>
      <rPr>
        <b/>
        <sz val="8"/>
        <rFont val="Arial"/>
        <family val="2"/>
      </rPr>
      <t>)</t>
    </r>
  </si>
  <si>
    <t>TOTAL LICITACIÓN (€)</t>
  </si>
  <si>
    <t>OFERTA</t>
  </si>
  <si>
    <t>Total oferta</t>
  </si>
  <si>
    <t>CRUZAMIENTO DOBLE</t>
  </si>
  <si>
    <t>Contrato:</t>
  </si>
  <si>
    <t>RECTA</t>
  </si>
  <si>
    <t>SEMICAMBIO</t>
  </si>
  <si>
    <t>R250</t>
  </si>
  <si>
    <t>BIFURCACIÓN L11</t>
  </si>
  <si>
    <t>R187</t>
  </si>
  <si>
    <r>
      <t>PRECIO UD LICITACIÓN (</t>
    </r>
    <r>
      <rPr>
        <b/>
        <sz val="8"/>
        <rFont val="Calibri"/>
        <family val="2"/>
      </rPr>
      <t>€</t>
    </r>
    <r>
      <rPr>
        <b/>
        <sz val="8"/>
        <rFont val="Arial"/>
        <family val="2"/>
      </rPr>
      <t>)</t>
    </r>
  </si>
  <si>
    <t>TOTAL OFERTA (€)</t>
  </si>
  <si>
    <t>TIPO DE GEOMETRÍA</t>
  </si>
  <si>
    <t>PRESUPUESTO DE LICITACIÓN</t>
  </si>
  <si>
    <t>DG-MM-HP-TA 04-140-0,125-GE-I</t>
  </si>
  <si>
    <t>B-MM-HP-TA 10-140-0,125-GA</t>
  </si>
  <si>
    <t>Licitador:</t>
  </si>
  <si>
    <t>IVA</t>
  </si>
  <si>
    <t>Base Imponible</t>
  </si>
  <si>
    <t>PBL</t>
  </si>
  <si>
    <t>B-MM-HP-TAR 10-140-0,125-GE</t>
  </si>
  <si>
    <t>DG-MM-HP-TA 07-140-0,125-GE-D</t>
  </si>
  <si>
    <t>B-MM-HP-TAR 06-140-0,125-GE</t>
  </si>
  <si>
    <t>CLOT-RECTA-CLOT</t>
  </si>
  <si>
    <t>B-MM-HP-TA 06---GE</t>
  </si>
  <si>
    <t>RECTA-CLOT</t>
  </si>
  <si>
    <t>B-MM-HP-TAR 10-140-0,125-GE-I</t>
  </si>
  <si>
    <t>R90</t>
  </si>
  <si>
    <t>B-MM- -TA 07---GA</t>
  </si>
  <si>
    <t>CLOT</t>
  </si>
  <si>
    <t>L11 SACO DE LA FORTUNA</t>
  </si>
  <si>
    <t>L1 SOL - TIRSO DE MOLINA</t>
  </si>
  <si>
    <t>LR ÓPERA - PRÍNCIPE PÍO</t>
  </si>
  <si>
    <t>L1 PINAR DE CHAMARTÍN - BAMBÚ</t>
  </si>
  <si>
    <t>L2 CANAL - CUATRO CAMINOS</t>
  </si>
  <si>
    <t>L3 VILLAVERDE ALTO - SAN CRISTÓBAL</t>
  </si>
  <si>
    <t>L3 ARGÜELLES - MONCLOA</t>
  </si>
  <si>
    <t>L4 PINAR DE CHAMARTÍN - MANOTERAS</t>
  </si>
  <si>
    <t>L4 SAN BERNARDO - ARGÜELLES</t>
  </si>
  <si>
    <t>L5 ALAMEDA DE OSUNA - EL CAPRICHO</t>
  </si>
  <si>
    <t>L8 NUEVOS MINISTERIOS - COLOMBIA</t>
  </si>
  <si>
    <t>R251</t>
  </si>
  <si>
    <t>L8 BARAJAS - AEROPUERTO T4</t>
  </si>
  <si>
    <t>L10 MONTECARMELO - TRES OLIVOS</t>
  </si>
  <si>
    <t>DG-MM-HP-TA 07-140-0,125-GA</t>
  </si>
  <si>
    <t>R150-RECTA</t>
  </si>
  <si>
    <t>RECTA-R100</t>
  </si>
  <si>
    <t>R300-CLOT</t>
  </si>
  <si>
    <t>RECTA-R250</t>
  </si>
  <si>
    <t>L10 TRES OLIVOS - FUENCARRAL</t>
  </si>
  <si>
    <t>B-MM-HP-TA 07-140-0,125-GA-I</t>
  </si>
  <si>
    <t>DG-MM- -AF 95-100-0,125-GA-I</t>
  </si>
  <si>
    <t>L6 ALTO DE EXTREMADURA - LUCERO</t>
  </si>
  <si>
    <t>R362</t>
  </si>
  <si>
    <t>L6 LAGUNA - CARPETANA</t>
  </si>
  <si>
    <t>R2520</t>
  </si>
  <si>
    <t>L6 OPORTO - OPAÑEL</t>
  </si>
  <si>
    <t>R1000</t>
  </si>
  <si>
    <t>DG-MM- -AF 83-100-0,125-GA-I</t>
  </si>
  <si>
    <t>D-MM--AF 98-100-0,14-GE</t>
  </si>
  <si>
    <t>L6 OPAÑEL - PLAZA ELÍPTICA</t>
  </si>
  <si>
    <t>R2268</t>
  </si>
  <si>
    <t>L6 PLAZA ELÍPTICA - USERA</t>
  </si>
  <si>
    <t>R7427</t>
  </si>
  <si>
    <t>DG-MM- -AF 81-100-0,14-GE-I</t>
  </si>
  <si>
    <t>DG-MM-HP-TA 15-140-0,125-GA-I</t>
  </si>
  <si>
    <t>L6 LEGAZPI - ARGANZUELA PLANETARIO</t>
  </si>
  <si>
    <t>R2943</t>
  </si>
  <si>
    <t>B-MM-HP-TAR 02-140-0,125-GA</t>
  </si>
  <si>
    <t>L6 ARGANZUELA PLANETARIO - MÉNDEZ ÁLVARO</t>
  </si>
  <si>
    <t>DG-MM-HP-TAR 06-140-0,125-GE</t>
  </si>
  <si>
    <t>RECTA-R500-RECTA</t>
  </si>
  <si>
    <t>R2000-RECTA-R1000</t>
  </si>
  <si>
    <t>L6 AVENIDA DE AMÉRICA - REPÚBLICA ARGENTINA</t>
  </si>
  <si>
    <t>DG-MM- -AF 79-100-0,14-GE</t>
  </si>
  <si>
    <t>L6 NUEVOS MINISTERIOS - CUATRO CAMINOS</t>
  </si>
  <si>
    <t>RECTA-R5000</t>
  </si>
  <si>
    <t>L6 CUATRO CAMINOS - GUZMÁN EL BUENO</t>
  </si>
  <si>
    <t>L6 METROPOLITANO - CIUDAD UNIVERSITARIA</t>
  </si>
  <si>
    <t>D-MM-HP-TA 14-140-0,125-GE</t>
  </si>
  <si>
    <t>R233</t>
  </si>
  <si>
    <t>L6 CIUDAD UNIVERSITARIA - MONCLOA</t>
  </si>
  <si>
    <t>R246-CLOT</t>
  </si>
  <si>
    <t>DG-MM- -AF 95-100-0,14-GE</t>
  </si>
  <si>
    <t>RECTA-R1079</t>
  </si>
  <si>
    <t>IVA oferta</t>
  </si>
  <si>
    <t>Total oferta con IVA</t>
  </si>
  <si>
    <t>ENTRADA</t>
  </si>
  <si>
    <t>SALIDA</t>
  </si>
  <si>
    <t>CRUZAMIENTO DOBLE GA (+200)</t>
  </si>
  <si>
    <t>CRUZAMIENTO DOBLE GE (+200)</t>
  </si>
  <si>
    <t>SEMICAMBIO I-I NUEVA TECNOLOGÍA (+200)</t>
  </si>
  <si>
    <t>SEMICAMBIO I-D NUEVA TECNOLOGÍA (+200)</t>
  </si>
  <si>
    <t>SEMICAMBIO D-I NUEVA TECNOLOGÍA (+200)</t>
  </si>
  <si>
    <t>SEMICAMBIO D-D NUEVA TECNOLOGÍA (+200)</t>
  </si>
  <si>
    <t>SEMICAMBIO I-D ENDURECIDO NUEVA TEC.</t>
  </si>
  <si>
    <t>SEMICAMBIO I-I ENDURECIDO NUEVA TEC.</t>
  </si>
  <si>
    <t>SEMICAMBIO D-D ENDURECIDO NUEVA TEC.</t>
  </si>
  <si>
    <t>SEMICAMBIO D-I ENDURECIDO NUEVA TEC.</t>
  </si>
  <si>
    <t>D-MM-HP-TA 03-140-0,125-GA</t>
  </si>
  <si>
    <t>L12 PARQUE OESTE - UNIVERSIDAD REY JUAN CARLOS</t>
  </si>
  <si>
    <t>DG-MM-HP-TA 03-140-0,125-GA</t>
  </si>
  <si>
    <t>DG-MM-HP-TA 03-140-0,125-GA-D</t>
  </si>
  <si>
    <t>R1500</t>
  </si>
  <si>
    <t>L12 GETAFE CENTRAL - JUAN DE LA CIERVA</t>
  </si>
  <si>
    <t>L12 JUAN DE LA CIERVA - EL CASAR</t>
  </si>
  <si>
    <t>L12 EL CASAR - LOS ESPARTALES</t>
  </si>
  <si>
    <t>L21 EL CARRASCAL - JULIAN BESTEIRO</t>
  </si>
  <si>
    <t>SEMICAMBIO NUEVA TECNOLOGÍA (+200)</t>
  </si>
  <si>
    <t>Suministro de repuestos de aparatos de vía
LOTE 1</t>
  </si>
  <si>
    <t>CRUZAMIENTO 0,125</t>
  </si>
  <si>
    <t>TRAVESÍA PARA BRETELLE</t>
  </si>
  <si>
    <t>R80</t>
  </si>
  <si>
    <t>CRUZAMIENTO TRIPLE</t>
  </si>
  <si>
    <t>R188</t>
  </si>
  <si>
    <t>Se deberán tener en cuenta las Notas del apartado “27. Evaluación de las ofertas”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</si>
</sst>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16"/>
      <name val="Courier New"/>
      <family val="3"/>
    </font>
    <font>
      <b/>
      <sz val="8"/>
      <name val="Arial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indexed="41"/>
      </patternFill>
    </fill>
    <fill>
      <patternFill patternType="lightGray">
        <fgColor indexed="22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top"/>
    </xf>
    <xf numFmtId="0" fontId="3" fillId="4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4" fillId="0" borderId="0" xfId="0" applyFont="1"/>
    <xf numFmtId="49" fontId="5" fillId="2" borderId="0" xfId="0" applyNumberFormat="1" applyFont="1" applyFill="1" applyAlignment="1">
      <alignment vertical="top" wrapText="1"/>
    </xf>
    <xf numFmtId="3" fontId="4" fillId="2" borderId="0" xfId="0" applyNumberFormat="1" applyFont="1" applyFill="1" applyAlignment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/>
    </xf>
    <xf numFmtId="0" fontId="3" fillId="4" borderId="2" xfId="0" applyFont="1" applyFill="1" applyBorder="1" applyAlignment="1" applyProtection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0" fontId="0" fillId="0" borderId="0" xfId="0"/>
    <xf numFmtId="165" fontId="5" fillId="2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center" vertical="top"/>
    </xf>
    <xf numFmtId="0" fontId="8" fillId="0" borderId="0" xfId="0" applyFont="1"/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3" fontId="1" fillId="2" borderId="15" xfId="0" applyNumberFormat="1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15" xfId="0" applyNumberFormat="1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Alignment="1">
      <alignment vertical="top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 applyProtection="1">
      <alignment horizontal="center" wrapText="1"/>
    </xf>
    <xf numFmtId="0" fontId="3" fillId="3" borderId="13" xfId="0" applyFont="1" applyFill="1" applyBorder="1" applyAlignment="1" applyProtection="1">
      <alignment horizontal="center" wrapText="1"/>
    </xf>
    <xf numFmtId="0" fontId="2" fillId="5" borderId="13" xfId="0" applyFont="1" applyFill="1" applyBorder="1" applyAlignment="1" applyProtection="1">
      <alignment horizont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5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16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 applyProtection="1">
      <alignment horizontal="center" vertical="center"/>
      <protection locked="0"/>
    </xf>
    <xf numFmtId="164" fontId="6" fillId="5" borderId="14" xfId="0" applyNumberFormat="1" applyFont="1" applyFill="1" applyBorder="1" applyAlignment="1" applyProtection="1">
      <alignment horizontal="center" vertical="center"/>
      <protection locked="0"/>
    </xf>
    <xf numFmtId="164" fontId="6" fillId="5" borderId="4" xfId="0" applyNumberFormat="1" applyFont="1" applyFill="1" applyBorder="1" applyAlignment="1" applyProtection="1">
      <alignment horizontal="center" vertical="center"/>
      <protection locked="0"/>
    </xf>
    <xf numFmtId="164" fontId="6" fillId="5" borderId="7" xfId="0" applyNumberFormat="1" applyFont="1" applyFill="1" applyBorder="1" applyAlignment="1" applyProtection="1">
      <alignment horizontal="center" vertical="center"/>
      <protection locked="0"/>
    </xf>
    <xf numFmtId="164" fontId="6" fillId="5" borderId="1" xfId="0" applyNumberFormat="1" applyFont="1" applyFill="1" applyBorder="1" applyAlignment="1" applyProtection="1">
      <alignment horizontal="center" vertical="center"/>
      <protection locked="0"/>
    </xf>
    <xf numFmtId="164" fontId="6" fillId="5" borderId="15" xfId="0" applyNumberFormat="1" applyFont="1" applyFill="1" applyBorder="1" applyAlignment="1" applyProtection="1">
      <alignment horizontal="center" vertical="center"/>
      <protection locked="0"/>
    </xf>
    <xf numFmtId="164" fontId="6" fillId="5" borderId="1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J106"/>
  <sheetViews>
    <sheetView showGridLines="0" tabSelected="1" view="pageBreakPreview" zoomScale="115" zoomScaleNormal="115" zoomScaleSheetLayoutView="115" workbookViewId="0">
      <pane xSplit="5" ySplit="5" topLeftCell="F6" activePane="bottomRight" state="frozen"/>
      <selection pane="topRight" activeCell="E1" sqref="E1"/>
      <selection pane="bottomLeft" activeCell="A4" sqref="A4"/>
      <selection pane="bottomRight" activeCell="G10" sqref="G10"/>
    </sheetView>
  </sheetViews>
  <sheetFormatPr baseColWidth="10" defaultColWidth="26.109375" defaultRowHeight="14.4" x14ac:dyDescent="0.3"/>
  <cols>
    <col min="1" max="1" width="3.6640625" style="17" customWidth="1"/>
    <col min="2" max="2" width="23.109375" style="17" customWidth="1"/>
    <col min="3" max="3" width="30.6640625" style="17" customWidth="1"/>
    <col min="4" max="4" width="35.6640625" style="17" customWidth="1"/>
    <col min="5" max="5" width="14.44140625" style="17" customWidth="1"/>
    <col min="6" max="6" width="3" style="3" bestFit="1" customWidth="1"/>
    <col min="7" max="7" width="9.88671875" style="3" customWidth="1"/>
    <col min="8" max="8" width="14.5546875" style="3" bestFit="1" customWidth="1"/>
    <col min="9" max="9" width="18.6640625" style="17" bestFit="1" customWidth="1"/>
    <col min="10" max="10" width="16.88671875" style="17" customWidth="1"/>
    <col min="11" max="16384" width="26.109375" style="17"/>
  </cols>
  <sheetData>
    <row r="3" spans="2:10" ht="32.25" customHeight="1" x14ac:dyDescent="0.3">
      <c r="B3" s="20" t="s">
        <v>9</v>
      </c>
      <c r="C3" s="43" t="s">
        <v>114</v>
      </c>
      <c r="D3" s="43"/>
      <c r="E3" s="43"/>
      <c r="F3" s="43"/>
      <c r="G3" s="43"/>
      <c r="H3" s="43"/>
      <c r="I3" s="43"/>
      <c r="J3" s="43"/>
    </row>
    <row r="4" spans="2:10" ht="32.25" customHeight="1" thickBot="1" x14ac:dyDescent="0.35">
      <c r="B4" s="20" t="s">
        <v>21</v>
      </c>
      <c r="C4" s="45"/>
      <c r="D4" s="45"/>
      <c r="E4" s="45"/>
      <c r="F4" s="45"/>
      <c r="G4" s="44" t="s">
        <v>18</v>
      </c>
      <c r="H4" s="44"/>
      <c r="I4" s="44" t="s">
        <v>6</v>
      </c>
      <c r="J4" s="44"/>
    </row>
    <row r="5" spans="2:10" ht="36.75" customHeight="1" thickBot="1" x14ac:dyDescent="0.35">
      <c r="B5" s="12" t="s">
        <v>3</v>
      </c>
      <c r="C5" s="2" t="s">
        <v>2</v>
      </c>
      <c r="D5" s="2" t="s">
        <v>1</v>
      </c>
      <c r="E5" s="9" t="s">
        <v>17</v>
      </c>
      <c r="F5" s="2" t="s">
        <v>0</v>
      </c>
      <c r="G5" s="9" t="s">
        <v>15</v>
      </c>
      <c r="H5" s="13" t="s">
        <v>5</v>
      </c>
      <c r="I5" s="9" t="s">
        <v>4</v>
      </c>
      <c r="J5" s="13" t="s">
        <v>16</v>
      </c>
    </row>
    <row r="6" spans="2:10" x14ac:dyDescent="0.3">
      <c r="B6" s="40" t="s">
        <v>115</v>
      </c>
      <c r="C6" s="28" t="s">
        <v>94</v>
      </c>
      <c r="D6" s="32"/>
      <c r="E6" s="32" t="s">
        <v>10</v>
      </c>
      <c r="F6" s="15">
        <v>15</v>
      </c>
      <c r="G6" s="46">
        <v>13000</v>
      </c>
      <c r="H6" s="53">
        <f t="shared" ref="H6:H13" si="0">ROUND(F6*G6,2)</f>
        <v>195000</v>
      </c>
      <c r="I6" s="64"/>
      <c r="J6" s="62">
        <f t="shared" ref="J6:J8" si="1">ROUND(F6*I6,2)</f>
        <v>0</v>
      </c>
    </row>
    <row r="7" spans="2:10" x14ac:dyDescent="0.3">
      <c r="B7" s="42"/>
      <c r="C7" s="28" t="s">
        <v>95</v>
      </c>
      <c r="D7" s="32" t="s">
        <v>92</v>
      </c>
      <c r="E7" s="32" t="s">
        <v>10</v>
      </c>
      <c r="F7" s="15">
        <v>12</v>
      </c>
      <c r="G7" s="46">
        <v>13000</v>
      </c>
      <c r="H7" s="53">
        <f t="shared" si="0"/>
        <v>156000</v>
      </c>
      <c r="I7" s="64"/>
      <c r="J7" s="62">
        <f t="shared" si="1"/>
        <v>0</v>
      </c>
    </row>
    <row r="8" spans="2:10" ht="15" thickBot="1" x14ac:dyDescent="0.35">
      <c r="B8" s="41"/>
      <c r="C8" s="28" t="s">
        <v>95</v>
      </c>
      <c r="D8" s="21" t="s">
        <v>93</v>
      </c>
      <c r="E8" s="21" t="s">
        <v>10</v>
      </c>
      <c r="F8" s="26">
        <v>12</v>
      </c>
      <c r="G8" s="47">
        <v>13000</v>
      </c>
      <c r="H8" s="53">
        <f t="shared" si="0"/>
        <v>156000</v>
      </c>
      <c r="I8" s="65"/>
      <c r="J8" s="61">
        <f t="shared" si="1"/>
        <v>0</v>
      </c>
    </row>
    <row r="9" spans="2:10" ht="14.25" customHeight="1" x14ac:dyDescent="0.3">
      <c r="B9" s="40" t="s">
        <v>11</v>
      </c>
      <c r="C9" s="27" t="s">
        <v>96</v>
      </c>
      <c r="D9" s="22"/>
      <c r="E9" s="22" t="s">
        <v>10</v>
      </c>
      <c r="F9" s="14">
        <v>12</v>
      </c>
      <c r="G9" s="48">
        <v>4600</v>
      </c>
      <c r="H9" s="54">
        <f>ROUND(F9*G9,2)</f>
        <v>55200</v>
      </c>
      <c r="I9" s="66"/>
      <c r="J9" s="63">
        <f>ROUND(F9*I9,2)</f>
        <v>0</v>
      </c>
    </row>
    <row r="10" spans="2:10" ht="14.25" customHeight="1" x14ac:dyDescent="0.3">
      <c r="B10" s="42"/>
      <c r="C10" s="28" t="s">
        <v>97</v>
      </c>
      <c r="D10" s="10"/>
      <c r="E10" s="10" t="s">
        <v>10</v>
      </c>
      <c r="F10" s="15">
        <v>12</v>
      </c>
      <c r="G10" s="46">
        <v>4600</v>
      </c>
      <c r="H10" s="53">
        <f t="shared" si="0"/>
        <v>55200</v>
      </c>
      <c r="I10" s="64"/>
      <c r="J10" s="62">
        <f t="shared" ref="J10:J13" si="2">ROUND(F10*I10,2)</f>
        <v>0</v>
      </c>
    </row>
    <row r="11" spans="2:10" ht="14.25" customHeight="1" x14ac:dyDescent="0.3">
      <c r="B11" s="42"/>
      <c r="C11" s="28" t="s">
        <v>98</v>
      </c>
      <c r="D11" s="32"/>
      <c r="E11" s="32" t="s">
        <v>10</v>
      </c>
      <c r="F11" s="15">
        <v>3</v>
      </c>
      <c r="G11" s="46">
        <v>4600</v>
      </c>
      <c r="H11" s="53">
        <f t="shared" si="0"/>
        <v>13800</v>
      </c>
      <c r="I11" s="64"/>
      <c r="J11" s="62">
        <f t="shared" si="2"/>
        <v>0</v>
      </c>
    </row>
    <row r="12" spans="2:10" ht="14.25" customHeight="1" thickBot="1" x14ac:dyDescent="0.35">
      <c r="B12" s="41"/>
      <c r="C12" s="29" t="s">
        <v>99</v>
      </c>
      <c r="D12" s="21"/>
      <c r="E12" s="21" t="s">
        <v>10</v>
      </c>
      <c r="F12" s="26">
        <v>3</v>
      </c>
      <c r="G12" s="47">
        <v>4600</v>
      </c>
      <c r="H12" s="53">
        <f t="shared" si="0"/>
        <v>13800</v>
      </c>
      <c r="I12" s="65"/>
      <c r="J12" s="61">
        <f t="shared" si="2"/>
        <v>0</v>
      </c>
    </row>
    <row r="13" spans="2:10" ht="15" customHeight="1" thickBot="1" x14ac:dyDescent="0.35">
      <c r="B13" s="40" t="s">
        <v>13</v>
      </c>
      <c r="C13" s="29" t="s">
        <v>113</v>
      </c>
      <c r="D13" s="21" t="s">
        <v>35</v>
      </c>
      <c r="E13" s="21" t="s">
        <v>10</v>
      </c>
      <c r="F13" s="16">
        <v>4</v>
      </c>
      <c r="G13" s="49">
        <v>4600</v>
      </c>
      <c r="H13" s="55">
        <f t="shared" si="0"/>
        <v>18400</v>
      </c>
      <c r="I13" s="67"/>
      <c r="J13" s="60">
        <f t="shared" si="2"/>
        <v>0</v>
      </c>
    </row>
    <row r="14" spans="2:10" ht="15" thickBot="1" x14ac:dyDescent="0.35">
      <c r="B14" s="42"/>
      <c r="C14" s="28" t="s">
        <v>8</v>
      </c>
      <c r="D14" s="10" t="s">
        <v>35</v>
      </c>
      <c r="E14" s="10" t="s">
        <v>10</v>
      </c>
      <c r="F14" s="15">
        <v>4</v>
      </c>
      <c r="G14" s="46">
        <v>9000</v>
      </c>
      <c r="H14" s="53">
        <f t="shared" ref="H14:H22" si="3">ROUND(F14*G14,2)</f>
        <v>36000</v>
      </c>
      <c r="I14" s="64"/>
      <c r="J14" s="62">
        <f t="shared" ref="J14:J22" si="4">ROUND(F14*I14,2)</f>
        <v>0</v>
      </c>
    </row>
    <row r="15" spans="2:10" ht="15" customHeight="1" thickBot="1" x14ac:dyDescent="0.35">
      <c r="B15" s="33" t="s">
        <v>104</v>
      </c>
      <c r="C15" s="34" t="s">
        <v>97</v>
      </c>
      <c r="D15" s="35" t="s">
        <v>105</v>
      </c>
      <c r="E15" s="35" t="s">
        <v>10</v>
      </c>
      <c r="F15" s="36">
        <v>1</v>
      </c>
      <c r="G15" s="50">
        <v>4600</v>
      </c>
      <c r="H15" s="56">
        <f t="shared" si="3"/>
        <v>4600</v>
      </c>
      <c r="I15" s="68"/>
      <c r="J15" s="58">
        <f t="shared" si="4"/>
        <v>0</v>
      </c>
    </row>
    <row r="16" spans="2:10" ht="15" customHeight="1" thickBot="1" x14ac:dyDescent="0.35">
      <c r="B16" s="33" t="s">
        <v>106</v>
      </c>
      <c r="C16" s="34" t="s">
        <v>96</v>
      </c>
      <c r="D16" s="35" t="s">
        <v>105</v>
      </c>
      <c r="E16" s="35" t="s">
        <v>10</v>
      </c>
      <c r="F16" s="36">
        <v>1</v>
      </c>
      <c r="G16" s="50">
        <v>4600</v>
      </c>
      <c r="H16" s="56">
        <f t="shared" si="3"/>
        <v>4600</v>
      </c>
      <c r="I16" s="68"/>
      <c r="J16" s="58">
        <f t="shared" si="4"/>
        <v>0</v>
      </c>
    </row>
    <row r="17" spans="2:10" ht="15" customHeight="1" thickBot="1" x14ac:dyDescent="0.35">
      <c r="B17" s="33" t="s">
        <v>106</v>
      </c>
      <c r="C17" s="34" t="s">
        <v>96</v>
      </c>
      <c r="D17" s="35" t="s">
        <v>109</v>
      </c>
      <c r="E17" s="35" t="s">
        <v>10</v>
      </c>
      <c r="F17" s="36">
        <v>2</v>
      </c>
      <c r="G17" s="50">
        <v>4600</v>
      </c>
      <c r="H17" s="56">
        <f t="shared" si="3"/>
        <v>9200</v>
      </c>
      <c r="I17" s="68"/>
      <c r="J17" s="58">
        <f t="shared" si="4"/>
        <v>0</v>
      </c>
    </row>
    <row r="18" spans="2:10" ht="15" customHeight="1" thickBot="1" x14ac:dyDescent="0.35">
      <c r="B18" s="33" t="s">
        <v>106</v>
      </c>
      <c r="C18" s="34" t="s">
        <v>96</v>
      </c>
      <c r="D18" s="35" t="s">
        <v>110</v>
      </c>
      <c r="E18" s="35" t="s">
        <v>10</v>
      </c>
      <c r="F18" s="36">
        <v>2</v>
      </c>
      <c r="G18" s="50">
        <v>4600</v>
      </c>
      <c r="H18" s="56">
        <f t="shared" si="3"/>
        <v>9200</v>
      </c>
      <c r="I18" s="68"/>
      <c r="J18" s="58">
        <f t="shared" si="4"/>
        <v>0</v>
      </c>
    </row>
    <row r="19" spans="2:10" ht="15" customHeight="1" x14ac:dyDescent="0.3">
      <c r="B19" s="42" t="s">
        <v>107</v>
      </c>
      <c r="C19" s="30" t="s">
        <v>97</v>
      </c>
      <c r="D19" s="23" t="s">
        <v>111</v>
      </c>
      <c r="E19" s="23" t="s">
        <v>108</v>
      </c>
      <c r="F19" s="24">
        <v>1</v>
      </c>
      <c r="G19" s="51">
        <v>5200</v>
      </c>
      <c r="H19" s="57">
        <f t="shared" si="3"/>
        <v>5200</v>
      </c>
      <c r="I19" s="69"/>
      <c r="J19" s="59">
        <f t="shared" si="4"/>
        <v>0</v>
      </c>
    </row>
    <row r="20" spans="2:10" ht="15" customHeight="1" thickBot="1" x14ac:dyDescent="0.35">
      <c r="B20" s="41"/>
      <c r="C20" s="29" t="s">
        <v>96</v>
      </c>
      <c r="D20" s="21" t="s">
        <v>111</v>
      </c>
      <c r="E20" s="21" t="s">
        <v>108</v>
      </c>
      <c r="F20" s="16">
        <v>1</v>
      </c>
      <c r="G20" s="49">
        <v>5200</v>
      </c>
      <c r="H20" s="55">
        <f t="shared" ref="H20" si="5">ROUND(F20*G20,2)</f>
        <v>5200</v>
      </c>
      <c r="I20" s="67"/>
      <c r="J20" s="60">
        <f t="shared" ref="J20" si="6">ROUND(F20*I20,2)</f>
        <v>0</v>
      </c>
    </row>
    <row r="21" spans="2:10" ht="15" customHeight="1" thickBot="1" x14ac:dyDescent="0.35">
      <c r="B21" s="33" t="s">
        <v>106</v>
      </c>
      <c r="C21" s="34" t="s">
        <v>96</v>
      </c>
      <c r="D21" s="35" t="s">
        <v>112</v>
      </c>
      <c r="E21" s="35" t="s">
        <v>10</v>
      </c>
      <c r="F21" s="36">
        <v>1</v>
      </c>
      <c r="G21" s="50">
        <v>4600</v>
      </c>
      <c r="H21" s="58">
        <f t="shared" ref="H21" si="7">ROUND(F21*G21,2)</f>
        <v>4600</v>
      </c>
      <c r="I21" s="68"/>
      <c r="J21" s="58">
        <f t="shared" ref="J21" si="8">ROUND(F21*I21,2)</f>
        <v>0</v>
      </c>
    </row>
    <row r="22" spans="2:10" ht="15" customHeight="1" x14ac:dyDescent="0.3">
      <c r="B22" s="42" t="s">
        <v>19</v>
      </c>
      <c r="C22" s="30" t="s">
        <v>100</v>
      </c>
      <c r="D22" s="23" t="s">
        <v>36</v>
      </c>
      <c r="E22" s="23" t="s">
        <v>10</v>
      </c>
      <c r="F22" s="24">
        <v>2</v>
      </c>
      <c r="G22" s="51">
        <v>5000</v>
      </c>
      <c r="H22" s="59">
        <f t="shared" si="3"/>
        <v>10000</v>
      </c>
      <c r="I22" s="69"/>
      <c r="J22" s="59">
        <f t="shared" si="4"/>
        <v>0</v>
      </c>
    </row>
    <row r="23" spans="2:10" ht="15" thickBot="1" x14ac:dyDescent="0.35">
      <c r="B23" s="41"/>
      <c r="C23" s="29" t="s">
        <v>101</v>
      </c>
      <c r="D23" s="21" t="s">
        <v>36</v>
      </c>
      <c r="E23" s="21" t="s">
        <v>10</v>
      </c>
      <c r="F23" s="16">
        <v>2</v>
      </c>
      <c r="G23" s="49">
        <v>5000</v>
      </c>
      <c r="H23" s="60">
        <f t="shared" ref="H23" si="9">ROUND(F23*G23,2)</f>
        <v>10000</v>
      </c>
      <c r="I23" s="67"/>
      <c r="J23" s="60">
        <f t="shared" ref="J23" si="10">ROUND(F23*I23,2)</f>
        <v>0</v>
      </c>
    </row>
    <row r="24" spans="2:10" ht="15" customHeight="1" x14ac:dyDescent="0.3">
      <c r="B24" s="42" t="s">
        <v>20</v>
      </c>
      <c r="C24" s="31" t="s">
        <v>102</v>
      </c>
      <c r="D24" s="22" t="s">
        <v>37</v>
      </c>
      <c r="E24" s="22" t="s">
        <v>14</v>
      </c>
      <c r="F24" s="26">
        <v>2</v>
      </c>
      <c r="G24" s="47">
        <v>5000</v>
      </c>
      <c r="H24" s="61">
        <f t="shared" ref="H24:H29" si="11">ROUND(F24*G24,2)</f>
        <v>10000</v>
      </c>
      <c r="I24" s="65"/>
      <c r="J24" s="61">
        <f t="shared" ref="J24:J29" si="12">ROUND(F24*I24,2)</f>
        <v>0</v>
      </c>
    </row>
    <row r="25" spans="2:10" ht="15" customHeight="1" x14ac:dyDescent="0.3">
      <c r="B25" s="42"/>
      <c r="C25" s="28" t="s">
        <v>103</v>
      </c>
      <c r="D25" s="10" t="s">
        <v>37</v>
      </c>
      <c r="E25" s="10" t="s">
        <v>14</v>
      </c>
      <c r="F25" s="25">
        <v>2</v>
      </c>
      <c r="G25" s="52">
        <v>5000</v>
      </c>
      <c r="H25" s="62">
        <f t="shared" si="11"/>
        <v>10000</v>
      </c>
      <c r="I25" s="70"/>
      <c r="J25" s="62">
        <f t="shared" si="12"/>
        <v>0</v>
      </c>
    </row>
    <row r="26" spans="2:10" ht="15" customHeight="1" x14ac:dyDescent="0.3">
      <c r="B26" s="42"/>
      <c r="C26" s="28" t="s">
        <v>100</v>
      </c>
      <c r="D26" s="10" t="s">
        <v>37</v>
      </c>
      <c r="E26" s="10" t="s">
        <v>14</v>
      </c>
      <c r="F26" s="25">
        <v>2</v>
      </c>
      <c r="G26" s="52">
        <v>5000</v>
      </c>
      <c r="H26" s="62">
        <f t="shared" si="11"/>
        <v>10000</v>
      </c>
      <c r="I26" s="70"/>
      <c r="J26" s="62">
        <f t="shared" si="12"/>
        <v>0</v>
      </c>
    </row>
    <row r="27" spans="2:10" ht="15" customHeight="1" thickBot="1" x14ac:dyDescent="0.35">
      <c r="B27" s="42"/>
      <c r="C27" s="29" t="s">
        <v>101</v>
      </c>
      <c r="D27" s="21" t="s">
        <v>37</v>
      </c>
      <c r="E27" s="21" t="s">
        <v>14</v>
      </c>
      <c r="F27" s="16">
        <v>2</v>
      </c>
      <c r="G27" s="49">
        <v>5000</v>
      </c>
      <c r="H27" s="60">
        <f t="shared" si="11"/>
        <v>10000</v>
      </c>
      <c r="I27" s="67"/>
      <c r="J27" s="60">
        <f t="shared" si="12"/>
        <v>0</v>
      </c>
    </row>
    <row r="28" spans="2:10" ht="15" customHeight="1" thickBot="1" x14ac:dyDescent="0.35">
      <c r="B28" s="42"/>
      <c r="C28" s="29" t="s">
        <v>8</v>
      </c>
      <c r="D28" s="21" t="s">
        <v>37</v>
      </c>
      <c r="E28" s="21" t="s">
        <v>14</v>
      </c>
      <c r="F28" s="16">
        <v>1</v>
      </c>
      <c r="G28" s="49">
        <v>13000</v>
      </c>
      <c r="H28" s="60">
        <f t="shared" si="11"/>
        <v>13000</v>
      </c>
      <c r="I28" s="67"/>
      <c r="J28" s="60">
        <f t="shared" si="12"/>
        <v>0</v>
      </c>
    </row>
    <row r="29" spans="2:10" ht="15" thickBot="1" x14ac:dyDescent="0.35">
      <c r="B29" s="41"/>
      <c r="C29" s="29" t="s">
        <v>118</v>
      </c>
      <c r="D29" s="21" t="s">
        <v>37</v>
      </c>
      <c r="E29" s="21" t="s">
        <v>119</v>
      </c>
      <c r="F29" s="16">
        <v>1</v>
      </c>
      <c r="G29" s="49">
        <v>20000</v>
      </c>
      <c r="H29" s="60">
        <f t="shared" si="11"/>
        <v>20000</v>
      </c>
      <c r="I29" s="67"/>
      <c r="J29" s="60">
        <f t="shared" si="12"/>
        <v>0</v>
      </c>
    </row>
    <row r="30" spans="2:10" ht="15" customHeight="1" x14ac:dyDescent="0.3">
      <c r="B30" s="42" t="s">
        <v>27</v>
      </c>
      <c r="C30" s="28" t="s">
        <v>102</v>
      </c>
      <c r="D30" s="10" t="s">
        <v>38</v>
      </c>
      <c r="E30" s="10" t="s">
        <v>53</v>
      </c>
      <c r="F30" s="15">
        <v>2</v>
      </c>
      <c r="G30" s="46">
        <v>5000</v>
      </c>
      <c r="H30" s="62">
        <f>ROUND(F30*G30,2)</f>
        <v>10000</v>
      </c>
      <c r="I30" s="64"/>
      <c r="J30" s="62">
        <f>ROUND(F30*I30,2)</f>
        <v>0</v>
      </c>
    </row>
    <row r="31" spans="2:10" ht="15" customHeight="1" x14ac:dyDescent="0.3">
      <c r="B31" s="42"/>
      <c r="C31" s="28" t="s">
        <v>103</v>
      </c>
      <c r="D31" s="10" t="s">
        <v>38</v>
      </c>
      <c r="E31" s="10" t="s">
        <v>53</v>
      </c>
      <c r="F31" s="25">
        <v>2</v>
      </c>
      <c r="G31" s="52">
        <v>5000</v>
      </c>
      <c r="H31" s="62">
        <f>ROUND(F31*G31,2)</f>
        <v>10000</v>
      </c>
      <c r="I31" s="70"/>
      <c r="J31" s="62">
        <f>ROUND(F31*I31,2)</f>
        <v>0</v>
      </c>
    </row>
    <row r="32" spans="2:10" ht="15" customHeight="1" x14ac:dyDescent="0.3">
      <c r="B32" s="42"/>
      <c r="C32" s="28" t="s">
        <v>100</v>
      </c>
      <c r="D32" s="10" t="s">
        <v>38</v>
      </c>
      <c r="E32" s="10" t="s">
        <v>53</v>
      </c>
      <c r="F32" s="25">
        <v>2</v>
      </c>
      <c r="G32" s="52">
        <v>5000</v>
      </c>
      <c r="H32" s="62">
        <f>ROUND(F32*G32,2)</f>
        <v>10000</v>
      </c>
      <c r="I32" s="70"/>
      <c r="J32" s="62">
        <f>ROUND(F32*I32,2)</f>
        <v>0</v>
      </c>
    </row>
    <row r="33" spans="2:10" ht="15" thickBot="1" x14ac:dyDescent="0.35">
      <c r="B33" s="41"/>
      <c r="C33" s="29" t="s">
        <v>101</v>
      </c>
      <c r="D33" s="21" t="s">
        <v>38</v>
      </c>
      <c r="E33" s="21" t="s">
        <v>53</v>
      </c>
      <c r="F33" s="16">
        <v>2</v>
      </c>
      <c r="G33" s="49">
        <v>5000</v>
      </c>
      <c r="H33" s="60">
        <f t="shared" ref="H33" si="13">ROUND(F33*G33,2)</f>
        <v>10000</v>
      </c>
      <c r="I33" s="67"/>
      <c r="J33" s="60">
        <f t="shared" ref="J33" si="14">ROUND(F33*I33,2)</f>
        <v>0</v>
      </c>
    </row>
    <row r="34" spans="2:10" ht="15" customHeight="1" x14ac:dyDescent="0.3">
      <c r="B34" s="42" t="s">
        <v>25</v>
      </c>
      <c r="C34" s="28" t="s">
        <v>102</v>
      </c>
      <c r="D34" s="10" t="s">
        <v>39</v>
      </c>
      <c r="E34" s="10" t="s">
        <v>51</v>
      </c>
      <c r="F34" s="15">
        <v>2</v>
      </c>
      <c r="G34" s="46">
        <v>5000</v>
      </c>
      <c r="H34" s="62">
        <f>ROUND(F34*G34,2)</f>
        <v>10000</v>
      </c>
      <c r="I34" s="64"/>
      <c r="J34" s="62">
        <f>ROUND(F34*I34,2)</f>
        <v>0</v>
      </c>
    </row>
    <row r="35" spans="2:10" ht="15" customHeight="1" x14ac:dyDescent="0.3">
      <c r="B35" s="42"/>
      <c r="C35" s="28" t="s">
        <v>103</v>
      </c>
      <c r="D35" s="10" t="s">
        <v>39</v>
      </c>
      <c r="E35" s="10" t="s">
        <v>51</v>
      </c>
      <c r="F35" s="25">
        <v>2</v>
      </c>
      <c r="G35" s="52">
        <v>5000</v>
      </c>
      <c r="H35" s="62">
        <f>ROUND(F35*G35,2)</f>
        <v>10000</v>
      </c>
      <c r="I35" s="70"/>
      <c r="J35" s="62">
        <f>ROUND(F35*I35,2)</f>
        <v>0</v>
      </c>
    </row>
    <row r="36" spans="2:10" ht="15" customHeight="1" x14ac:dyDescent="0.3">
      <c r="B36" s="42"/>
      <c r="C36" s="28" t="s">
        <v>100</v>
      </c>
      <c r="D36" s="10" t="s">
        <v>39</v>
      </c>
      <c r="E36" s="10" t="s">
        <v>51</v>
      </c>
      <c r="F36" s="25">
        <v>2</v>
      </c>
      <c r="G36" s="52">
        <v>5000</v>
      </c>
      <c r="H36" s="62">
        <f>ROUND(F36*G36,2)</f>
        <v>10000</v>
      </c>
      <c r="I36" s="70"/>
      <c r="J36" s="62">
        <f>ROUND(F36*I36,2)</f>
        <v>0</v>
      </c>
    </row>
    <row r="37" spans="2:10" ht="15" thickBot="1" x14ac:dyDescent="0.35">
      <c r="B37" s="41"/>
      <c r="C37" s="29" t="s">
        <v>101</v>
      </c>
      <c r="D37" s="21" t="s">
        <v>39</v>
      </c>
      <c r="E37" s="21" t="s">
        <v>51</v>
      </c>
      <c r="F37" s="16">
        <v>2</v>
      </c>
      <c r="G37" s="49">
        <v>5000</v>
      </c>
      <c r="H37" s="60">
        <f t="shared" ref="H37" si="15">ROUND(F37*G37,2)</f>
        <v>10000</v>
      </c>
      <c r="I37" s="67"/>
      <c r="J37" s="60">
        <f t="shared" ref="J37" si="16">ROUND(F37*I37,2)</f>
        <v>0</v>
      </c>
    </row>
    <row r="38" spans="2:10" ht="15" customHeight="1" x14ac:dyDescent="0.3">
      <c r="B38" s="40" t="s">
        <v>26</v>
      </c>
      <c r="C38" s="27" t="s">
        <v>100</v>
      </c>
      <c r="D38" s="11" t="s">
        <v>40</v>
      </c>
      <c r="E38" s="11" t="s">
        <v>52</v>
      </c>
      <c r="F38" s="14">
        <v>2</v>
      </c>
      <c r="G38" s="48">
        <v>5000</v>
      </c>
      <c r="H38" s="63">
        <f>ROUND(F38*G38,2)</f>
        <v>10000</v>
      </c>
      <c r="I38" s="66"/>
      <c r="J38" s="63">
        <f>ROUND(F38*I38,2)</f>
        <v>0</v>
      </c>
    </row>
    <row r="39" spans="2:10" ht="15" customHeight="1" thickBot="1" x14ac:dyDescent="0.35">
      <c r="B39" s="41"/>
      <c r="C39" s="29" t="s">
        <v>101</v>
      </c>
      <c r="D39" s="21" t="s">
        <v>40</v>
      </c>
      <c r="E39" s="21" t="s">
        <v>52</v>
      </c>
      <c r="F39" s="16">
        <v>2</v>
      </c>
      <c r="G39" s="49">
        <v>5000</v>
      </c>
      <c r="H39" s="60">
        <f>ROUND(F39*G39,2)</f>
        <v>10000</v>
      </c>
      <c r="I39" s="67"/>
      <c r="J39" s="60">
        <f>ROUND(F39*I39,2)</f>
        <v>0</v>
      </c>
    </row>
    <row r="40" spans="2:10" ht="15" customHeight="1" x14ac:dyDescent="0.3">
      <c r="B40" s="42" t="s">
        <v>27</v>
      </c>
      <c r="C40" s="31" t="s">
        <v>102</v>
      </c>
      <c r="D40" s="22" t="s">
        <v>41</v>
      </c>
      <c r="E40" s="22" t="s">
        <v>28</v>
      </c>
      <c r="F40" s="26">
        <v>2</v>
      </c>
      <c r="G40" s="47">
        <v>5000</v>
      </c>
      <c r="H40" s="61">
        <f>ROUND(F40*G40,2)</f>
        <v>10000</v>
      </c>
      <c r="I40" s="65"/>
      <c r="J40" s="61">
        <f>ROUND(F40*I40,2)</f>
        <v>0</v>
      </c>
    </row>
    <row r="41" spans="2:10" ht="15" customHeight="1" x14ac:dyDescent="0.3">
      <c r="B41" s="42"/>
      <c r="C41" s="28" t="s">
        <v>103</v>
      </c>
      <c r="D41" s="10" t="s">
        <v>41</v>
      </c>
      <c r="E41" s="10" t="s">
        <v>28</v>
      </c>
      <c r="F41" s="25">
        <v>2</v>
      </c>
      <c r="G41" s="52">
        <v>5000</v>
      </c>
      <c r="H41" s="62">
        <f>ROUND(F41*G41,2)</f>
        <v>10000</v>
      </c>
      <c r="I41" s="70"/>
      <c r="J41" s="62">
        <f>ROUND(F41*I41,2)</f>
        <v>0</v>
      </c>
    </row>
    <row r="42" spans="2:10" ht="15" customHeight="1" x14ac:dyDescent="0.3">
      <c r="B42" s="42"/>
      <c r="C42" s="28" t="s">
        <v>100</v>
      </c>
      <c r="D42" s="10" t="s">
        <v>41</v>
      </c>
      <c r="E42" s="10" t="s">
        <v>28</v>
      </c>
      <c r="F42" s="25">
        <v>2</v>
      </c>
      <c r="G42" s="52">
        <v>5000</v>
      </c>
      <c r="H42" s="62">
        <f>ROUND(F42*G42,2)</f>
        <v>10000</v>
      </c>
      <c r="I42" s="70"/>
      <c r="J42" s="62">
        <f>ROUND(F42*I42,2)</f>
        <v>0</v>
      </c>
    </row>
    <row r="43" spans="2:10" ht="15" customHeight="1" thickBot="1" x14ac:dyDescent="0.35">
      <c r="B43" s="41"/>
      <c r="C43" s="29" t="s">
        <v>101</v>
      </c>
      <c r="D43" s="21" t="s">
        <v>41</v>
      </c>
      <c r="E43" s="21" t="s">
        <v>28</v>
      </c>
      <c r="F43" s="16">
        <v>2</v>
      </c>
      <c r="G43" s="49">
        <v>5000</v>
      </c>
      <c r="H43" s="60">
        <f t="shared" ref="H43" si="17">ROUND(F43*G43,2)</f>
        <v>10000</v>
      </c>
      <c r="I43" s="67"/>
      <c r="J43" s="60">
        <f t="shared" ref="J43" si="18">ROUND(F43*I43,2)</f>
        <v>0</v>
      </c>
    </row>
    <row r="44" spans="2:10" ht="15" customHeight="1" x14ac:dyDescent="0.3">
      <c r="B44" s="42" t="s">
        <v>29</v>
      </c>
      <c r="C44" s="31" t="s">
        <v>102</v>
      </c>
      <c r="D44" s="22" t="s">
        <v>42</v>
      </c>
      <c r="E44" s="22" t="s">
        <v>30</v>
      </c>
      <c r="F44" s="26">
        <v>2</v>
      </c>
      <c r="G44" s="47">
        <v>5000</v>
      </c>
      <c r="H44" s="61">
        <f>ROUND(F44*G44,2)</f>
        <v>10000</v>
      </c>
      <c r="I44" s="65"/>
      <c r="J44" s="61">
        <f>ROUND(F44*I44,2)</f>
        <v>0</v>
      </c>
    </row>
    <row r="45" spans="2:10" ht="15" customHeight="1" x14ac:dyDescent="0.3">
      <c r="B45" s="42"/>
      <c r="C45" s="28" t="s">
        <v>103</v>
      </c>
      <c r="D45" s="10" t="s">
        <v>42</v>
      </c>
      <c r="E45" s="10" t="s">
        <v>30</v>
      </c>
      <c r="F45" s="25">
        <v>2</v>
      </c>
      <c r="G45" s="52">
        <v>5000</v>
      </c>
      <c r="H45" s="62">
        <f>ROUND(F45*G45,2)</f>
        <v>10000</v>
      </c>
      <c r="I45" s="70"/>
      <c r="J45" s="62">
        <f>ROUND(F45*I45,2)</f>
        <v>0</v>
      </c>
    </row>
    <row r="46" spans="2:10" ht="15" customHeight="1" x14ac:dyDescent="0.3">
      <c r="B46" s="42"/>
      <c r="C46" s="28" t="s">
        <v>100</v>
      </c>
      <c r="D46" s="10" t="s">
        <v>42</v>
      </c>
      <c r="E46" s="10" t="s">
        <v>30</v>
      </c>
      <c r="F46" s="25">
        <v>2</v>
      </c>
      <c r="G46" s="52">
        <v>5000</v>
      </c>
      <c r="H46" s="62">
        <f>ROUND(F46*G46,2)</f>
        <v>10000</v>
      </c>
      <c r="I46" s="70"/>
      <c r="J46" s="62">
        <f>ROUND(F46*I46,2)</f>
        <v>0</v>
      </c>
    </row>
    <row r="47" spans="2:10" ht="15" customHeight="1" thickBot="1" x14ac:dyDescent="0.35">
      <c r="B47" s="41"/>
      <c r="C47" s="29" t="s">
        <v>101</v>
      </c>
      <c r="D47" s="21" t="s">
        <v>42</v>
      </c>
      <c r="E47" s="21" t="s">
        <v>30</v>
      </c>
      <c r="F47" s="16">
        <v>2</v>
      </c>
      <c r="G47" s="49">
        <v>5000</v>
      </c>
      <c r="H47" s="60">
        <f t="shared" ref="H47" si="19">ROUND(F47*G47,2)</f>
        <v>10000</v>
      </c>
      <c r="I47" s="67"/>
      <c r="J47" s="60">
        <f t="shared" ref="J47" si="20">ROUND(F47*I47,2)</f>
        <v>0</v>
      </c>
    </row>
    <row r="48" spans="2:10" ht="15" customHeight="1" x14ac:dyDescent="0.3">
      <c r="B48" s="42" t="s">
        <v>31</v>
      </c>
      <c r="C48" s="31" t="s">
        <v>102</v>
      </c>
      <c r="D48" s="22" t="s">
        <v>43</v>
      </c>
      <c r="E48" s="22" t="s">
        <v>30</v>
      </c>
      <c r="F48" s="26">
        <v>2</v>
      </c>
      <c r="G48" s="47">
        <v>5000</v>
      </c>
      <c r="H48" s="61">
        <f>ROUND(F48*G48,2)</f>
        <v>10000</v>
      </c>
      <c r="I48" s="65"/>
      <c r="J48" s="61">
        <f>ROUND(F48*I48,2)</f>
        <v>0</v>
      </c>
    </row>
    <row r="49" spans="2:10" ht="15" customHeight="1" x14ac:dyDescent="0.3">
      <c r="B49" s="42"/>
      <c r="C49" s="28" t="s">
        <v>103</v>
      </c>
      <c r="D49" s="10" t="s">
        <v>43</v>
      </c>
      <c r="E49" s="10" t="s">
        <v>30</v>
      </c>
      <c r="F49" s="25">
        <v>2</v>
      </c>
      <c r="G49" s="52">
        <v>5000</v>
      </c>
      <c r="H49" s="62">
        <f>ROUND(F49*G49,2)</f>
        <v>10000</v>
      </c>
      <c r="I49" s="70"/>
      <c r="J49" s="62">
        <f>ROUND(F49*I49,2)</f>
        <v>0</v>
      </c>
    </row>
    <row r="50" spans="2:10" ht="15" customHeight="1" x14ac:dyDescent="0.3">
      <c r="B50" s="42"/>
      <c r="C50" s="28" t="s">
        <v>100</v>
      </c>
      <c r="D50" s="10" t="s">
        <v>43</v>
      </c>
      <c r="E50" s="10" t="s">
        <v>30</v>
      </c>
      <c r="F50" s="25">
        <v>2</v>
      </c>
      <c r="G50" s="52">
        <v>5000</v>
      </c>
      <c r="H50" s="62">
        <f>ROUND(F50*G50,2)</f>
        <v>10000</v>
      </c>
      <c r="I50" s="70"/>
      <c r="J50" s="62">
        <f>ROUND(F50*I50,2)</f>
        <v>0</v>
      </c>
    </row>
    <row r="51" spans="2:10" ht="15" customHeight="1" thickBot="1" x14ac:dyDescent="0.35">
      <c r="B51" s="41"/>
      <c r="C51" s="29" t="s">
        <v>101</v>
      </c>
      <c r="D51" s="21" t="s">
        <v>43</v>
      </c>
      <c r="E51" s="21" t="s">
        <v>30</v>
      </c>
      <c r="F51" s="16">
        <v>2</v>
      </c>
      <c r="G51" s="49">
        <v>5000</v>
      </c>
      <c r="H51" s="60">
        <f t="shared" ref="H51" si="21">ROUND(F51*G51,2)</f>
        <v>10000</v>
      </c>
      <c r="I51" s="67"/>
      <c r="J51" s="60">
        <f t="shared" ref="J51" si="22">ROUND(F51*I51,2)</f>
        <v>0</v>
      </c>
    </row>
    <row r="52" spans="2:10" ht="15" customHeight="1" x14ac:dyDescent="0.3">
      <c r="B52" s="42" t="s">
        <v>29</v>
      </c>
      <c r="C52" s="31" t="s">
        <v>102</v>
      </c>
      <c r="D52" s="22" t="s">
        <v>44</v>
      </c>
      <c r="E52" s="22" t="s">
        <v>32</v>
      </c>
      <c r="F52" s="26">
        <v>2</v>
      </c>
      <c r="G52" s="47">
        <v>5000</v>
      </c>
      <c r="H52" s="61">
        <f>ROUND(F52*G52,2)</f>
        <v>10000</v>
      </c>
      <c r="I52" s="65"/>
      <c r="J52" s="61">
        <f>ROUND(F52*I52,2)</f>
        <v>0</v>
      </c>
    </row>
    <row r="53" spans="2:10" ht="15" customHeight="1" x14ac:dyDescent="0.3">
      <c r="B53" s="42"/>
      <c r="C53" s="28" t="s">
        <v>103</v>
      </c>
      <c r="D53" s="10" t="s">
        <v>44</v>
      </c>
      <c r="E53" s="10" t="s">
        <v>32</v>
      </c>
      <c r="F53" s="25">
        <v>2</v>
      </c>
      <c r="G53" s="52">
        <v>5000</v>
      </c>
      <c r="H53" s="62">
        <f>ROUND(F53*G53,2)</f>
        <v>10000</v>
      </c>
      <c r="I53" s="70"/>
      <c r="J53" s="62">
        <f>ROUND(F53*I53,2)</f>
        <v>0</v>
      </c>
    </row>
    <row r="54" spans="2:10" ht="15" customHeight="1" x14ac:dyDescent="0.3">
      <c r="B54" s="42"/>
      <c r="C54" s="28" t="s">
        <v>100</v>
      </c>
      <c r="D54" s="10" t="s">
        <v>44</v>
      </c>
      <c r="E54" s="10" t="s">
        <v>32</v>
      </c>
      <c r="F54" s="25">
        <v>2</v>
      </c>
      <c r="G54" s="52">
        <v>5000</v>
      </c>
      <c r="H54" s="62">
        <f>ROUND(F54*G54,2)</f>
        <v>10000</v>
      </c>
      <c r="I54" s="70"/>
      <c r="J54" s="62">
        <f>ROUND(F54*I54,2)</f>
        <v>0</v>
      </c>
    </row>
    <row r="55" spans="2:10" ht="15" customHeight="1" thickBot="1" x14ac:dyDescent="0.35">
      <c r="B55" s="41"/>
      <c r="C55" s="29" t="s">
        <v>101</v>
      </c>
      <c r="D55" s="21" t="s">
        <v>44</v>
      </c>
      <c r="E55" s="21" t="s">
        <v>32</v>
      </c>
      <c r="F55" s="16">
        <v>2</v>
      </c>
      <c r="G55" s="49">
        <v>5000</v>
      </c>
      <c r="H55" s="60">
        <f t="shared" ref="H55" si="23">ROUND(F55*G55,2)</f>
        <v>10000</v>
      </c>
      <c r="I55" s="67"/>
      <c r="J55" s="60">
        <f t="shared" ref="J55" si="24">ROUND(F55*I55,2)</f>
        <v>0</v>
      </c>
    </row>
    <row r="56" spans="2:10" ht="15" customHeight="1" x14ac:dyDescent="0.3">
      <c r="B56" s="40" t="s">
        <v>56</v>
      </c>
      <c r="C56" s="27" t="s">
        <v>100</v>
      </c>
      <c r="D56" s="11" t="s">
        <v>57</v>
      </c>
      <c r="E56" s="11" t="s">
        <v>58</v>
      </c>
      <c r="F56" s="14">
        <v>2</v>
      </c>
      <c r="G56" s="48">
        <v>5000</v>
      </c>
      <c r="H56" s="63">
        <f t="shared" ref="H56:H86" si="25">ROUND(F56*G56,2)</f>
        <v>10000</v>
      </c>
      <c r="I56" s="66"/>
      <c r="J56" s="63">
        <f t="shared" ref="J56:J86" si="26">ROUND(F56*I56,2)</f>
        <v>0</v>
      </c>
    </row>
    <row r="57" spans="2:10" ht="15" customHeight="1" thickBot="1" x14ac:dyDescent="0.35">
      <c r="B57" s="41"/>
      <c r="C57" s="29" t="s">
        <v>101</v>
      </c>
      <c r="D57" s="21" t="s">
        <v>57</v>
      </c>
      <c r="E57" s="21" t="s">
        <v>58</v>
      </c>
      <c r="F57" s="16">
        <v>2</v>
      </c>
      <c r="G57" s="49">
        <v>5000</v>
      </c>
      <c r="H57" s="60">
        <f t="shared" si="25"/>
        <v>10000</v>
      </c>
      <c r="I57" s="67"/>
      <c r="J57" s="60">
        <f t="shared" si="26"/>
        <v>0</v>
      </c>
    </row>
    <row r="58" spans="2:10" ht="15" customHeight="1" x14ac:dyDescent="0.3">
      <c r="B58" s="40" t="s">
        <v>70</v>
      </c>
      <c r="C58" s="27" t="s">
        <v>100</v>
      </c>
      <c r="D58" s="11" t="s">
        <v>59</v>
      </c>
      <c r="E58" s="11" t="s">
        <v>60</v>
      </c>
      <c r="F58" s="14">
        <v>2</v>
      </c>
      <c r="G58" s="48">
        <v>5000</v>
      </c>
      <c r="H58" s="63">
        <f t="shared" si="25"/>
        <v>10000</v>
      </c>
      <c r="I58" s="66"/>
      <c r="J58" s="63">
        <f t="shared" si="26"/>
        <v>0</v>
      </c>
    </row>
    <row r="59" spans="2:10" ht="15" customHeight="1" thickBot="1" x14ac:dyDescent="0.35">
      <c r="B59" s="41"/>
      <c r="C59" s="29" t="s">
        <v>101</v>
      </c>
      <c r="D59" s="21" t="s">
        <v>59</v>
      </c>
      <c r="E59" s="21" t="s">
        <v>60</v>
      </c>
      <c r="F59" s="16">
        <v>2</v>
      </c>
      <c r="G59" s="49">
        <v>5000</v>
      </c>
      <c r="H59" s="60">
        <f t="shared" si="25"/>
        <v>10000</v>
      </c>
      <c r="I59" s="67"/>
      <c r="J59" s="60">
        <f t="shared" si="26"/>
        <v>0</v>
      </c>
    </row>
    <row r="60" spans="2:10" ht="15" customHeight="1" x14ac:dyDescent="0.3">
      <c r="B60" s="40" t="s">
        <v>63</v>
      </c>
      <c r="C60" s="27" t="s">
        <v>100</v>
      </c>
      <c r="D60" s="11" t="s">
        <v>61</v>
      </c>
      <c r="E60" s="11" t="s">
        <v>62</v>
      </c>
      <c r="F60" s="14">
        <v>2</v>
      </c>
      <c r="G60" s="48">
        <v>5000</v>
      </c>
      <c r="H60" s="63">
        <f t="shared" si="25"/>
        <v>10000</v>
      </c>
      <c r="I60" s="66"/>
      <c r="J60" s="63">
        <f t="shared" si="26"/>
        <v>0</v>
      </c>
    </row>
    <row r="61" spans="2:10" ht="15" customHeight="1" thickBot="1" x14ac:dyDescent="0.35">
      <c r="B61" s="41"/>
      <c r="C61" s="29" t="s">
        <v>101</v>
      </c>
      <c r="D61" s="21" t="s">
        <v>61</v>
      </c>
      <c r="E61" s="21" t="s">
        <v>62</v>
      </c>
      <c r="F61" s="16">
        <v>2</v>
      </c>
      <c r="G61" s="49">
        <v>5000</v>
      </c>
      <c r="H61" s="60">
        <f t="shared" si="25"/>
        <v>10000</v>
      </c>
      <c r="I61" s="67"/>
      <c r="J61" s="60">
        <f t="shared" si="26"/>
        <v>0</v>
      </c>
    </row>
    <row r="62" spans="2:10" ht="15" customHeight="1" x14ac:dyDescent="0.3">
      <c r="B62" s="40" t="s">
        <v>64</v>
      </c>
      <c r="C62" s="27" t="s">
        <v>102</v>
      </c>
      <c r="D62" s="11" t="s">
        <v>65</v>
      </c>
      <c r="E62" s="11" t="s">
        <v>66</v>
      </c>
      <c r="F62" s="14">
        <v>1</v>
      </c>
      <c r="G62" s="48">
        <v>5000</v>
      </c>
      <c r="H62" s="63">
        <f t="shared" si="25"/>
        <v>5000</v>
      </c>
      <c r="I62" s="66"/>
      <c r="J62" s="63">
        <f t="shared" si="26"/>
        <v>0</v>
      </c>
    </row>
    <row r="63" spans="2:10" ht="15" customHeight="1" thickBot="1" x14ac:dyDescent="0.35">
      <c r="B63" s="41"/>
      <c r="C63" s="29" t="s">
        <v>103</v>
      </c>
      <c r="D63" s="21" t="s">
        <v>65</v>
      </c>
      <c r="E63" s="21" t="s">
        <v>66</v>
      </c>
      <c r="F63" s="16">
        <v>1</v>
      </c>
      <c r="G63" s="49">
        <v>5000</v>
      </c>
      <c r="H63" s="60">
        <f t="shared" si="25"/>
        <v>5000</v>
      </c>
      <c r="I63" s="67"/>
      <c r="J63" s="60">
        <f t="shared" si="26"/>
        <v>0</v>
      </c>
    </row>
    <row r="64" spans="2:10" ht="15" customHeight="1" x14ac:dyDescent="0.3">
      <c r="B64" s="40" t="s">
        <v>69</v>
      </c>
      <c r="C64" s="27" t="s">
        <v>100</v>
      </c>
      <c r="D64" s="11" t="s">
        <v>67</v>
      </c>
      <c r="E64" s="11" t="s">
        <v>68</v>
      </c>
      <c r="F64" s="14">
        <v>2</v>
      </c>
      <c r="G64" s="48">
        <v>5000</v>
      </c>
      <c r="H64" s="63">
        <f t="shared" si="25"/>
        <v>10000</v>
      </c>
      <c r="I64" s="66"/>
      <c r="J64" s="63">
        <f t="shared" si="26"/>
        <v>0</v>
      </c>
    </row>
    <row r="65" spans="2:10" ht="15" customHeight="1" thickBot="1" x14ac:dyDescent="0.35">
      <c r="B65" s="41"/>
      <c r="C65" s="29" t="s">
        <v>101</v>
      </c>
      <c r="D65" s="21" t="s">
        <v>67</v>
      </c>
      <c r="E65" s="21" t="s">
        <v>68</v>
      </c>
      <c r="F65" s="16">
        <v>2</v>
      </c>
      <c r="G65" s="49">
        <v>5000</v>
      </c>
      <c r="H65" s="60">
        <f t="shared" si="25"/>
        <v>10000</v>
      </c>
      <c r="I65" s="67"/>
      <c r="J65" s="60">
        <f t="shared" si="26"/>
        <v>0</v>
      </c>
    </row>
    <row r="66" spans="2:10" ht="15" customHeight="1" x14ac:dyDescent="0.3">
      <c r="B66" s="40" t="s">
        <v>69</v>
      </c>
      <c r="C66" s="27" t="s">
        <v>100</v>
      </c>
      <c r="D66" s="11" t="s">
        <v>71</v>
      </c>
      <c r="E66" s="11" t="s">
        <v>72</v>
      </c>
      <c r="F66" s="14">
        <v>2</v>
      </c>
      <c r="G66" s="48">
        <v>5000</v>
      </c>
      <c r="H66" s="63">
        <f t="shared" si="25"/>
        <v>10000</v>
      </c>
      <c r="I66" s="66"/>
      <c r="J66" s="63">
        <f t="shared" si="26"/>
        <v>0</v>
      </c>
    </row>
    <row r="67" spans="2:10" ht="15" customHeight="1" thickBot="1" x14ac:dyDescent="0.35">
      <c r="B67" s="41"/>
      <c r="C67" s="29" t="s">
        <v>101</v>
      </c>
      <c r="D67" s="21" t="s">
        <v>71</v>
      </c>
      <c r="E67" s="21" t="s">
        <v>72</v>
      </c>
      <c r="F67" s="16">
        <v>2</v>
      </c>
      <c r="G67" s="49">
        <v>5000</v>
      </c>
      <c r="H67" s="60">
        <f t="shared" si="25"/>
        <v>10000</v>
      </c>
      <c r="I67" s="67"/>
      <c r="J67" s="60">
        <f t="shared" si="26"/>
        <v>0</v>
      </c>
    </row>
    <row r="68" spans="2:10" ht="15" customHeight="1" x14ac:dyDescent="0.3">
      <c r="B68" s="40" t="s">
        <v>75</v>
      </c>
      <c r="C68" s="27" t="s">
        <v>100</v>
      </c>
      <c r="D68" s="11" t="s">
        <v>74</v>
      </c>
      <c r="E68" s="11" t="s">
        <v>76</v>
      </c>
      <c r="F68" s="14">
        <v>2</v>
      </c>
      <c r="G68" s="48">
        <v>5000</v>
      </c>
      <c r="H68" s="63">
        <f t="shared" si="25"/>
        <v>10000</v>
      </c>
      <c r="I68" s="66"/>
      <c r="J68" s="63">
        <f t="shared" si="26"/>
        <v>0</v>
      </c>
    </row>
    <row r="69" spans="2:10" ht="15" customHeight="1" thickBot="1" x14ac:dyDescent="0.35">
      <c r="B69" s="41"/>
      <c r="C69" s="29" t="s">
        <v>101</v>
      </c>
      <c r="D69" s="21" t="s">
        <v>74</v>
      </c>
      <c r="E69" s="21" t="s">
        <v>76</v>
      </c>
      <c r="F69" s="16">
        <v>2</v>
      </c>
      <c r="G69" s="49">
        <v>5000</v>
      </c>
      <c r="H69" s="60">
        <f t="shared" si="25"/>
        <v>10000</v>
      </c>
      <c r="I69" s="67"/>
      <c r="J69" s="60">
        <f t="shared" si="26"/>
        <v>0</v>
      </c>
    </row>
    <row r="70" spans="2:10" ht="15" customHeight="1" x14ac:dyDescent="0.3">
      <c r="B70" s="40" t="s">
        <v>75</v>
      </c>
      <c r="C70" s="27" t="s">
        <v>100</v>
      </c>
      <c r="D70" s="11" t="s">
        <v>74</v>
      </c>
      <c r="E70" s="11" t="s">
        <v>77</v>
      </c>
      <c r="F70" s="14">
        <v>2</v>
      </c>
      <c r="G70" s="48">
        <v>5000</v>
      </c>
      <c r="H70" s="63">
        <f t="shared" si="25"/>
        <v>10000</v>
      </c>
      <c r="I70" s="66"/>
      <c r="J70" s="63">
        <f t="shared" si="26"/>
        <v>0</v>
      </c>
    </row>
    <row r="71" spans="2:10" ht="15" customHeight="1" thickBot="1" x14ac:dyDescent="0.35">
      <c r="B71" s="41"/>
      <c r="C71" s="29" t="s">
        <v>101</v>
      </c>
      <c r="D71" s="21" t="s">
        <v>74</v>
      </c>
      <c r="E71" s="21" t="s">
        <v>77</v>
      </c>
      <c r="F71" s="16">
        <v>2</v>
      </c>
      <c r="G71" s="49">
        <v>5000</v>
      </c>
      <c r="H71" s="60">
        <f t="shared" si="25"/>
        <v>10000</v>
      </c>
      <c r="I71" s="67"/>
      <c r="J71" s="60">
        <f t="shared" si="26"/>
        <v>0</v>
      </c>
    </row>
    <row r="72" spans="2:10" ht="15" customHeight="1" x14ac:dyDescent="0.3">
      <c r="B72" s="40" t="s">
        <v>79</v>
      </c>
      <c r="C72" s="27" t="s">
        <v>100</v>
      </c>
      <c r="D72" s="11" t="s">
        <v>78</v>
      </c>
      <c r="E72" s="11" t="s">
        <v>30</v>
      </c>
      <c r="F72" s="14">
        <v>2</v>
      </c>
      <c r="G72" s="48">
        <v>5000</v>
      </c>
      <c r="H72" s="63">
        <f t="shared" si="25"/>
        <v>10000</v>
      </c>
      <c r="I72" s="66"/>
      <c r="J72" s="63">
        <f t="shared" si="26"/>
        <v>0</v>
      </c>
    </row>
    <row r="73" spans="2:10" ht="15" customHeight="1" thickBot="1" x14ac:dyDescent="0.35">
      <c r="B73" s="41"/>
      <c r="C73" s="29" t="s">
        <v>101</v>
      </c>
      <c r="D73" s="21" t="s">
        <v>78</v>
      </c>
      <c r="E73" s="21" t="s">
        <v>30</v>
      </c>
      <c r="F73" s="16">
        <v>2</v>
      </c>
      <c r="G73" s="49">
        <v>5000</v>
      </c>
      <c r="H73" s="60">
        <f t="shared" si="25"/>
        <v>10000</v>
      </c>
      <c r="I73" s="67"/>
      <c r="J73" s="60">
        <f t="shared" si="26"/>
        <v>0</v>
      </c>
    </row>
    <row r="74" spans="2:10" ht="15" customHeight="1" x14ac:dyDescent="0.3">
      <c r="B74" s="40" t="s">
        <v>79</v>
      </c>
      <c r="C74" s="27" t="s">
        <v>100</v>
      </c>
      <c r="D74" s="11" t="s">
        <v>80</v>
      </c>
      <c r="E74" s="11" t="s">
        <v>81</v>
      </c>
      <c r="F74" s="14">
        <v>2</v>
      </c>
      <c r="G74" s="48">
        <v>5000</v>
      </c>
      <c r="H74" s="63">
        <f t="shared" si="25"/>
        <v>10000</v>
      </c>
      <c r="I74" s="66"/>
      <c r="J74" s="63">
        <f t="shared" si="26"/>
        <v>0</v>
      </c>
    </row>
    <row r="75" spans="2:10" ht="15" customHeight="1" thickBot="1" x14ac:dyDescent="0.35">
      <c r="B75" s="41"/>
      <c r="C75" s="29" t="s">
        <v>101</v>
      </c>
      <c r="D75" s="21" t="s">
        <v>80</v>
      </c>
      <c r="E75" s="21" t="s">
        <v>81</v>
      </c>
      <c r="F75" s="16">
        <v>2</v>
      </c>
      <c r="G75" s="49">
        <v>5000</v>
      </c>
      <c r="H75" s="60">
        <f t="shared" si="25"/>
        <v>10000</v>
      </c>
      <c r="I75" s="67"/>
      <c r="J75" s="60">
        <f t="shared" si="26"/>
        <v>0</v>
      </c>
    </row>
    <row r="76" spans="2:10" ht="15" customHeight="1" x14ac:dyDescent="0.3">
      <c r="B76" s="40" t="s">
        <v>79</v>
      </c>
      <c r="C76" s="27" t="s">
        <v>100</v>
      </c>
      <c r="D76" s="11" t="s">
        <v>82</v>
      </c>
      <c r="E76" s="11" t="s">
        <v>81</v>
      </c>
      <c r="F76" s="14">
        <v>2</v>
      </c>
      <c r="G76" s="48">
        <v>5000</v>
      </c>
      <c r="H76" s="63">
        <f t="shared" si="25"/>
        <v>10000</v>
      </c>
      <c r="I76" s="66"/>
      <c r="J76" s="63">
        <f t="shared" si="26"/>
        <v>0</v>
      </c>
    </row>
    <row r="77" spans="2:10" ht="15" customHeight="1" thickBot="1" x14ac:dyDescent="0.35">
      <c r="B77" s="41"/>
      <c r="C77" s="29" t="s">
        <v>101</v>
      </c>
      <c r="D77" s="21" t="s">
        <v>82</v>
      </c>
      <c r="E77" s="21" t="s">
        <v>81</v>
      </c>
      <c r="F77" s="16">
        <v>2</v>
      </c>
      <c r="G77" s="49">
        <v>5000</v>
      </c>
      <c r="H77" s="60">
        <f t="shared" si="25"/>
        <v>10000</v>
      </c>
      <c r="I77" s="67"/>
      <c r="J77" s="60">
        <f t="shared" si="26"/>
        <v>0</v>
      </c>
    </row>
    <row r="78" spans="2:10" ht="15" customHeight="1" x14ac:dyDescent="0.3">
      <c r="B78" s="40" t="s">
        <v>84</v>
      </c>
      <c r="C78" s="27" t="s">
        <v>102</v>
      </c>
      <c r="D78" s="11" t="s">
        <v>83</v>
      </c>
      <c r="E78" s="11" t="s">
        <v>85</v>
      </c>
      <c r="F78" s="14">
        <v>1</v>
      </c>
      <c r="G78" s="48">
        <v>5000</v>
      </c>
      <c r="H78" s="63">
        <f t="shared" si="25"/>
        <v>5000</v>
      </c>
      <c r="I78" s="66"/>
      <c r="J78" s="63">
        <f t="shared" si="26"/>
        <v>0</v>
      </c>
    </row>
    <row r="79" spans="2:10" ht="15" customHeight="1" thickBot="1" x14ac:dyDescent="0.35">
      <c r="B79" s="41"/>
      <c r="C79" s="29" t="s">
        <v>103</v>
      </c>
      <c r="D79" s="21" t="s">
        <v>83</v>
      </c>
      <c r="E79" s="21" t="s">
        <v>85</v>
      </c>
      <c r="F79" s="16">
        <v>1</v>
      </c>
      <c r="G79" s="49">
        <v>5000</v>
      </c>
      <c r="H79" s="60">
        <f t="shared" si="25"/>
        <v>5000</v>
      </c>
      <c r="I79" s="67"/>
      <c r="J79" s="60">
        <f t="shared" si="26"/>
        <v>0</v>
      </c>
    </row>
    <row r="80" spans="2:10" ht="15" customHeight="1" x14ac:dyDescent="0.3">
      <c r="B80" s="40" t="s">
        <v>88</v>
      </c>
      <c r="C80" s="27" t="s">
        <v>100</v>
      </c>
      <c r="D80" s="11" t="s">
        <v>86</v>
      </c>
      <c r="E80" s="11" t="s">
        <v>87</v>
      </c>
      <c r="F80" s="14">
        <v>2</v>
      </c>
      <c r="G80" s="48">
        <v>5000</v>
      </c>
      <c r="H80" s="63">
        <f t="shared" si="25"/>
        <v>10000</v>
      </c>
      <c r="I80" s="66"/>
      <c r="J80" s="63">
        <f t="shared" si="26"/>
        <v>0</v>
      </c>
    </row>
    <row r="81" spans="2:10" ht="15" customHeight="1" thickBot="1" x14ac:dyDescent="0.35">
      <c r="B81" s="41"/>
      <c r="C81" s="29" t="s">
        <v>101</v>
      </c>
      <c r="D81" s="21" t="s">
        <v>86</v>
      </c>
      <c r="E81" s="21" t="s">
        <v>87</v>
      </c>
      <c r="F81" s="16">
        <v>2</v>
      </c>
      <c r="G81" s="49">
        <v>5000</v>
      </c>
      <c r="H81" s="60">
        <f t="shared" si="25"/>
        <v>10000</v>
      </c>
      <c r="I81" s="67"/>
      <c r="J81" s="60">
        <f t="shared" si="26"/>
        <v>0</v>
      </c>
    </row>
    <row r="82" spans="2:10" ht="15" customHeight="1" x14ac:dyDescent="0.3">
      <c r="B82" s="40" t="s">
        <v>88</v>
      </c>
      <c r="C82" s="27" t="s">
        <v>100</v>
      </c>
      <c r="D82" s="11" t="s">
        <v>86</v>
      </c>
      <c r="E82" s="11" t="s">
        <v>89</v>
      </c>
      <c r="F82" s="14">
        <v>2</v>
      </c>
      <c r="G82" s="48">
        <v>5000</v>
      </c>
      <c r="H82" s="63">
        <f t="shared" si="25"/>
        <v>10000</v>
      </c>
      <c r="I82" s="66"/>
      <c r="J82" s="63">
        <f t="shared" si="26"/>
        <v>0</v>
      </c>
    </row>
    <row r="83" spans="2:10" ht="15" customHeight="1" thickBot="1" x14ac:dyDescent="0.35">
      <c r="B83" s="41"/>
      <c r="C83" s="29" t="s">
        <v>101</v>
      </c>
      <c r="D83" s="21" t="s">
        <v>86</v>
      </c>
      <c r="E83" s="21" t="s">
        <v>89</v>
      </c>
      <c r="F83" s="16">
        <v>2</v>
      </c>
      <c r="G83" s="49">
        <v>5000</v>
      </c>
      <c r="H83" s="60">
        <f t="shared" si="25"/>
        <v>10000</v>
      </c>
      <c r="I83" s="67"/>
      <c r="J83" s="60">
        <f t="shared" si="26"/>
        <v>0</v>
      </c>
    </row>
    <row r="84" spans="2:10" ht="15" customHeight="1" x14ac:dyDescent="0.3">
      <c r="B84" s="42" t="s">
        <v>73</v>
      </c>
      <c r="C84" s="31" t="s">
        <v>102</v>
      </c>
      <c r="D84" s="22" t="s">
        <v>45</v>
      </c>
      <c r="E84" s="22" t="s">
        <v>46</v>
      </c>
      <c r="F84" s="26">
        <v>2</v>
      </c>
      <c r="G84" s="47">
        <v>5000</v>
      </c>
      <c r="H84" s="61">
        <f t="shared" si="25"/>
        <v>10000</v>
      </c>
      <c r="I84" s="65"/>
      <c r="J84" s="61">
        <f t="shared" si="26"/>
        <v>0</v>
      </c>
    </row>
    <row r="85" spans="2:10" ht="15" customHeight="1" x14ac:dyDescent="0.3">
      <c r="B85" s="42"/>
      <c r="C85" s="28" t="s">
        <v>103</v>
      </c>
      <c r="D85" s="10" t="s">
        <v>45</v>
      </c>
      <c r="E85" s="10" t="s">
        <v>46</v>
      </c>
      <c r="F85" s="25">
        <v>2</v>
      </c>
      <c r="G85" s="52">
        <v>5000</v>
      </c>
      <c r="H85" s="62">
        <f t="shared" si="25"/>
        <v>10000</v>
      </c>
      <c r="I85" s="70"/>
      <c r="J85" s="62">
        <f t="shared" si="26"/>
        <v>0</v>
      </c>
    </row>
    <row r="86" spans="2:10" ht="15" customHeight="1" x14ac:dyDescent="0.3">
      <c r="B86" s="42"/>
      <c r="C86" s="28" t="s">
        <v>100</v>
      </c>
      <c r="D86" s="10" t="s">
        <v>45</v>
      </c>
      <c r="E86" s="10" t="s">
        <v>46</v>
      </c>
      <c r="F86" s="25">
        <v>2</v>
      </c>
      <c r="G86" s="52">
        <v>5000</v>
      </c>
      <c r="H86" s="62">
        <f t="shared" si="25"/>
        <v>10000</v>
      </c>
      <c r="I86" s="70"/>
      <c r="J86" s="62">
        <f t="shared" si="26"/>
        <v>0</v>
      </c>
    </row>
    <row r="87" spans="2:10" ht="15" customHeight="1" thickBot="1" x14ac:dyDescent="0.35">
      <c r="B87" s="41"/>
      <c r="C87" s="29" t="s">
        <v>101</v>
      </c>
      <c r="D87" s="21" t="s">
        <v>45</v>
      </c>
      <c r="E87" s="21" t="s">
        <v>46</v>
      </c>
      <c r="F87" s="16">
        <v>2</v>
      </c>
      <c r="G87" s="49">
        <v>5000</v>
      </c>
      <c r="H87" s="60">
        <f t="shared" ref="H87:H88" si="27">ROUND(F87*G87,2)</f>
        <v>10000</v>
      </c>
      <c r="I87" s="67"/>
      <c r="J87" s="60">
        <f t="shared" ref="J87:J88" si="28">ROUND(F87*I87,2)</f>
        <v>0</v>
      </c>
    </row>
    <row r="88" spans="2:10" ht="15" customHeight="1" x14ac:dyDescent="0.3">
      <c r="B88" s="37"/>
      <c r="C88" s="31" t="s">
        <v>116</v>
      </c>
      <c r="D88" s="22" t="s">
        <v>47</v>
      </c>
      <c r="E88" s="22" t="s">
        <v>117</v>
      </c>
      <c r="F88" s="26">
        <v>1</v>
      </c>
      <c r="G88" s="47">
        <v>31200</v>
      </c>
      <c r="H88" s="61">
        <f t="shared" si="27"/>
        <v>31200</v>
      </c>
      <c r="I88" s="65"/>
      <c r="J88" s="61">
        <f t="shared" si="28"/>
        <v>0</v>
      </c>
    </row>
    <row r="89" spans="2:10" ht="15" customHeight="1" x14ac:dyDescent="0.3">
      <c r="B89" s="42" t="s">
        <v>33</v>
      </c>
      <c r="C89" s="31" t="s">
        <v>102</v>
      </c>
      <c r="D89" s="22" t="s">
        <v>47</v>
      </c>
      <c r="E89" s="22" t="s">
        <v>34</v>
      </c>
      <c r="F89" s="26">
        <v>2</v>
      </c>
      <c r="G89" s="47">
        <v>5000</v>
      </c>
      <c r="H89" s="61">
        <f>ROUND(F89*G89,2)</f>
        <v>10000</v>
      </c>
      <c r="I89" s="65"/>
      <c r="J89" s="61">
        <f>ROUND(F89*I89,2)</f>
        <v>0</v>
      </c>
    </row>
    <row r="90" spans="2:10" ht="15" customHeight="1" x14ac:dyDescent="0.3">
      <c r="B90" s="42"/>
      <c r="C90" s="28" t="s">
        <v>103</v>
      </c>
      <c r="D90" s="10" t="s">
        <v>47</v>
      </c>
      <c r="E90" s="10" t="s">
        <v>34</v>
      </c>
      <c r="F90" s="25">
        <v>2</v>
      </c>
      <c r="G90" s="52">
        <v>5000</v>
      </c>
      <c r="H90" s="62">
        <f>ROUND(F90*G90,2)</f>
        <v>10000</v>
      </c>
      <c r="I90" s="70"/>
      <c r="J90" s="62">
        <f>ROUND(F90*I90,2)</f>
        <v>0</v>
      </c>
    </row>
    <row r="91" spans="2:10" ht="15" customHeight="1" x14ac:dyDescent="0.3">
      <c r="B91" s="42"/>
      <c r="C91" s="28" t="s">
        <v>100</v>
      </c>
      <c r="D91" s="10" t="s">
        <v>47</v>
      </c>
      <c r="E91" s="10" t="s">
        <v>34</v>
      </c>
      <c r="F91" s="25">
        <v>2</v>
      </c>
      <c r="G91" s="52">
        <v>5000</v>
      </c>
      <c r="H91" s="62">
        <f>ROUND(F91*G91,2)</f>
        <v>10000</v>
      </c>
      <c r="I91" s="70"/>
      <c r="J91" s="62">
        <f>ROUND(F91*I91,2)</f>
        <v>0</v>
      </c>
    </row>
    <row r="92" spans="2:10" ht="15" customHeight="1" thickBot="1" x14ac:dyDescent="0.35">
      <c r="B92" s="41"/>
      <c r="C92" s="29" t="s">
        <v>101</v>
      </c>
      <c r="D92" s="21" t="s">
        <v>47</v>
      </c>
      <c r="E92" s="21" t="s">
        <v>34</v>
      </c>
      <c r="F92" s="16">
        <v>2</v>
      </c>
      <c r="G92" s="49">
        <v>5000</v>
      </c>
      <c r="H92" s="60">
        <f t="shared" ref="H92" si="29">ROUND(F92*G92,2)</f>
        <v>10000</v>
      </c>
      <c r="I92" s="67"/>
      <c r="J92" s="60">
        <f t="shared" ref="J92" si="30">ROUND(F92*I92,2)</f>
        <v>0</v>
      </c>
    </row>
    <row r="93" spans="2:10" ht="15" customHeight="1" x14ac:dyDescent="0.3">
      <c r="B93" s="40" t="s">
        <v>49</v>
      </c>
      <c r="C93" s="27" t="s">
        <v>100</v>
      </c>
      <c r="D93" s="11" t="s">
        <v>48</v>
      </c>
      <c r="E93" s="11" t="s">
        <v>50</v>
      </c>
      <c r="F93" s="14">
        <v>2</v>
      </c>
      <c r="G93" s="48">
        <v>5000</v>
      </c>
      <c r="H93" s="63">
        <f>ROUND(F93*G93,2)</f>
        <v>10000</v>
      </c>
      <c r="I93" s="66"/>
      <c r="J93" s="63">
        <f>ROUND(F93*I93,2)</f>
        <v>0</v>
      </c>
    </row>
    <row r="94" spans="2:10" ht="15" customHeight="1" thickBot="1" x14ac:dyDescent="0.35">
      <c r="B94" s="41"/>
      <c r="C94" s="29" t="s">
        <v>101</v>
      </c>
      <c r="D94" s="21" t="s">
        <v>48</v>
      </c>
      <c r="E94" s="21" t="s">
        <v>50</v>
      </c>
      <c r="F94" s="16">
        <v>2</v>
      </c>
      <c r="G94" s="49">
        <v>5000</v>
      </c>
      <c r="H94" s="60">
        <f>ROUND(F94*G94,2)</f>
        <v>10000</v>
      </c>
      <c r="I94" s="67"/>
      <c r="J94" s="60">
        <f>ROUND(F94*I94,2)</f>
        <v>0</v>
      </c>
    </row>
    <row r="95" spans="2:10" ht="15" customHeight="1" x14ac:dyDescent="0.3">
      <c r="B95" s="42" t="s">
        <v>55</v>
      </c>
      <c r="C95" s="31" t="s">
        <v>102</v>
      </c>
      <c r="D95" s="22" t="s">
        <v>54</v>
      </c>
      <c r="E95" s="22" t="s">
        <v>12</v>
      </c>
      <c r="F95" s="26">
        <v>2</v>
      </c>
      <c r="G95" s="47">
        <v>5000</v>
      </c>
      <c r="H95" s="61">
        <f>ROUND(F95*G95,2)</f>
        <v>10000</v>
      </c>
      <c r="I95" s="65"/>
      <c r="J95" s="61">
        <f>ROUND(F95*I95,2)</f>
        <v>0</v>
      </c>
    </row>
    <row r="96" spans="2:10" ht="15" customHeight="1" x14ac:dyDescent="0.3">
      <c r="B96" s="42"/>
      <c r="C96" s="28" t="s">
        <v>103</v>
      </c>
      <c r="D96" s="10" t="s">
        <v>54</v>
      </c>
      <c r="E96" s="10" t="s">
        <v>12</v>
      </c>
      <c r="F96" s="25">
        <v>2</v>
      </c>
      <c r="G96" s="52">
        <v>5000</v>
      </c>
      <c r="H96" s="62">
        <f>ROUND(F96*G96,2)</f>
        <v>10000</v>
      </c>
      <c r="I96" s="70"/>
      <c r="J96" s="62">
        <f>ROUND(F96*I96,2)</f>
        <v>0</v>
      </c>
    </row>
    <row r="97" spans="2:10" ht="15" customHeight="1" x14ac:dyDescent="0.3">
      <c r="B97" s="42"/>
      <c r="C97" s="28" t="s">
        <v>100</v>
      </c>
      <c r="D97" s="10" t="s">
        <v>54</v>
      </c>
      <c r="E97" s="10" t="s">
        <v>12</v>
      </c>
      <c r="F97" s="25">
        <v>2</v>
      </c>
      <c r="G97" s="52">
        <v>5000</v>
      </c>
      <c r="H97" s="62">
        <f>ROUND(F97*G97,2)</f>
        <v>10000</v>
      </c>
      <c r="I97" s="70"/>
      <c r="J97" s="62">
        <f>ROUND(F97*I97,2)</f>
        <v>0</v>
      </c>
    </row>
    <row r="98" spans="2:10" ht="15" customHeight="1" thickBot="1" x14ac:dyDescent="0.35">
      <c r="B98" s="42"/>
      <c r="C98" s="29" t="s">
        <v>101</v>
      </c>
      <c r="D98" s="21" t="s">
        <v>54</v>
      </c>
      <c r="E98" s="21" t="s">
        <v>12</v>
      </c>
      <c r="F98" s="16">
        <v>2</v>
      </c>
      <c r="G98" s="49">
        <v>5000</v>
      </c>
      <c r="H98" s="60">
        <f t="shared" ref="H98:H100" si="31">ROUND(F98*G98,2)</f>
        <v>10000</v>
      </c>
      <c r="I98" s="67"/>
      <c r="J98" s="60">
        <f t="shared" ref="J98:J100" si="32">ROUND(F98*I98,2)</f>
        <v>0</v>
      </c>
    </row>
    <row r="99" spans="2:10" ht="15" customHeight="1" thickBot="1" x14ac:dyDescent="0.35">
      <c r="B99" s="42"/>
      <c r="C99" s="29" t="s">
        <v>8</v>
      </c>
      <c r="D99" s="10" t="s">
        <v>54</v>
      </c>
      <c r="E99" s="10" t="s">
        <v>12</v>
      </c>
      <c r="F99" s="25">
        <v>2</v>
      </c>
      <c r="G99" s="52">
        <v>13000</v>
      </c>
      <c r="H99" s="62">
        <f t="shared" si="31"/>
        <v>26000</v>
      </c>
      <c r="I99" s="65"/>
      <c r="J99" s="61">
        <f t="shared" si="32"/>
        <v>0</v>
      </c>
    </row>
    <row r="100" spans="2:10" ht="15" customHeight="1" thickBot="1" x14ac:dyDescent="0.35">
      <c r="B100" s="41"/>
      <c r="C100" s="29" t="s">
        <v>118</v>
      </c>
      <c r="D100" s="10" t="s">
        <v>54</v>
      </c>
      <c r="E100" s="10" t="s">
        <v>12</v>
      </c>
      <c r="F100" s="15">
        <v>2</v>
      </c>
      <c r="G100" s="46">
        <v>20000</v>
      </c>
      <c r="H100" s="62">
        <f t="shared" si="31"/>
        <v>40000</v>
      </c>
      <c r="I100" s="67"/>
      <c r="J100" s="60">
        <f t="shared" si="32"/>
        <v>0</v>
      </c>
    </row>
    <row r="101" spans="2:10" s="6" customFormat="1" x14ac:dyDescent="0.3">
      <c r="B101" s="7"/>
      <c r="C101" s="7"/>
      <c r="D101" s="7"/>
      <c r="E101" s="7"/>
      <c r="F101" s="8"/>
      <c r="G101" s="18" t="s">
        <v>23</v>
      </c>
      <c r="H101" s="19">
        <f>SUM(H6:H100)</f>
        <v>1592200</v>
      </c>
      <c r="I101" s="18" t="s">
        <v>7</v>
      </c>
      <c r="J101" s="19">
        <f>SUM(J6:J100)</f>
        <v>0</v>
      </c>
    </row>
    <row r="102" spans="2:10" s="6" customFormat="1" x14ac:dyDescent="0.3">
      <c r="B102" s="7"/>
      <c r="C102" s="7"/>
      <c r="D102" s="7"/>
      <c r="E102" s="7"/>
      <c r="F102" s="8"/>
      <c r="G102" s="18" t="s">
        <v>22</v>
      </c>
      <c r="H102" s="19">
        <f>H101*0.21</f>
        <v>334362</v>
      </c>
      <c r="I102" s="18" t="s">
        <v>90</v>
      </c>
      <c r="J102" s="19">
        <f>J101*0.21</f>
        <v>0</v>
      </c>
    </row>
    <row r="103" spans="2:10" s="6" customFormat="1" x14ac:dyDescent="0.3">
      <c r="B103" s="7"/>
      <c r="C103" s="7"/>
      <c r="D103" s="7"/>
      <c r="E103" s="7"/>
      <c r="F103" s="8"/>
      <c r="G103" s="18" t="s">
        <v>24</v>
      </c>
      <c r="H103" s="19">
        <f>H101+H102</f>
        <v>1926562</v>
      </c>
      <c r="I103" s="18" t="s">
        <v>91</v>
      </c>
      <c r="J103" s="19">
        <f>J101+J102</f>
        <v>0</v>
      </c>
    </row>
    <row r="104" spans="2:10" x14ac:dyDescent="0.3">
      <c r="B104" s="39" t="s">
        <v>120</v>
      </c>
      <c r="C104" s="1"/>
      <c r="D104" s="1"/>
      <c r="E104" s="1"/>
      <c r="F104" s="4"/>
      <c r="G104" s="5"/>
      <c r="H104" s="5"/>
    </row>
    <row r="106" spans="2:10" x14ac:dyDescent="0.3">
      <c r="C106" s="38"/>
    </row>
  </sheetData>
  <sheetProtection algorithmName="SHA-512" hashValue="M8GfHldgNI8EIqDkGG6rSrVLRiIQMOEdnLumwuA5f8mOmyELrwRFtgwznuC9PSxTokE701xPVQkvY5fQsli27w==" saltValue="44VpDJ5QsSOZNiDzvW+p1A==" spinCount="100000" sheet="1" objects="1" scenarios="1"/>
  <mergeCells count="35">
    <mergeCell ref="C3:J3"/>
    <mergeCell ref="B13:B14"/>
    <mergeCell ref="B56:B57"/>
    <mergeCell ref="B58:B59"/>
    <mergeCell ref="B60:B61"/>
    <mergeCell ref="B9:B12"/>
    <mergeCell ref="B6:B8"/>
    <mergeCell ref="B19:B20"/>
    <mergeCell ref="G4:H4"/>
    <mergeCell ref="I4:J4"/>
    <mergeCell ref="C4:F4"/>
    <mergeCell ref="B22:B23"/>
    <mergeCell ref="B24:B29"/>
    <mergeCell ref="B30:B33"/>
    <mergeCell ref="B34:B37"/>
    <mergeCell ref="B38:B39"/>
    <mergeCell ref="B95:B100"/>
    <mergeCell ref="B62:B63"/>
    <mergeCell ref="B64:B65"/>
    <mergeCell ref="B66:B67"/>
    <mergeCell ref="B68:B69"/>
    <mergeCell ref="B70:B71"/>
    <mergeCell ref="B72:B73"/>
    <mergeCell ref="B74:B75"/>
    <mergeCell ref="B89:B92"/>
    <mergeCell ref="B93:B94"/>
    <mergeCell ref="B76:B77"/>
    <mergeCell ref="B78:B79"/>
    <mergeCell ref="B80:B81"/>
    <mergeCell ref="B82:B83"/>
    <mergeCell ref="B84:B87"/>
    <mergeCell ref="B40:B43"/>
    <mergeCell ref="B44:B47"/>
    <mergeCell ref="B48:B51"/>
    <mergeCell ref="B52:B55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OFERTA ADV</vt:lpstr>
      <vt:lpstr>'CUADRO OFERTA ADV'!Área_de_impresión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Los Ángeles De Miguel, María Teresa</dc:creator>
  <cp:lastModifiedBy>Segovia Vázquez, Nemesio Javier</cp:lastModifiedBy>
  <cp:lastPrinted>2019-10-08T08:49:56Z</cp:lastPrinted>
  <dcterms:created xsi:type="dcterms:W3CDTF">2014-04-22T10:14:45Z</dcterms:created>
  <dcterms:modified xsi:type="dcterms:W3CDTF">2020-06-01T09:58:58Z</dcterms:modified>
</cp:coreProperties>
</file>