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56"/>
  <workbookPr defaultThemeVersion="124226"/>
  <mc:AlternateContent xmlns:mc="http://schemas.openxmlformats.org/markup-compatibility/2006">
    <mc:Choice Requires="x15">
      <x15ac:absPath xmlns:x15ac="http://schemas.microsoft.com/office/spreadsheetml/2010/11/ac" url="\\metromadrid.net\Estamentos\Ser. Via\Tecnicos\MANTENIMIENTO\ING MTO\01. CONTRATOS\ABIERTOS\2000003085 SUMINISTRO DE ADV 2019-2020\09_SC\03_PBL\200601_PBL\"/>
    </mc:Choice>
  </mc:AlternateContent>
  <xr:revisionPtr revIDLastSave="0" documentId="13_ncr:1_{AFC27BB6-4846-4945-BCF1-5AA5072DDF50}" xr6:coauthVersionLast="36" xr6:coauthVersionMax="36" xr10:uidLastSave="{00000000-0000-0000-0000-000000000000}"/>
  <bookViews>
    <workbookView xWindow="120" yWindow="540" windowWidth="19440" windowHeight="14208" xr2:uid="{00000000-000D-0000-FFFF-FFFF00000000}"/>
  </bookViews>
  <sheets>
    <sheet name="CUADRO OFERTA ADV" sheetId="4" r:id="rId1"/>
  </sheets>
  <definedNames>
    <definedName name="_xlnm.Print_Area" localSheetId="0">'CUADRO OFERTA ADV'!$B$1:$J$32</definedName>
  </definedNames>
  <calcPr calcId="191029" fullPrecision="0"/>
</workbook>
</file>

<file path=xl/calcChain.xml><?xml version="1.0" encoding="utf-8"?>
<calcChain xmlns="http://schemas.openxmlformats.org/spreadsheetml/2006/main">
  <c r="J8" i="4" l="1"/>
  <c r="J9" i="4"/>
  <c r="J10" i="4"/>
  <c r="J11" i="4"/>
  <c r="J6" i="4"/>
  <c r="H27" i="4" l="1"/>
  <c r="J27" i="4"/>
  <c r="J28" i="4" l="1"/>
  <c r="H28" i="4"/>
  <c r="J26" i="4"/>
  <c r="H26" i="4"/>
  <c r="J25" i="4"/>
  <c r="H25" i="4"/>
  <c r="J24" i="4"/>
  <c r="H24" i="4"/>
  <c r="J21" i="4" l="1"/>
  <c r="J20" i="4"/>
  <c r="H20" i="4"/>
  <c r="J19" i="4"/>
  <c r="H19" i="4"/>
  <c r="J18" i="4"/>
  <c r="H18" i="4"/>
  <c r="H12" i="4"/>
  <c r="H13" i="4"/>
  <c r="H14" i="4"/>
  <c r="H15" i="4"/>
  <c r="H6" i="4"/>
  <c r="H7" i="4"/>
  <c r="H8" i="4"/>
  <c r="H9" i="4"/>
  <c r="H10" i="4"/>
  <c r="H11" i="4"/>
  <c r="H16" i="4"/>
  <c r="H17" i="4"/>
  <c r="H21" i="4"/>
  <c r="H22" i="4"/>
  <c r="H23" i="4"/>
  <c r="J14" i="4"/>
  <c r="J23" i="4"/>
  <c r="J22" i="4"/>
  <c r="J17" i="4"/>
  <c r="J16" i="4"/>
  <c r="J15" i="4"/>
  <c r="J13" i="4"/>
  <c r="J12" i="4"/>
  <c r="J7" i="4"/>
  <c r="J29" i="4" l="1"/>
  <c r="J30" i="4" s="1"/>
  <c r="J31" i="4" s="1"/>
  <c r="H29" i="4"/>
  <c r="H30" i="4" s="1"/>
  <c r="H31" i="4" l="1"/>
</calcChain>
</file>

<file path=xl/sharedStrings.xml><?xml version="1.0" encoding="utf-8"?>
<sst xmlns="http://schemas.openxmlformats.org/spreadsheetml/2006/main" count="93" uniqueCount="58">
  <si>
    <t>UD</t>
  </si>
  <si>
    <t>DESTINO</t>
  </si>
  <si>
    <t>TIPO DE REPUESTO</t>
  </si>
  <si>
    <t>DESGINACIÓN</t>
  </si>
  <si>
    <r>
      <t>PRECIO UD OFERTA (</t>
    </r>
    <r>
      <rPr>
        <b/>
        <sz val="8"/>
        <rFont val="Calibri"/>
        <family val="2"/>
      </rPr>
      <t>€</t>
    </r>
    <r>
      <rPr>
        <b/>
        <sz val="8"/>
        <rFont val="Arial"/>
        <family val="2"/>
      </rPr>
      <t>)</t>
    </r>
  </si>
  <si>
    <t>TOTAL LICITACIÓN (€)</t>
  </si>
  <si>
    <t>OFERTA</t>
  </si>
  <si>
    <t>Total oferta</t>
  </si>
  <si>
    <t>Contrato:</t>
  </si>
  <si>
    <t>RECTA</t>
  </si>
  <si>
    <t>SEMICAMBIO</t>
  </si>
  <si>
    <t>CRUZAMIENTO</t>
  </si>
  <si>
    <t>SEMICAMBIO I-I NUEVA TECNOLOGÍA (+200)</t>
  </si>
  <si>
    <t>SEMICAMBIO I-D NUEVA TECNOLOGÍA (+200)</t>
  </si>
  <si>
    <t>SEMICAMBIO D-I NUEVA TECNOLOGÍA (+200)</t>
  </si>
  <si>
    <t>SEMICAMBIO D-D NUEVA TECNOLOGÍA (+200)</t>
  </si>
  <si>
    <t>DIAGONAL ML1</t>
  </si>
  <si>
    <t>BT-ML-P-AA-05-50-0,25-3500</t>
  </si>
  <si>
    <t>CRUZAMIENTO TRIPLE GA (+200)</t>
  </si>
  <si>
    <t>CRUZAMIENTO TRIPLE GE (+200)</t>
  </si>
  <si>
    <t>CRUZAMIENTO DOBLE GA (+200)</t>
  </si>
  <si>
    <t>CRUZAMIENTO DOBLE GE (+200)</t>
  </si>
  <si>
    <t>ENTRADA</t>
  </si>
  <si>
    <t>SALIDA</t>
  </si>
  <si>
    <t>CRUZAMIENTO TRIPLE Ri60N</t>
  </si>
  <si>
    <t>CRUZAMIENTO DOBLE Ri60N</t>
  </si>
  <si>
    <t>SEMICAMBIO Ri60N</t>
  </si>
  <si>
    <t>PRESUPUESTO DE LICITACIÓN</t>
  </si>
  <si>
    <r>
      <t>PRECIO UD LICITACIÓN (</t>
    </r>
    <r>
      <rPr>
        <b/>
        <sz val="8"/>
        <rFont val="Calibri"/>
        <family val="2"/>
      </rPr>
      <t>€</t>
    </r>
    <r>
      <rPr>
        <b/>
        <sz val="8"/>
        <rFont val="Arial"/>
        <family val="2"/>
      </rPr>
      <t>)</t>
    </r>
  </si>
  <si>
    <t>TOTAL OFERTA (€)</t>
  </si>
  <si>
    <t>TIPO DE GEOMETRÍA</t>
  </si>
  <si>
    <t>Licitador:</t>
  </si>
  <si>
    <t>IVA</t>
  </si>
  <si>
    <t>PBL</t>
  </si>
  <si>
    <t>Base Imponible</t>
  </si>
  <si>
    <t>ML1 LAS TABLAS</t>
  </si>
  <si>
    <t>ML1</t>
  </si>
  <si>
    <t>BT-ML-P-AA-05-50-0,25-3100</t>
  </si>
  <si>
    <t>ML1 PINAR DE CHAMARTÍN - FUENTE DE LA MORA</t>
  </si>
  <si>
    <t>IVA oferta</t>
  </si>
  <si>
    <t>Total oferta con IVA</t>
  </si>
  <si>
    <t>SEMICAMBIO (+200)</t>
  </si>
  <si>
    <t>CRUZAMIENTO TRIPLE (+200)</t>
  </si>
  <si>
    <t>CRUZAMIENTO DOBLE (+200)</t>
  </si>
  <si>
    <t>L7 ARROYO FRESNO - PITIS</t>
  </si>
  <si>
    <t>B-MM- -AF 99-100-0,14-GA</t>
  </si>
  <si>
    <t>CRUZAMIENTO TRIPLE</t>
  </si>
  <si>
    <t>CRUZAMIENTO DOBLE</t>
  </si>
  <si>
    <t>L1 CHAMARTÍN - PLAZA DE CASTILLA</t>
  </si>
  <si>
    <t>L1 SOL - TIRSO DE MOLINA</t>
  </si>
  <si>
    <t>DG-MM-HP -TA 04-140-0,125-GE-I</t>
  </si>
  <si>
    <t>DG-MM-P-TAR 06-140-0,125-GE-I</t>
  </si>
  <si>
    <t>R180</t>
  </si>
  <si>
    <t>Suministro de repuestos de aparatos de vía
LOTE 2</t>
  </si>
  <si>
    <t>B-MM-HP-TAR 07-140-0,125-GA</t>
  </si>
  <si>
    <t>Ll7 ESTADIO METROPOLITANO</t>
  </si>
  <si>
    <t>R140</t>
  </si>
  <si>
    <t>Se deberán tener en cuenta las Notas del apartado “27. Evaluación de las ofertas” del Pliego de Condiciones Particulares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</si>
</sst>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#,##0\ &quot;€&quot;"/>
  </numFmts>
  <fonts count="11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indexed="16"/>
      <name val="Courier New"/>
      <family val="3"/>
    </font>
    <font>
      <b/>
      <sz val="8"/>
      <name val="Arial"/>
      <family val="2"/>
    </font>
    <font>
      <sz val="11"/>
      <color rgb="FF0000FF"/>
      <name val="Calibri"/>
      <family val="2"/>
      <scheme val="minor"/>
    </font>
    <font>
      <b/>
      <sz val="11"/>
      <color rgb="FF0000FF"/>
      <name val="Calibri"/>
      <family val="2"/>
      <scheme val="minor"/>
    </font>
    <font>
      <sz val="8"/>
      <color rgb="FFFF0000"/>
      <name val="Calibri"/>
      <family val="2"/>
      <scheme val="minor"/>
    </font>
    <font>
      <b/>
      <sz val="8"/>
      <name val="Calibri"/>
      <family val="2"/>
    </font>
    <font>
      <b/>
      <sz val="8"/>
      <color theme="1"/>
      <name val="Arial"/>
      <family val="2"/>
    </font>
    <font>
      <sz val="8"/>
      <name val="Calibri"/>
      <family val="2"/>
      <scheme val="minor"/>
    </font>
    <font>
      <i/>
      <sz val="9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lightGray">
        <fgColor indexed="41"/>
      </patternFill>
    </fill>
    <fill>
      <patternFill patternType="lightGray">
        <fgColor indexed="22"/>
      </patternFill>
    </fill>
    <fill>
      <patternFill patternType="solid">
        <fgColor rgb="FFFFFF99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>
      <alignment vertical="top"/>
    </xf>
    <xf numFmtId="0" fontId="3" fillId="4" borderId="1" xfId="0" applyFont="1" applyFill="1" applyBorder="1" applyAlignment="1" applyProtection="1">
      <alignment horizontal="center" vertic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4" fillId="0" borderId="0" xfId="0" applyFont="1"/>
    <xf numFmtId="49" fontId="5" fillId="2" borderId="0" xfId="0" applyNumberFormat="1" applyFont="1" applyFill="1" applyAlignment="1">
      <alignment vertical="top" wrapText="1"/>
    </xf>
    <xf numFmtId="3" fontId="4" fillId="2" borderId="0" xfId="0" applyNumberFormat="1" applyFont="1" applyFill="1" applyAlignment="1">
      <alignment horizontal="left" vertical="top"/>
    </xf>
    <xf numFmtId="0" fontId="3" fillId="4" borderId="1" xfId="0" applyFont="1" applyFill="1" applyBorder="1" applyAlignment="1" applyProtection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0" fontId="3" fillId="4" borderId="12" xfId="0" applyFont="1" applyFill="1" applyBorder="1" applyAlignment="1" applyProtection="1">
      <alignment horizontal="center" vertical="center"/>
    </xf>
    <xf numFmtId="0" fontId="3" fillId="4" borderId="2" xfId="0" applyFont="1" applyFill="1" applyBorder="1" applyAlignment="1" applyProtection="1">
      <alignment horizontal="center" vertical="center" wrapText="1"/>
    </xf>
    <xf numFmtId="3" fontId="1" fillId="2" borderId="4" xfId="0" applyNumberFormat="1" applyFont="1" applyFill="1" applyBorder="1" applyAlignment="1">
      <alignment horizontal="center" vertical="center"/>
    </xf>
    <xf numFmtId="3" fontId="1" fillId="2" borderId="3" xfId="0" applyNumberFormat="1" applyFont="1" applyFill="1" applyBorder="1" applyAlignment="1">
      <alignment horizontal="center" vertical="center"/>
    </xf>
    <xf numFmtId="3" fontId="1" fillId="2" borderId="7" xfId="0" applyNumberFormat="1" applyFont="1" applyFill="1" applyBorder="1" applyAlignment="1">
      <alignment horizontal="center" vertical="center"/>
    </xf>
    <xf numFmtId="0" fontId="0" fillId="0" borderId="0" xfId="0"/>
    <xf numFmtId="165" fontId="5" fillId="2" borderId="0" xfId="0" applyNumberFormat="1" applyFont="1" applyFill="1" applyAlignment="1">
      <alignment horizontal="right" vertical="top"/>
    </xf>
    <xf numFmtId="164" fontId="5" fillId="2" borderId="0" xfId="0" applyNumberFormat="1" applyFont="1" applyFill="1" applyAlignment="1">
      <alignment horizontal="center" vertical="top"/>
    </xf>
    <xf numFmtId="0" fontId="8" fillId="0" borderId="0" xfId="0" applyFont="1"/>
    <xf numFmtId="165" fontId="6" fillId="5" borderId="3" xfId="0" applyNumberFormat="1" applyFont="1" applyFill="1" applyBorder="1" applyAlignment="1" applyProtection="1">
      <alignment horizontal="center" vertical="center"/>
      <protection locked="0"/>
    </xf>
    <xf numFmtId="49" fontId="1" fillId="2" borderId="7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3" fontId="1" fillId="2" borderId="14" xfId="0" applyNumberFormat="1" applyFont="1" applyFill="1" applyBorder="1" applyAlignment="1">
      <alignment horizontal="center" vertical="center"/>
    </xf>
    <xf numFmtId="165" fontId="6" fillId="5" borderId="14" xfId="0" applyNumberFormat="1" applyFont="1" applyFill="1" applyBorder="1" applyAlignment="1" applyProtection="1">
      <alignment horizontal="center" vertical="center"/>
      <protection locked="0"/>
    </xf>
    <xf numFmtId="49" fontId="1" fillId="2" borderId="4" xfId="0" applyNumberFormat="1" applyFont="1" applyFill="1" applyBorder="1" applyAlignment="1">
      <alignment vertical="center" wrapText="1"/>
    </xf>
    <xf numFmtId="49" fontId="1" fillId="2" borderId="3" xfId="0" applyNumberFormat="1" applyFont="1" applyFill="1" applyBorder="1" applyAlignment="1">
      <alignment vertical="center" wrapText="1"/>
    </xf>
    <xf numFmtId="49" fontId="1" fillId="2" borderId="7" xfId="0" applyNumberFormat="1" applyFont="1" applyFill="1" applyBorder="1" applyAlignment="1">
      <alignment vertical="center" wrapText="1"/>
    </xf>
    <xf numFmtId="49" fontId="1" fillId="2" borderId="14" xfId="0" applyNumberFormat="1" applyFont="1" applyFill="1" applyBorder="1" applyAlignment="1">
      <alignment vertical="center" wrapText="1"/>
    </xf>
    <xf numFmtId="49" fontId="1" fillId="2" borderId="9" xfId="0" applyNumberFormat="1" applyFont="1" applyFill="1" applyBorder="1" applyAlignment="1">
      <alignment horizontal="center" vertical="center" wrapText="1"/>
    </xf>
    <xf numFmtId="49" fontId="1" fillId="2" borderId="12" xfId="0" applyNumberFormat="1" applyFont="1" applyFill="1" applyBorder="1" applyAlignment="1">
      <alignment horizontal="center" vertical="center" wrapText="1"/>
    </xf>
    <xf numFmtId="49" fontId="1" fillId="2" borderId="17" xfId="0" applyNumberFormat="1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3" fontId="1" fillId="2" borderId="18" xfId="0" applyNumberFormat="1" applyFont="1" applyFill="1" applyBorder="1" applyAlignment="1">
      <alignment horizontal="center" vertical="center"/>
    </xf>
    <xf numFmtId="0" fontId="10" fillId="0" borderId="0" xfId="0" applyFont="1" applyAlignment="1">
      <alignment vertical="top"/>
    </xf>
    <xf numFmtId="49" fontId="1" fillId="2" borderId="9" xfId="0" applyNumberFormat="1" applyFont="1" applyFill="1" applyBorder="1" applyAlignment="1">
      <alignment horizontal="center" vertical="center" wrapText="1"/>
    </xf>
    <xf numFmtId="49" fontId="1" fillId="2" borderId="10" xfId="0" applyNumberFormat="1" applyFont="1" applyFill="1" applyBorder="1" applyAlignment="1">
      <alignment horizontal="center" vertical="center" wrapText="1"/>
    </xf>
    <xf numFmtId="0" fontId="3" fillId="3" borderId="13" xfId="0" applyFont="1" applyFill="1" applyBorder="1" applyAlignment="1" applyProtection="1">
      <alignment horizontal="center" wrapText="1"/>
    </xf>
    <xf numFmtId="0" fontId="2" fillId="5" borderId="13" xfId="0" applyFont="1" applyFill="1" applyBorder="1" applyAlignment="1" applyProtection="1">
      <alignment horizontal="center" wrapText="1"/>
      <protection locked="0"/>
    </xf>
    <xf numFmtId="0" fontId="2" fillId="3" borderId="0" xfId="0" applyFont="1" applyFill="1" applyAlignment="1" applyProtection="1">
      <alignment horizontal="center" wrapText="1"/>
    </xf>
    <xf numFmtId="49" fontId="1" fillId="2" borderId="11" xfId="0" applyNumberFormat="1" applyFont="1" applyFill="1" applyBorder="1" applyAlignment="1">
      <alignment horizontal="center" vertical="center" wrapText="1"/>
    </xf>
    <xf numFmtId="164" fontId="1" fillId="2" borderId="5" xfId="0" applyNumberFormat="1" applyFont="1" applyFill="1" applyBorder="1" applyAlignment="1">
      <alignment horizontal="center" vertical="center"/>
    </xf>
    <xf numFmtId="164" fontId="6" fillId="2" borderId="4" xfId="0" applyNumberFormat="1" applyFont="1" applyFill="1" applyBorder="1" applyAlignment="1">
      <alignment horizontal="center" vertical="center"/>
    </xf>
    <xf numFmtId="164" fontId="6" fillId="2" borderId="3" xfId="0" applyNumberFormat="1" applyFont="1" applyFill="1" applyBorder="1" applyAlignment="1">
      <alignment horizontal="center" vertical="center"/>
    </xf>
    <xf numFmtId="164" fontId="6" fillId="2" borderId="14" xfId="0" applyNumberFormat="1" applyFont="1" applyFill="1" applyBorder="1" applyAlignment="1">
      <alignment horizontal="center" vertical="center"/>
    </xf>
    <xf numFmtId="164" fontId="6" fillId="2" borderId="7" xfId="0" applyNumberFormat="1" applyFont="1" applyFill="1" applyBorder="1" applyAlignment="1">
      <alignment horizontal="center" vertical="center"/>
    </xf>
    <xf numFmtId="164" fontId="6" fillId="2" borderId="18" xfId="0" applyNumberFormat="1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/>
    </xf>
    <xf numFmtId="164" fontId="9" fillId="2" borderId="6" xfId="0" applyNumberFormat="1" applyFont="1" applyFill="1" applyBorder="1" applyAlignment="1">
      <alignment horizontal="center" vertical="center"/>
    </xf>
    <xf numFmtId="164" fontId="1" fillId="2" borderId="6" xfId="0" applyNumberFormat="1" applyFont="1" applyFill="1" applyBorder="1" applyAlignment="1">
      <alignment horizontal="center" vertical="center"/>
    </xf>
    <xf numFmtId="164" fontId="1" fillId="2" borderId="8" xfId="0" applyNumberFormat="1" applyFont="1" applyFill="1" applyBorder="1" applyAlignment="1">
      <alignment horizontal="center" vertical="center"/>
    </xf>
    <xf numFmtId="164" fontId="1" fillId="2" borderId="19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center" vertical="center"/>
    </xf>
    <xf numFmtId="164" fontId="6" fillId="5" borderId="4" xfId="0" applyNumberFormat="1" applyFont="1" applyFill="1" applyBorder="1" applyAlignment="1" applyProtection="1">
      <alignment horizontal="center" vertical="center"/>
      <protection locked="0"/>
    </xf>
    <xf numFmtId="164" fontId="6" fillId="5" borderId="3" xfId="0" applyNumberFormat="1" applyFont="1" applyFill="1" applyBorder="1" applyAlignment="1" applyProtection="1">
      <alignment horizontal="center" vertical="center"/>
      <protection locked="0"/>
    </xf>
    <xf numFmtId="164" fontId="1" fillId="2" borderId="16" xfId="0" applyNumberFormat="1" applyFont="1" applyFill="1" applyBorder="1" applyAlignment="1">
      <alignment horizontal="center" vertical="center"/>
    </xf>
    <xf numFmtId="164" fontId="6" fillId="5" borderId="14" xfId="0" applyNumberFormat="1" applyFont="1" applyFill="1" applyBorder="1" applyAlignment="1" applyProtection="1">
      <alignment horizontal="center" vertical="center"/>
      <protection locked="0"/>
    </xf>
    <xf numFmtId="164" fontId="6" fillId="5" borderId="7" xfId="0" applyNumberFormat="1" applyFont="1" applyFill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99"/>
      <color rgb="FFFFFF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J32"/>
  <sheetViews>
    <sheetView showGridLines="0" tabSelected="1" view="pageBreakPreview" zoomScale="115" zoomScaleNormal="115" zoomScaleSheetLayoutView="115" workbookViewId="0">
      <pane xSplit="5" ySplit="5" topLeftCell="F6" activePane="bottomRight" state="frozen"/>
      <selection pane="topRight" activeCell="E1" sqref="E1"/>
      <selection pane="bottomLeft" activeCell="A4" sqref="A4"/>
      <selection pane="bottomRight" activeCell="H23" sqref="H23"/>
    </sheetView>
  </sheetViews>
  <sheetFormatPr baseColWidth="10" defaultColWidth="26.109375" defaultRowHeight="14.4" x14ac:dyDescent="0.3"/>
  <cols>
    <col min="1" max="1" width="3.6640625" style="17" customWidth="1"/>
    <col min="2" max="2" width="16" style="17" customWidth="1"/>
    <col min="3" max="3" width="32.109375" style="17" customWidth="1"/>
    <col min="4" max="4" width="34.6640625" style="17" customWidth="1"/>
    <col min="5" max="5" width="10.33203125" style="17" customWidth="1"/>
    <col min="6" max="6" width="4.33203125" style="3" customWidth="1"/>
    <col min="7" max="7" width="12" style="3" customWidth="1"/>
    <col min="8" max="8" width="16.6640625" style="3" customWidth="1"/>
    <col min="9" max="9" width="18.6640625" style="17" bestFit="1" customWidth="1"/>
    <col min="10" max="10" width="16.88671875" style="17" customWidth="1"/>
    <col min="11" max="16384" width="26.109375" style="17"/>
  </cols>
  <sheetData>
    <row r="2" spans="2:10" ht="9.75" customHeight="1" x14ac:dyDescent="0.3"/>
    <row r="3" spans="2:10" ht="32.25" customHeight="1" x14ac:dyDescent="0.3">
      <c r="B3" s="20" t="s">
        <v>8</v>
      </c>
      <c r="C3" s="44" t="s">
        <v>53</v>
      </c>
      <c r="D3" s="44"/>
      <c r="E3" s="44"/>
      <c r="F3" s="44"/>
      <c r="G3" s="44"/>
      <c r="H3" s="44"/>
      <c r="I3" s="44"/>
      <c r="J3" s="44"/>
    </row>
    <row r="4" spans="2:10" ht="32.25" customHeight="1" thickBot="1" x14ac:dyDescent="0.35">
      <c r="B4" s="20" t="s">
        <v>31</v>
      </c>
      <c r="C4" s="43"/>
      <c r="D4" s="43"/>
      <c r="E4" s="43"/>
      <c r="F4" s="43"/>
      <c r="G4" s="42" t="s">
        <v>27</v>
      </c>
      <c r="H4" s="42"/>
      <c r="I4" s="42" t="s">
        <v>6</v>
      </c>
      <c r="J4" s="42"/>
    </row>
    <row r="5" spans="2:10" ht="36.75" customHeight="1" thickBot="1" x14ac:dyDescent="0.35">
      <c r="B5" s="12" t="s">
        <v>3</v>
      </c>
      <c r="C5" s="2" t="s">
        <v>2</v>
      </c>
      <c r="D5" s="2" t="s">
        <v>1</v>
      </c>
      <c r="E5" s="9" t="s">
        <v>30</v>
      </c>
      <c r="F5" s="2" t="s">
        <v>0</v>
      </c>
      <c r="G5" s="9" t="s">
        <v>28</v>
      </c>
      <c r="H5" s="13" t="s">
        <v>5</v>
      </c>
      <c r="I5" s="9" t="s">
        <v>4</v>
      </c>
      <c r="J5" s="13" t="s">
        <v>29</v>
      </c>
    </row>
    <row r="6" spans="2:10" x14ac:dyDescent="0.3">
      <c r="B6" s="40" t="s">
        <v>11</v>
      </c>
      <c r="C6" s="27" t="s">
        <v>18</v>
      </c>
      <c r="D6" s="10"/>
      <c r="E6" s="10" t="s">
        <v>9</v>
      </c>
      <c r="F6" s="14">
        <v>9</v>
      </c>
      <c r="G6" s="47">
        <v>20000</v>
      </c>
      <c r="H6" s="53">
        <f>ROUND(F6*G6,2)</f>
        <v>180000</v>
      </c>
      <c r="I6" s="59"/>
      <c r="J6" s="46">
        <f>+I6*F6</f>
        <v>0</v>
      </c>
    </row>
    <row r="7" spans="2:10" x14ac:dyDescent="0.3">
      <c r="B7" s="41"/>
      <c r="C7" s="28" t="s">
        <v>19</v>
      </c>
      <c r="D7" s="10" t="s">
        <v>22</v>
      </c>
      <c r="E7" s="10" t="s">
        <v>9</v>
      </c>
      <c r="F7" s="15">
        <v>4</v>
      </c>
      <c r="G7" s="48">
        <v>20000</v>
      </c>
      <c r="H7" s="54">
        <f t="shared" ref="H7:H10" si="0">ROUND(F7*G7,2)</f>
        <v>80000</v>
      </c>
      <c r="I7" s="60"/>
      <c r="J7" s="55">
        <f t="shared" ref="J7:J11" si="1">ROUND(F7*I7,2)</f>
        <v>0</v>
      </c>
    </row>
    <row r="8" spans="2:10" x14ac:dyDescent="0.3">
      <c r="B8" s="41"/>
      <c r="C8" s="28" t="s">
        <v>19</v>
      </c>
      <c r="D8" s="24" t="s">
        <v>23</v>
      </c>
      <c r="E8" s="24" t="s">
        <v>9</v>
      </c>
      <c r="F8" s="15">
        <v>4</v>
      </c>
      <c r="G8" s="48">
        <v>20000</v>
      </c>
      <c r="H8" s="54">
        <f t="shared" si="0"/>
        <v>80000</v>
      </c>
      <c r="I8" s="21"/>
      <c r="J8" s="55">
        <f t="shared" si="1"/>
        <v>0</v>
      </c>
    </row>
    <row r="9" spans="2:10" x14ac:dyDescent="0.3">
      <c r="B9" s="41"/>
      <c r="C9" s="28" t="s">
        <v>20</v>
      </c>
      <c r="D9" s="24"/>
      <c r="E9" s="24" t="s">
        <v>9</v>
      </c>
      <c r="F9" s="15">
        <v>10</v>
      </c>
      <c r="G9" s="48">
        <v>13000</v>
      </c>
      <c r="H9" s="54">
        <f t="shared" si="0"/>
        <v>130000</v>
      </c>
      <c r="I9" s="21"/>
      <c r="J9" s="55">
        <f t="shared" si="1"/>
        <v>0</v>
      </c>
    </row>
    <row r="10" spans="2:10" x14ac:dyDescent="0.3">
      <c r="B10" s="41"/>
      <c r="C10" s="28" t="s">
        <v>21</v>
      </c>
      <c r="D10" s="24" t="s">
        <v>22</v>
      </c>
      <c r="E10" s="24" t="s">
        <v>9</v>
      </c>
      <c r="F10" s="15">
        <v>4</v>
      </c>
      <c r="G10" s="48">
        <v>13000</v>
      </c>
      <c r="H10" s="54">
        <f t="shared" si="0"/>
        <v>52000</v>
      </c>
      <c r="I10" s="21"/>
      <c r="J10" s="55">
        <f t="shared" si="1"/>
        <v>0</v>
      </c>
    </row>
    <row r="11" spans="2:10" ht="15" thickBot="1" x14ac:dyDescent="0.35">
      <c r="B11" s="45"/>
      <c r="C11" s="28" t="s">
        <v>21</v>
      </c>
      <c r="D11" s="22" t="s">
        <v>23</v>
      </c>
      <c r="E11" s="22" t="s">
        <v>9</v>
      </c>
      <c r="F11" s="25">
        <v>4</v>
      </c>
      <c r="G11" s="49">
        <v>13000</v>
      </c>
      <c r="H11" s="54">
        <f t="shared" ref="H11:H15" si="2">ROUND(F11*G11,2)</f>
        <v>52000</v>
      </c>
      <c r="I11" s="26"/>
      <c r="J11" s="55">
        <f t="shared" si="1"/>
        <v>0</v>
      </c>
    </row>
    <row r="12" spans="2:10" ht="14.25" customHeight="1" x14ac:dyDescent="0.3">
      <c r="B12" s="40" t="s">
        <v>10</v>
      </c>
      <c r="C12" s="27" t="s">
        <v>12</v>
      </c>
      <c r="D12" s="23"/>
      <c r="E12" s="23" t="s">
        <v>9</v>
      </c>
      <c r="F12" s="14">
        <v>35</v>
      </c>
      <c r="G12" s="47">
        <v>4600</v>
      </c>
      <c r="H12" s="53">
        <f>ROUND(F12*G12,2)</f>
        <v>161000</v>
      </c>
      <c r="I12" s="59"/>
      <c r="J12" s="46">
        <f>ROUND(F12*I12,2)</f>
        <v>0</v>
      </c>
    </row>
    <row r="13" spans="2:10" ht="14.25" customHeight="1" x14ac:dyDescent="0.3">
      <c r="B13" s="41"/>
      <c r="C13" s="28" t="s">
        <v>13</v>
      </c>
      <c r="D13" s="10"/>
      <c r="E13" s="10" t="s">
        <v>9</v>
      </c>
      <c r="F13" s="15">
        <v>35</v>
      </c>
      <c r="G13" s="48">
        <v>4600</v>
      </c>
      <c r="H13" s="54">
        <f t="shared" si="2"/>
        <v>161000</v>
      </c>
      <c r="I13" s="60"/>
      <c r="J13" s="55">
        <f t="shared" ref="J13:J15" si="3">ROUND(F13*I13,2)</f>
        <v>0</v>
      </c>
    </row>
    <row r="14" spans="2:10" ht="14.25" customHeight="1" x14ac:dyDescent="0.3">
      <c r="B14" s="41"/>
      <c r="C14" s="28" t="s">
        <v>14</v>
      </c>
      <c r="D14" s="24"/>
      <c r="E14" s="24" t="s">
        <v>9</v>
      </c>
      <c r="F14" s="15">
        <v>14</v>
      </c>
      <c r="G14" s="48">
        <v>4600</v>
      </c>
      <c r="H14" s="55">
        <f t="shared" si="2"/>
        <v>64400</v>
      </c>
      <c r="I14" s="60"/>
      <c r="J14" s="55">
        <f t="shared" si="3"/>
        <v>0</v>
      </c>
    </row>
    <row r="15" spans="2:10" ht="14.25" customHeight="1" thickBot="1" x14ac:dyDescent="0.35">
      <c r="B15" s="45"/>
      <c r="C15" s="29" t="s">
        <v>15</v>
      </c>
      <c r="D15" s="22"/>
      <c r="E15" s="22" t="s">
        <v>9</v>
      </c>
      <c r="F15" s="25">
        <v>14</v>
      </c>
      <c r="G15" s="49">
        <v>4600</v>
      </c>
      <c r="H15" s="55">
        <f t="shared" si="2"/>
        <v>64400</v>
      </c>
      <c r="I15" s="62"/>
      <c r="J15" s="61">
        <f t="shared" si="3"/>
        <v>0</v>
      </c>
    </row>
    <row r="16" spans="2:10" x14ac:dyDescent="0.3">
      <c r="B16" s="41" t="s">
        <v>16</v>
      </c>
      <c r="C16" s="30" t="s">
        <v>43</v>
      </c>
      <c r="D16" s="10" t="s">
        <v>36</v>
      </c>
      <c r="E16" s="10" t="s">
        <v>9</v>
      </c>
      <c r="F16" s="14">
        <v>2</v>
      </c>
      <c r="G16" s="47">
        <v>13000</v>
      </c>
      <c r="H16" s="46">
        <f t="shared" ref="H16:H17" si="4">ROUND(F16*G16,2)</f>
        <v>26000</v>
      </c>
      <c r="I16" s="59"/>
      <c r="J16" s="46">
        <f t="shared" ref="J16:J17" si="5">ROUND(F16*I16,2)</f>
        <v>0</v>
      </c>
    </row>
    <row r="17" spans="2:10" ht="15" thickBot="1" x14ac:dyDescent="0.35">
      <c r="B17" s="41"/>
      <c r="C17" s="28" t="s">
        <v>41</v>
      </c>
      <c r="D17" s="22" t="s">
        <v>36</v>
      </c>
      <c r="E17" s="22" t="s">
        <v>9</v>
      </c>
      <c r="F17" s="15">
        <v>4</v>
      </c>
      <c r="G17" s="48">
        <v>4851</v>
      </c>
      <c r="H17" s="55">
        <f t="shared" si="4"/>
        <v>19404</v>
      </c>
      <c r="I17" s="60"/>
      <c r="J17" s="55">
        <f t="shared" si="5"/>
        <v>0</v>
      </c>
    </row>
    <row r="18" spans="2:10" x14ac:dyDescent="0.3">
      <c r="B18" s="40" t="s">
        <v>37</v>
      </c>
      <c r="C18" s="27" t="s">
        <v>42</v>
      </c>
      <c r="D18" s="10" t="s">
        <v>38</v>
      </c>
      <c r="E18" s="10" t="s">
        <v>9</v>
      </c>
      <c r="F18" s="14">
        <v>1</v>
      </c>
      <c r="G18" s="47">
        <v>20000</v>
      </c>
      <c r="H18" s="46">
        <f>ROUND(F18*G18,2)</f>
        <v>20000</v>
      </c>
      <c r="I18" s="59"/>
      <c r="J18" s="46">
        <f>ROUND(F18*I18,2)</f>
        <v>0</v>
      </c>
    </row>
    <row r="19" spans="2:10" x14ac:dyDescent="0.3">
      <c r="B19" s="41"/>
      <c r="C19" s="28" t="s">
        <v>43</v>
      </c>
      <c r="D19" s="10" t="s">
        <v>38</v>
      </c>
      <c r="E19" s="10" t="s">
        <v>9</v>
      </c>
      <c r="F19" s="15">
        <v>1</v>
      </c>
      <c r="G19" s="48">
        <v>13000</v>
      </c>
      <c r="H19" s="55">
        <f>ROUND(F19*G19,2)</f>
        <v>13000</v>
      </c>
      <c r="I19" s="60"/>
      <c r="J19" s="55">
        <f>ROUND(F19*I19,2)</f>
        <v>0</v>
      </c>
    </row>
    <row r="20" spans="2:10" ht="15" thickBot="1" x14ac:dyDescent="0.35">
      <c r="B20" s="45"/>
      <c r="C20" s="29" t="s">
        <v>41</v>
      </c>
      <c r="D20" s="22" t="s">
        <v>38</v>
      </c>
      <c r="E20" s="22" t="s">
        <v>9</v>
      </c>
      <c r="F20" s="16">
        <v>4</v>
      </c>
      <c r="G20" s="50">
        <v>4000</v>
      </c>
      <c r="H20" s="56">
        <f>ROUND(F20*G20,2)</f>
        <v>16000</v>
      </c>
      <c r="I20" s="63"/>
      <c r="J20" s="56">
        <f>ROUND(F20*I20,2)</f>
        <v>0</v>
      </c>
    </row>
    <row r="21" spans="2:10" ht="15" customHeight="1" x14ac:dyDescent="0.3">
      <c r="B21" s="40" t="s">
        <v>17</v>
      </c>
      <c r="C21" s="27" t="s">
        <v>24</v>
      </c>
      <c r="D21" s="11" t="s">
        <v>35</v>
      </c>
      <c r="E21" s="11" t="s">
        <v>9</v>
      </c>
      <c r="F21" s="14">
        <v>2</v>
      </c>
      <c r="G21" s="47">
        <v>22000</v>
      </c>
      <c r="H21" s="46">
        <f>ROUND(F21*G21,2)</f>
        <v>44000</v>
      </c>
      <c r="I21" s="59"/>
      <c r="J21" s="46">
        <f>ROUND(F21*I21,2)</f>
        <v>0</v>
      </c>
    </row>
    <row r="22" spans="2:10" x14ac:dyDescent="0.3">
      <c r="B22" s="41"/>
      <c r="C22" s="28" t="s">
        <v>25</v>
      </c>
      <c r="D22" s="10" t="s">
        <v>35</v>
      </c>
      <c r="E22" s="10" t="s">
        <v>9</v>
      </c>
      <c r="F22" s="15">
        <v>2</v>
      </c>
      <c r="G22" s="48">
        <v>13000</v>
      </c>
      <c r="H22" s="55">
        <f t="shared" ref="H22:H23" si="6">ROUND(F22*G22,2)</f>
        <v>26000</v>
      </c>
      <c r="I22" s="60"/>
      <c r="J22" s="55">
        <f t="shared" ref="J22:J23" si="7">ROUND(F22*I22,2)</f>
        <v>0</v>
      </c>
    </row>
    <row r="23" spans="2:10" ht="15" thickBot="1" x14ac:dyDescent="0.35">
      <c r="B23" s="45"/>
      <c r="C23" s="29" t="s">
        <v>26</v>
      </c>
      <c r="D23" s="22" t="s">
        <v>35</v>
      </c>
      <c r="E23" s="22" t="s">
        <v>9</v>
      </c>
      <c r="F23" s="16">
        <v>4</v>
      </c>
      <c r="G23" s="50">
        <v>4851</v>
      </c>
      <c r="H23" s="56">
        <f t="shared" si="6"/>
        <v>19404</v>
      </c>
      <c r="I23" s="63"/>
      <c r="J23" s="56">
        <f t="shared" si="7"/>
        <v>0</v>
      </c>
    </row>
    <row r="24" spans="2:10" ht="15" customHeight="1" x14ac:dyDescent="0.3">
      <c r="B24" s="40" t="s">
        <v>45</v>
      </c>
      <c r="C24" s="27" t="s">
        <v>46</v>
      </c>
      <c r="D24" s="11" t="s">
        <v>44</v>
      </c>
      <c r="E24" s="11" t="s">
        <v>9</v>
      </c>
      <c r="F24" s="14">
        <v>1</v>
      </c>
      <c r="G24" s="47">
        <v>20000</v>
      </c>
      <c r="H24" s="46">
        <f>ROUND(F24*G24,2)</f>
        <v>20000</v>
      </c>
      <c r="I24" s="59"/>
      <c r="J24" s="46">
        <f>ROUND(F24*I24,2)</f>
        <v>0</v>
      </c>
    </row>
    <row r="25" spans="2:10" ht="15" thickBot="1" x14ac:dyDescent="0.35">
      <c r="B25" s="41"/>
      <c r="C25" s="28" t="s">
        <v>47</v>
      </c>
      <c r="D25" s="10" t="s">
        <v>44</v>
      </c>
      <c r="E25" s="10" t="s">
        <v>9</v>
      </c>
      <c r="F25" s="15">
        <v>1</v>
      </c>
      <c r="G25" s="48">
        <v>13000</v>
      </c>
      <c r="H25" s="55">
        <f t="shared" ref="H25" si="8">ROUND(F25*G25,2)</f>
        <v>13000</v>
      </c>
      <c r="I25" s="60"/>
      <c r="J25" s="55">
        <f t="shared" ref="J25" si="9">ROUND(F25*I25,2)</f>
        <v>0</v>
      </c>
    </row>
    <row r="26" spans="2:10" ht="21.75" customHeight="1" thickBot="1" x14ac:dyDescent="0.35">
      <c r="B26" s="31" t="s">
        <v>51</v>
      </c>
      <c r="C26" s="27" t="s">
        <v>47</v>
      </c>
      <c r="D26" s="11" t="s">
        <v>48</v>
      </c>
      <c r="E26" s="11" t="s">
        <v>52</v>
      </c>
      <c r="F26" s="14">
        <v>1</v>
      </c>
      <c r="G26" s="47">
        <v>13000</v>
      </c>
      <c r="H26" s="46">
        <f>ROUND(F26*G26,2)</f>
        <v>13000</v>
      </c>
      <c r="I26" s="59"/>
      <c r="J26" s="46">
        <f>ROUND(F26*I26,2)</f>
        <v>0</v>
      </c>
    </row>
    <row r="27" spans="2:10" ht="21.75" customHeight="1" thickBot="1" x14ac:dyDescent="0.35">
      <c r="B27" s="36" t="s">
        <v>54</v>
      </c>
      <c r="C27" s="27" t="s">
        <v>47</v>
      </c>
      <c r="D27" s="37" t="s">
        <v>55</v>
      </c>
      <c r="E27" s="37" t="s">
        <v>56</v>
      </c>
      <c r="F27" s="38">
        <v>2</v>
      </c>
      <c r="G27" s="51">
        <v>13000</v>
      </c>
      <c r="H27" s="57">
        <f>ROUND(F27*G27,2)</f>
        <v>26000</v>
      </c>
      <c r="I27" s="59"/>
      <c r="J27" s="57">
        <f>ROUND(F27*I27,2)</f>
        <v>0</v>
      </c>
    </row>
    <row r="28" spans="2:10" ht="23.25" customHeight="1" thickBot="1" x14ac:dyDescent="0.35">
      <c r="B28" s="32" t="s">
        <v>50</v>
      </c>
      <c r="C28" s="33" t="s">
        <v>47</v>
      </c>
      <c r="D28" s="34" t="s">
        <v>49</v>
      </c>
      <c r="E28" s="34" t="s">
        <v>9</v>
      </c>
      <c r="F28" s="35">
        <v>1</v>
      </c>
      <c r="G28" s="52">
        <v>13000</v>
      </c>
      <c r="H28" s="58">
        <f>ROUND(F28*G28,2)</f>
        <v>13000</v>
      </c>
      <c r="I28" s="59"/>
      <c r="J28" s="58">
        <f>ROUND(F28*I28,2)</f>
        <v>0</v>
      </c>
    </row>
    <row r="29" spans="2:10" s="6" customFormat="1" x14ac:dyDescent="0.3">
      <c r="B29" s="7"/>
      <c r="C29" s="7"/>
      <c r="D29" s="7"/>
      <c r="E29" s="7"/>
      <c r="F29" s="8"/>
      <c r="G29" s="18" t="s">
        <v>34</v>
      </c>
      <c r="H29" s="19">
        <f>SUM(H6:H28)</f>
        <v>1293608</v>
      </c>
      <c r="I29" s="18" t="s">
        <v>7</v>
      </c>
      <c r="J29" s="19">
        <f>SUM(J6:J28)</f>
        <v>0</v>
      </c>
    </row>
    <row r="30" spans="2:10" s="6" customFormat="1" x14ac:dyDescent="0.3">
      <c r="B30" s="7"/>
      <c r="C30" s="7"/>
      <c r="D30" s="7"/>
      <c r="E30" s="7"/>
      <c r="F30" s="8"/>
      <c r="G30" s="18" t="s">
        <v>32</v>
      </c>
      <c r="H30" s="19">
        <f>H29*0.21</f>
        <v>271657.68</v>
      </c>
      <c r="I30" s="18" t="s">
        <v>39</v>
      </c>
      <c r="J30" s="19">
        <f>J29*0.21</f>
        <v>0</v>
      </c>
    </row>
    <row r="31" spans="2:10" s="6" customFormat="1" x14ac:dyDescent="0.3">
      <c r="B31" s="7"/>
      <c r="C31" s="7"/>
      <c r="D31" s="7"/>
      <c r="E31" s="7"/>
      <c r="F31" s="8"/>
      <c r="G31" s="18" t="s">
        <v>33</v>
      </c>
      <c r="H31" s="19">
        <f>H29+H30</f>
        <v>1565265.68</v>
      </c>
      <c r="I31" s="18" t="s">
        <v>40</v>
      </c>
      <c r="J31" s="19">
        <f>J29+J30</f>
        <v>0</v>
      </c>
    </row>
    <row r="32" spans="2:10" x14ac:dyDescent="0.3">
      <c r="B32" s="39" t="s">
        <v>57</v>
      </c>
      <c r="C32" s="1"/>
      <c r="D32" s="1"/>
      <c r="E32" s="1"/>
      <c r="F32" s="4"/>
      <c r="G32" s="5"/>
      <c r="H32" s="5"/>
    </row>
  </sheetData>
  <sheetProtection algorithmName="SHA-512" hashValue="KN3lW9DtXmE9/TTC1al6YlwQrOzWxfv0GfOM8/gMeCK5OHcqo2zXslcCPicYoJqvbncxpUNjSYjIzOYTKRWjzg==" saltValue="RPQGsqiaOHavz4DZAD40+g==" spinCount="100000" sheet="1" objects="1" scenarios="1"/>
  <mergeCells count="10">
    <mergeCell ref="B24:B25"/>
    <mergeCell ref="G4:H4"/>
    <mergeCell ref="I4:J4"/>
    <mergeCell ref="C4:F4"/>
    <mergeCell ref="C3:J3"/>
    <mergeCell ref="B12:B15"/>
    <mergeCell ref="B16:B17"/>
    <mergeCell ref="B21:B23"/>
    <mergeCell ref="B18:B20"/>
    <mergeCell ref="B6:B11"/>
  </mergeCells>
  <pageMargins left="0.7" right="0.7" top="0.75" bottom="0.75" header="0.3" footer="0.3"/>
  <pageSetup paperSize="9" scale="8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OFERTA ADV</vt:lpstr>
      <vt:lpstr>'CUADRO OFERTA ADV'!Área_de_impresión</vt:lpstr>
    </vt:vector>
  </TitlesOfParts>
  <Company>Metro de Madrid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 Los Ángeles De Miguel, María Teresa</dc:creator>
  <cp:lastModifiedBy>Segovia Vázquez, Nemesio Javier</cp:lastModifiedBy>
  <cp:lastPrinted>2018-06-27T11:51:42Z</cp:lastPrinted>
  <dcterms:created xsi:type="dcterms:W3CDTF">2014-04-22T10:14:45Z</dcterms:created>
  <dcterms:modified xsi:type="dcterms:W3CDTF">2020-06-01T09:54:43Z</dcterms:modified>
</cp:coreProperties>
</file>