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0 - Economico\2019\Gasto\03. Láminas de protección 2020-2023\"/>
    </mc:Choice>
  </mc:AlternateContent>
  <bookViews>
    <workbookView xWindow="0" yWindow="0" windowWidth="21570" windowHeight="10035" activeTab="3"/>
  </bookViews>
  <sheets>
    <sheet name="Instrucciones" sheetId="4" r:id="rId1"/>
    <sheet name="Prorrateo" sheetId="6" r:id="rId2"/>
    <sheet name="Importe oferta" sheetId="5" r:id="rId3"/>
    <sheet name="Precios unitarios" sheetId="1" r:id="rId4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6" l="1"/>
  <c r="C11" i="6"/>
  <c r="C10" i="6"/>
  <c r="C9" i="6"/>
  <c r="C8" i="6"/>
  <c r="C7" i="6"/>
  <c r="C6" i="6"/>
  <c r="F19" i="1" l="1"/>
  <c r="F21" i="1" s="1"/>
  <c r="G19" i="1"/>
  <c r="G21" i="1" s="1"/>
  <c r="E11" i="6"/>
  <c r="D13" i="6"/>
  <c r="E12" i="6"/>
  <c r="E10" i="6"/>
  <c r="E9" i="6"/>
  <c r="E8" i="6"/>
  <c r="E7" i="6"/>
  <c r="E6" i="6"/>
  <c r="E13" i="6" l="1"/>
  <c r="G6" i="5" s="1"/>
  <c r="F4" i="1" l="1"/>
  <c r="G4" i="1" l="1"/>
  <c r="H6" i="5" l="1"/>
  <c r="I6" i="5" s="1"/>
</calcChain>
</file>

<file path=xl/comments1.xml><?xml version="1.0" encoding="utf-8"?>
<comments xmlns="http://schemas.openxmlformats.org/spreadsheetml/2006/main">
  <authors>
    <author>Ballesteros de las Heras, José Martín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</commentList>
</comments>
</file>

<file path=xl/sharedStrings.xml><?xml version="1.0" encoding="utf-8"?>
<sst xmlns="http://schemas.openxmlformats.org/spreadsheetml/2006/main" count="102" uniqueCount="75">
  <si>
    <t>Código</t>
  </si>
  <si>
    <t>Nat</t>
  </si>
  <si>
    <t>Ud</t>
  </si>
  <si>
    <t>Resumen</t>
  </si>
  <si>
    <t>SÑ</t>
  </si>
  <si>
    <t>Capítulo</t>
  </si>
  <si>
    <t/>
  </si>
  <si>
    <t>Partida</t>
  </si>
  <si>
    <t>Total SÑ</t>
  </si>
  <si>
    <t>Total 0</t>
  </si>
  <si>
    <t>INSTRUCCIONES</t>
  </si>
  <si>
    <t>El licitador deberá atender a las siguientes instrucciones para proponer su oferta de contratación.</t>
  </si>
  <si>
    <t>Descripción del contenido del fichero:</t>
  </si>
  <si>
    <t xml:space="preserve">Hoja 1) Instrucciones </t>
  </si>
  <si>
    <t>en las casillas habilitadas al efecto (sombreadas en gris).</t>
  </si>
  <si>
    <t>(Ningún precio unitario ofertado podrá ser superior al precio unitario  de proyecto).</t>
  </si>
  <si>
    <t>Las hojas,</t>
  </si>
  <si>
    <t>Nombre de la empresa</t>
  </si>
  <si>
    <t>Domicilio fiscal</t>
  </si>
  <si>
    <t>CIF</t>
  </si>
  <si>
    <t>Fecha</t>
  </si>
  <si>
    <t>Sello</t>
  </si>
  <si>
    <t>Firma</t>
  </si>
  <si>
    <t>IMPORTE TOTAL DE LA OFERTA
(SIN IVA)</t>
  </si>
  <si>
    <t>IVA</t>
  </si>
  <si>
    <t>IMPORTE TOTAL DE LA OFERTA
(IVA INCUIDO)</t>
  </si>
  <si>
    <t>Nombre de Empresa</t>
  </si>
  <si>
    <t>Domicilio Fiscal</t>
  </si>
  <si>
    <t>CIF:</t>
  </si>
  <si>
    <t>Importe oferta</t>
  </si>
  <si>
    <t>En la hoja "importe oferta", se rellenará el cuadro con lo datos donde figura el:</t>
  </si>
  <si>
    <t>Precios unitarios</t>
  </si>
  <si>
    <t>Se deberan rellenar los precios unitarios ofertados en la hoja denominada:</t>
  </si>
  <si>
    <t>MANTENIMIENTO DE LÁMINAS DE PROTECCIÓN DE LOS TEMPLETES DE ACCESO Y ASCENSOR DE LAS ESTACIONES DE LA RED DE METRO DE MADRID PARA LOS AÑOS 2020 A 2023</t>
  </si>
  <si>
    <t>IMPORTE DE LA OFERTA</t>
  </si>
  <si>
    <t>SÑL.01</t>
  </si>
  <si>
    <t>LAMINADO DE PROTECCIÓN VIDRIO ANTI-GRAFITI, ANTI-RAYADO</t>
  </si>
  <si>
    <t>Suministro y colocación de lámina de protección de seguridad de los cristales/vidrios anti-grafiti y anti-rayado en templetes exteriores de estaciones, armarios informativos de andenes y vestíbulos, cabinas de andenes y otras ubicaciones similares explotadas por Metro de Madrid, S.A., ..., según características definidas en el PCT, mediante medios manuales y/o mecánicos, incluso retirada de los restos de la lámina deteriorada mediante acuchillado de los mismos, incluyendo acabado final de limpieza del cristal/vidrio con jabón neutro y secado del mismo, para instalación de la lámina nueva.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</si>
  <si>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SÑL.02</t>
  </si>
  <si>
    <t>LAMINADO DE PROTECCIÓN VIDRIO SOLAR</t>
  </si>
  <si>
    <t>Suministro y colocación de lámina de protección de los cristales/vidrios solar, en templetes exteriores de estaciones, armarios informativos de andenes y vestíbulos, cabinas de andenes y otras ubicaciones similares explotadas por Metro de Madrid, S.A., ..., según características definidas en el PCT, mediante medios manuales y/o mecánicos, incluso retirada de los restos de la lámina deteriorada mediante acuchillado de los mismos, incluyendo acabado final de limpieza del cristal/vidrio con jabón neutro y secado del mismo, para instalación de la lámina nueva.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</si>
  <si>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r>
      <t>m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</si>
  <si>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LÁMINAS DE PROTECCIÓN DE VIDRIO</t>
  </si>
  <si>
    <t>SÑL.03</t>
  </si>
  <si>
    <t>LAMINADO DE PROTECCIÓN VIDRIO AL ÁCIDO</t>
  </si>
  <si>
    <t>Suministro y colocación de lámina de protección de los cristales/vidrios al ácido, en templetes exteriores de estaciones, armarios informativos de andenes y vestíbulos, cabinas de andenes y otras ubicaciones similares explotadas por Metro de Madrid, S.A., ..., según características definidas en el PCT, mediante medios manuales y/o mecánicos, incluso retirada de los restos de la lámina deteriorada mediante acuchillado de los mismos, incluyendo acabado final de limpieza del cristal/vidrio con jabón neutro y secado del mismo, para instalación de la lámina nueva.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</si>
  <si>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SÑL.04</t>
  </si>
  <si>
    <t>LAMINADO DE PROTECCIÓN DE PRIVACIDAD</t>
  </si>
  <si>
    <t>Suministro y colocación de lámina de protección de los cristales/vidrios de privacidad, en templetes exteriores de estaciones, armarios informativos de andenes y vestíbulos, cabinas de andenes y otras ubicaciones similares explotadas por Metro de Madrid, S.A., ..., según características definidas en el PCT, mediante medios manuales y/o mecánicos, incluso retirada de los restos de la lámina deteriorada mediante acuchillado de los mismos, incluyendo acabado final de limpieza del cristal/vidrio con jabón neutro y secado del mismo, para instalación de la lámina nueva.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</si>
  <si>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SÑL.05</t>
  </si>
  <si>
    <t>SÑL.06</t>
  </si>
  <si>
    <t>PULIDO DE VIDRIO</t>
  </si>
  <si>
    <t>Suministro y colocación de lámina de decorativa, según AAFF facilitadas por el Servicio de Obras, en las ubicaciones indicadas, ya sean templetes exteriores de estaciones, armarios informativos de andenes y vestíbulos, cabinas de andenes y otras ubicaciones similares explotadas por Metro de Madrid, S.A., ..., según características definidas en el PCT, mediante medios manuales y/o mecánicos, incluso retirada de los restos de la lámina deteriorada mediante acuchillado de los mismos, incluyendo acabado final de limpieza del cristal/vidrio con jabón neutro y secado del mismo, para instalación de la lámina nueva.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</si>
  <si>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Tratamiento de pulido de cristales/vidrios, para eliminar cualquier tipo de agresión producida por ácidos y rallados del mismo,para igualar toda la superficie del cristal para su posterior laminado que recupera la transparencia del mismo. Queda incluido la recogida de cualquier tipo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</si>
  <si>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SÑL.07</t>
  </si>
  <si>
    <t>RETIRADA DE LÁMINADO DE PROTECCIÓN DE VIDRIO</t>
  </si>
  <si>
    <t>Retirada de cualquier tipo de lámina de protección de los cristales/vidrios mediante medios manuales y/o mecánicos y posterior retirada del adhesivo mediante acuchillado de los mismos, incluyendo acabado final de limpieza del cristal/vidrio con jabón neutro y secado del mismo. Queda incluido la recogida del material en Canillejas o lugar a definir por el Responsable de Señalética, desplazamientos hasta la estación, recogida del material sobrante y traslado del mismo a vertedero o lugar a definir por el Grupo de Señalética, incluyendo medios auxiliares, pequeño material necesario y medio de transporte, visita a la zona afectada y organización del trabajo. Totalmente terminado y limpia la zona de actuación. Precio por metro cuadrado.</t>
  </si>
  <si>
    <t>Σ UNIDADES CAPÍTULO
Antes de repercusión</t>
  </si>
  <si>
    <t>% de repercusión según años anteriores</t>
  </si>
  <si>
    <t>Σ UNIDADES CAPÍTULO
Después de repercusión</t>
  </si>
  <si>
    <t>TOTAL</t>
  </si>
  <si>
    <t>LAMINADO DECORATIVO</t>
  </si>
  <si>
    <t>Hoja 2) Prorrateo</t>
  </si>
  <si>
    <t>Hoja 3) Importe de la oferta</t>
  </si>
  <si>
    <t>Hoja 4) Precios unitarios</t>
  </si>
  <si>
    <t>Prorrateo</t>
  </si>
  <si>
    <t>se rellenerán automáticamente con los datos insertados anteriormente, de los precios unitarios ofertados.</t>
  </si>
  <si>
    <t>El presente fichero contiene 4 hojas:</t>
  </si>
  <si>
    <t>Proyecto</t>
  </si>
  <si>
    <t>1</t>
  </si>
  <si>
    <t>Oferta</t>
  </si>
  <si>
    <t>Cant</t>
  </si>
  <si>
    <t>EL IMPORTE TOTAL DE LA OFERTA DEBE DE COINCIDIR CON EL REALIZADO EN LA PROPOSICIÓN ECONÓMICA</t>
  </si>
  <si>
    <t>MANTENIMIENTO DE LÁMINAS DE LOS TEMPLETES DE ACCESO Y ASCENSOR DE LAS ESTACIONES DE LA RED DE METRO DE MADRID</t>
  </si>
  <si>
    <t>NOTA: Todos los precios llevan incluidos G.G. y B.I.,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</si>
</sst>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FF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/>
    <xf numFmtId="0" fontId="6" fillId="6" borderId="0" xfId="0" applyFont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left" vertical="center" indent="3"/>
    </xf>
    <xf numFmtId="0" fontId="0" fillId="0" borderId="0" xfId="0" applyProtection="1">
      <protection locked="0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9" fillId="0" borderId="0" xfId="1" applyFont="1" applyAlignment="1">
      <alignment wrapText="1"/>
    </xf>
    <xf numFmtId="0" fontId="13" fillId="6" borderId="0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 wrapText="1"/>
    </xf>
    <xf numFmtId="49" fontId="15" fillId="3" borderId="0" xfId="0" applyNumberFormat="1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4" fontId="19" fillId="2" borderId="0" xfId="0" applyNumberFormat="1" applyFont="1" applyFill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 wrapText="1"/>
    </xf>
    <xf numFmtId="49" fontId="15" fillId="0" borderId="0" xfId="0" applyNumberFormat="1" applyFont="1" applyAlignment="1">
      <alignment horizontal="right" vertical="center" wrapText="1"/>
    </xf>
    <xf numFmtId="49" fontId="14" fillId="0" borderId="0" xfId="0" applyNumberFormat="1" applyFont="1" applyAlignment="1">
      <alignment horizontal="right" vertical="center" wrapText="1"/>
    </xf>
    <xf numFmtId="0" fontId="14" fillId="4" borderId="0" xfId="0" applyFont="1" applyFill="1" applyAlignment="1">
      <alignment horizontal="right" vertical="center" wrapText="1"/>
    </xf>
    <xf numFmtId="4" fontId="0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right" vertical="center" wrapText="1"/>
    </xf>
    <xf numFmtId="0" fontId="0" fillId="0" borderId="0" xfId="0" applyProtection="1"/>
    <xf numFmtId="4" fontId="0" fillId="0" borderId="0" xfId="0" applyNumberFormat="1" applyProtection="1"/>
    <xf numFmtId="10" fontId="0" fillId="0" borderId="0" xfId="0" applyNumberFormat="1" applyProtection="1"/>
    <xf numFmtId="164" fontId="0" fillId="0" borderId="0" xfId="0" applyNumberFormat="1" applyProtection="1"/>
    <xf numFmtId="0" fontId="20" fillId="0" borderId="14" xfId="0" applyFont="1" applyBorder="1" applyAlignment="1" applyProtection="1">
      <alignment horizontal="justify" vertical="center" wrapText="1"/>
    </xf>
    <xf numFmtId="4" fontId="21" fillId="0" borderId="15" xfId="0" applyNumberFormat="1" applyFont="1" applyBorder="1" applyAlignment="1" applyProtection="1">
      <alignment horizontal="center" vertical="center" wrapText="1"/>
    </xf>
    <xf numFmtId="10" fontId="21" fillId="0" borderId="15" xfId="0" applyNumberFormat="1" applyFont="1" applyBorder="1" applyAlignment="1" applyProtection="1">
      <alignment horizontal="center" vertical="center" wrapText="1"/>
    </xf>
    <xf numFmtId="4" fontId="20" fillId="0" borderId="15" xfId="0" applyNumberFormat="1" applyFont="1" applyBorder="1" applyAlignment="1" applyProtection="1">
      <alignment horizontal="center" vertical="center" wrapText="1"/>
    </xf>
    <xf numFmtId="0" fontId="22" fillId="5" borderId="0" xfId="0" applyFont="1" applyFill="1" applyAlignment="1" applyProtection="1">
      <alignment horizontal="center" vertical="center"/>
    </xf>
    <xf numFmtId="0" fontId="20" fillId="0" borderId="13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4" fontId="21" fillId="0" borderId="13" xfId="0" applyNumberFormat="1" applyFont="1" applyBorder="1" applyAlignment="1" applyProtection="1">
      <alignment horizontal="center" vertical="center" wrapText="1"/>
    </xf>
    <xf numFmtId="4" fontId="21" fillId="0" borderId="14" xfId="0" applyNumberFormat="1" applyFont="1" applyBorder="1" applyAlignment="1" applyProtection="1">
      <alignment horizontal="center" vertical="center" wrapText="1"/>
    </xf>
    <xf numFmtId="10" fontId="21" fillId="0" borderId="13" xfId="0" applyNumberFormat="1" applyFont="1" applyBorder="1" applyAlignment="1" applyProtection="1">
      <alignment horizontal="center" vertical="center" wrapText="1"/>
    </xf>
    <xf numFmtId="10" fontId="21" fillId="0" borderId="14" xfId="0" applyNumberFormat="1" applyFont="1" applyBorder="1" applyAlignment="1" applyProtection="1">
      <alignment horizontal="center" vertical="center" wrapText="1"/>
    </xf>
    <xf numFmtId="164" fontId="21" fillId="0" borderId="13" xfId="0" applyNumberFormat="1" applyFont="1" applyBorder="1" applyAlignment="1" applyProtection="1">
      <alignment horizontal="center" vertical="center" wrapText="1"/>
    </xf>
    <xf numFmtId="164" fontId="21" fillId="0" borderId="14" xfId="0" applyNumberFormat="1" applyFont="1" applyBorder="1" applyAlignment="1" applyProtection="1">
      <alignment horizontal="center" vertical="center" wrapText="1"/>
    </xf>
    <xf numFmtId="0" fontId="10" fillId="0" borderId="5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0" fontId="10" fillId="0" borderId="8" xfId="1" applyFont="1" applyFill="1" applyBorder="1" applyAlignment="1">
      <alignment horizontal="left" wrapText="1"/>
    </xf>
    <xf numFmtId="0" fontId="10" fillId="0" borderId="9" xfId="1" applyFont="1" applyFill="1" applyBorder="1" applyAlignment="1">
      <alignment horizontal="left" wrapText="1"/>
    </xf>
    <xf numFmtId="0" fontId="11" fillId="0" borderId="5" xfId="1" applyFont="1" applyFill="1" applyBorder="1" applyAlignment="1" applyProtection="1">
      <alignment horizontal="left" wrapText="1"/>
      <protection locked="0"/>
    </xf>
    <xf numFmtId="0" fontId="11" fillId="0" borderId="6" xfId="1" applyFont="1" applyFill="1" applyBorder="1" applyAlignment="1" applyProtection="1">
      <alignment horizontal="left" wrapText="1"/>
      <protection locked="0"/>
    </xf>
    <xf numFmtId="0" fontId="11" fillId="0" borderId="7" xfId="1" applyFont="1" applyFill="1" applyBorder="1" applyAlignment="1" applyProtection="1">
      <alignment horizontal="left" wrapText="1"/>
      <protection locked="0"/>
    </xf>
    <xf numFmtId="0" fontId="11" fillId="0" borderId="8" xfId="1" applyFont="1" applyFill="1" applyBorder="1" applyAlignment="1" applyProtection="1">
      <alignment horizontal="left" wrapText="1"/>
      <protection locked="0"/>
    </xf>
    <xf numFmtId="0" fontId="11" fillId="0" borderId="9" xfId="1" applyFont="1" applyFill="1" applyBorder="1" applyAlignment="1" applyProtection="1">
      <alignment horizontal="left" wrapText="1"/>
      <protection locked="0"/>
    </xf>
    <xf numFmtId="0" fontId="11" fillId="0" borderId="10" xfId="1" applyFont="1" applyFill="1" applyBorder="1" applyAlignment="1" applyProtection="1">
      <alignment horizontal="left" wrapText="1"/>
      <protection locked="0"/>
    </xf>
    <xf numFmtId="0" fontId="10" fillId="0" borderId="5" xfId="1" applyFont="1" applyFill="1" applyBorder="1" applyAlignment="1" applyProtection="1">
      <alignment horizontal="left" wrapText="1"/>
      <protection locked="0"/>
    </xf>
    <xf numFmtId="0" fontId="10" fillId="0" borderId="6" xfId="1" applyFont="1" applyFill="1" applyBorder="1" applyAlignment="1" applyProtection="1">
      <alignment horizontal="left" wrapText="1"/>
      <protection locked="0"/>
    </xf>
    <xf numFmtId="0" fontId="10" fillId="0" borderId="7" xfId="1" applyFont="1" applyFill="1" applyBorder="1" applyAlignment="1" applyProtection="1">
      <alignment horizontal="left" wrapText="1"/>
      <protection locked="0"/>
    </xf>
    <xf numFmtId="0" fontId="10" fillId="0" borderId="8" xfId="1" applyFont="1" applyFill="1" applyBorder="1" applyAlignment="1" applyProtection="1">
      <alignment horizontal="left" wrapText="1"/>
      <protection locked="0"/>
    </xf>
    <xf numFmtId="0" fontId="10" fillId="0" borderId="9" xfId="1" applyFont="1" applyFill="1" applyBorder="1" applyAlignment="1" applyProtection="1">
      <alignment horizontal="left" wrapText="1"/>
      <protection locked="0"/>
    </xf>
    <xf numFmtId="0" fontId="10" fillId="0" borderId="10" xfId="1" applyFont="1" applyFill="1" applyBorder="1" applyAlignment="1" applyProtection="1">
      <alignment horizontal="left" wrapText="1"/>
      <protection locked="0"/>
    </xf>
    <xf numFmtId="0" fontId="10" fillId="0" borderId="5" xfId="1" applyFont="1" applyBorder="1" applyAlignment="1" applyProtection="1">
      <alignment horizontal="left" wrapText="1"/>
      <protection locked="0"/>
    </xf>
    <xf numFmtId="0" fontId="10" fillId="0" borderId="6" xfId="1" applyFont="1" applyBorder="1" applyAlignment="1" applyProtection="1">
      <alignment horizontal="left" wrapText="1"/>
      <protection locked="0"/>
    </xf>
    <xf numFmtId="0" fontId="10" fillId="0" borderId="7" xfId="1" applyFont="1" applyBorder="1" applyAlignment="1" applyProtection="1">
      <alignment horizontal="left" wrapText="1"/>
      <protection locked="0"/>
    </xf>
    <xf numFmtId="0" fontId="10" fillId="0" borderId="12" xfId="1" applyFont="1" applyBorder="1" applyAlignment="1" applyProtection="1">
      <alignment horizontal="left" wrapText="1"/>
      <protection locked="0"/>
    </xf>
    <xf numFmtId="0" fontId="10" fillId="0" borderId="0" xfId="1" applyFont="1" applyBorder="1" applyAlignment="1" applyProtection="1">
      <alignment horizontal="left" wrapText="1"/>
      <protection locked="0"/>
    </xf>
    <xf numFmtId="0" fontId="10" fillId="0" borderId="11" xfId="1" applyFont="1" applyBorder="1" applyAlignment="1" applyProtection="1">
      <alignment horizontal="left" wrapText="1"/>
      <protection locked="0"/>
    </xf>
    <xf numFmtId="0" fontId="10" fillId="0" borderId="8" xfId="1" applyFont="1" applyBorder="1" applyAlignment="1" applyProtection="1">
      <alignment horizontal="left" wrapText="1"/>
      <protection locked="0"/>
    </xf>
    <xf numFmtId="0" fontId="10" fillId="0" borderId="9" xfId="1" applyFont="1" applyBorder="1" applyAlignment="1" applyProtection="1">
      <alignment horizontal="left" wrapText="1"/>
      <protection locked="0"/>
    </xf>
    <xf numFmtId="0" fontId="10" fillId="0" borderId="10" xfId="1" applyFont="1" applyBorder="1" applyAlignment="1" applyProtection="1">
      <alignment horizontal="left" wrapText="1"/>
      <protection locked="0"/>
    </xf>
    <xf numFmtId="0" fontId="11" fillId="0" borderId="0" xfId="1" applyFont="1" applyBorder="1" applyAlignment="1" applyProtection="1">
      <alignment horizontal="left" wrapText="1"/>
      <protection locked="0"/>
    </xf>
    <xf numFmtId="0" fontId="11" fillId="0" borderId="11" xfId="1" applyFont="1" applyBorder="1" applyAlignment="1" applyProtection="1">
      <alignment horizontal="left" wrapText="1"/>
      <protection locked="0"/>
    </xf>
    <xf numFmtId="0" fontId="11" fillId="0" borderId="9" xfId="1" applyFont="1" applyBorder="1" applyAlignment="1" applyProtection="1">
      <alignment horizontal="left" wrapText="1"/>
      <protection locked="0"/>
    </xf>
    <xf numFmtId="0" fontId="11" fillId="0" borderId="10" xfId="1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15" fillId="5" borderId="0" xfId="0" applyNumberFormat="1" applyFont="1" applyFill="1" applyAlignment="1" applyProtection="1">
      <alignment horizontal="right" vertical="center"/>
      <protection locked="0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B14" sqref="B14"/>
    </sheetView>
  </sheetViews>
  <sheetFormatPr baseColWidth="10" defaultRowHeight="15" x14ac:dyDescent="0.25"/>
  <cols>
    <col min="1" max="1" width="7.85546875" style="2" customWidth="1"/>
    <col min="2" max="2" width="111.42578125" customWidth="1"/>
  </cols>
  <sheetData>
    <row r="1" spans="1:2" x14ac:dyDescent="0.25">
      <c r="A1" s="3"/>
      <c r="B1" s="4"/>
    </row>
    <row r="2" spans="1:2" s="1" customFormat="1" ht="18.75" x14ac:dyDescent="0.25">
      <c r="A2" s="3"/>
      <c r="B2" s="5" t="s">
        <v>10</v>
      </c>
    </row>
    <row r="3" spans="1:2" s="1" customFormat="1" x14ac:dyDescent="0.25">
      <c r="A3" s="3"/>
      <c r="B3" s="6"/>
    </row>
    <row r="4" spans="1:2" s="1" customFormat="1" x14ac:dyDescent="0.25">
      <c r="A4" s="3"/>
      <c r="B4" s="6" t="s">
        <v>11</v>
      </c>
    </row>
    <row r="5" spans="1:2" s="1" customFormat="1" x14ac:dyDescent="0.25">
      <c r="A5" s="3"/>
      <c r="B5" s="6"/>
    </row>
    <row r="6" spans="1:2" s="1" customFormat="1" x14ac:dyDescent="0.25">
      <c r="A6" s="3"/>
      <c r="B6" s="6" t="s">
        <v>12</v>
      </c>
    </row>
    <row r="7" spans="1:2" s="1" customFormat="1" x14ac:dyDescent="0.25">
      <c r="A7" s="3"/>
      <c r="B7" s="6"/>
    </row>
    <row r="8" spans="1:2" s="1" customFormat="1" ht="18.75" x14ac:dyDescent="0.25">
      <c r="A8" s="7">
        <v>1</v>
      </c>
      <c r="B8" s="6" t="s">
        <v>67</v>
      </c>
    </row>
    <row r="9" spans="1:2" s="1" customFormat="1" x14ac:dyDescent="0.25">
      <c r="A9" s="3"/>
      <c r="B9" s="8" t="s">
        <v>13</v>
      </c>
    </row>
    <row r="10" spans="1:2" s="1" customFormat="1" x14ac:dyDescent="0.25">
      <c r="A10" s="3"/>
      <c r="B10" s="8" t="s">
        <v>62</v>
      </c>
    </row>
    <row r="11" spans="1:2" s="1" customFormat="1" x14ac:dyDescent="0.25">
      <c r="A11" s="3"/>
      <c r="B11" s="8" t="s">
        <v>63</v>
      </c>
    </row>
    <row r="12" spans="1:2" s="1" customFormat="1" x14ac:dyDescent="0.25">
      <c r="A12" s="3"/>
      <c r="B12" s="8" t="s">
        <v>64</v>
      </c>
    </row>
    <row r="13" spans="1:2" s="1" customFormat="1" x14ac:dyDescent="0.25">
      <c r="A13" s="3"/>
      <c r="B13" s="8"/>
    </row>
    <row r="14" spans="1:2" s="1" customFormat="1" x14ac:dyDescent="0.25">
      <c r="A14" s="3"/>
      <c r="B14" s="8"/>
    </row>
    <row r="15" spans="1:2" s="1" customFormat="1" ht="18.75" x14ac:dyDescent="0.25">
      <c r="A15" s="7">
        <v>2</v>
      </c>
      <c r="B15" s="6" t="s">
        <v>32</v>
      </c>
    </row>
    <row r="16" spans="1:2" s="1" customFormat="1" x14ac:dyDescent="0.25">
      <c r="A16" s="3"/>
      <c r="B16" s="8" t="s">
        <v>31</v>
      </c>
    </row>
    <row r="17" spans="1:2" s="1" customFormat="1" x14ac:dyDescent="0.25">
      <c r="A17" s="3"/>
      <c r="B17" s="8"/>
    </row>
    <row r="18" spans="1:2" s="1" customFormat="1" x14ac:dyDescent="0.25">
      <c r="A18" s="3"/>
      <c r="B18" s="6" t="s">
        <v>14</v>
      </c>
    </row>
    <row r="19" spans="1:2" s="1" customFormat="1" ht="18.75" x14ac:dyDescent="0.25">
      <c r="A19" s="3"/>
      <c r="B19" s="16" t="s">
        <v>15</v>
      </c>
    </row>
    <row r="20" spans="1:2" s="1" customFormat="1" x14ac:dyDescent="0.25">
      <c r="A20" s="3"/>
      <c r="B20" s="6"/>
    </row>
    <row r="21" spans="1:2" s="1" customFormat="1" ht="18.75" x14ac:dyDescent="0.25">
      <c r="A21" s="7">
        <v>3</v>
      </c>
      <c r="B21" s="6" t="s">
        <v>16</v>
      </c>
    </row>
    <row r="22" spans="1:2" s="1" customFormat="1" ht="18.75" x14ac:dyDescent="0.25">
      <c r="A22" s="7"/>
      <c r="B22" s="8" t="s">
        <v>65</v>
      </c>
    </row>
    <row r="23" spans="1:2" s="1" customFormat="1" x14ac:dyDescent="0.25">
      <c r="A23" s="3"/>
      <c r="B23" s="8" t="s">
        <v>29</v>
      </c>
    </row>
    <row r="24" spans="1:2" s="1" customFormat="1" x14ac:dyDescent="0.25">
      <c r="A24" s="3"/>
      <c r="B24" s="6"/>
    </row>
    <row r="25" spans="1:2" s="1" customFormat="1" x14ac:dyDescent="0.25">
      <c r="A25" s="3"/>
      <c r="B25" s="6" t="s">
        <v>66</v>
      </c>
    </row>
    <row r="26" spans="1:2" s="1" customFormat="1" x14ac:dyDescent="0.25">
      <c r="A26" s="3"/>
      <c r="B26" s="6"/>
    </row>
    <row r="27" spans="1:2" s="1" customFormat="1" ht="18.75" x14ac:dyDescent="0.25">
      <c r="A27" s="7">
        <v>4</v>
      </c>
      <c r="B27" s="6" t="s">
        <v>30</v>
      </c>
    </row>
    <row r="28" spans="1:2" s="1" customFormat="1" x14ac:dyDescent="0.25">
      <c r="A28" s="3"/>
      <c r="B28" s="8" t="s">
        <v>17</v>
      </c>
    </row>
    <row r="29" spans="1:2" s="1" customFormat="1" x14ac:dyDescent="0.25">
      <c r="A29" s="3"/>
      <c r="B29" s="8" t="s">
        <v>18</v>
      </c>
    </row>
    <row r="30" spans="1:2" s="1" customFormat="1" x14ac:dyDescent="0.25">
      <c r="A30" s="3"/>
      <c r="B30" s="8" t="s">
        <v>19</v>
      </c>
    </row>
    <row r="31" spans="1:2" s="1" customFormat="1" x14ac:dyDescent="0.25">
      <c r="A31" s="3"/>
      <c r="B31" s="8" t="s">
        <v>20</v>
      </c>
    </row>
    <row r="32" spans="1:2" s="1" customFormat="1" x14ac:dyDescent="0.25">
      <c r="A32" s="3"/>
      <c r="B32" s="8" t="s">
        <v>21</v>
      </c>
    </row>
    <row r="33" spans="1:2" s="1" customFormat="1" x14ac:dyDescent="0.25">
      <c r="A33" s="3"/>
      <c r="B33" s="8" t="s">
        <v>22</v>
      </c>
    </row>
  </sheetData>
  <sheetProtection algorithmName="SHA-512" hashValue="Q4t4nqpTStqSD/r0sQ3ogGzLE4BMwziRnUPIVyW0cb4dHA2G82bnCK1nJav64701wCytPy3OUffIJfaaWBszdQ==" saltValue="jECAlsUj1+qGVvZ9WwwuPg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workbookViewId="0">
      <selection activeCell="G15" sqref="G15"/>
    </sheetView>
  </sheetViews>
  <sheetFormatPr baseColWidth="10" defaultRowHeight="15" x14ac:dyDescent="0.25"/>
  <cols>
    <col min="1" max="1" width="11.42578125" style="45"/>
    <col min="2" max="2" width="59.140625" style="45" customWidth="1"/>
    <col min="3" max="3" width="20.7109375" style="46" customWidth="1"/>
    <col min="4" max="4" width="20.7109375" style="47" customWidth="1"/>
    <col min="5" max="5" width="23.5703125" style="48" customWidth="1"/>
    <col min="6" max="16384" width="11.42578125" style="45"/>
  </cols>
  <sheetData>
    <row r="2" spans="1:9" ht="18.75" customHeight="1" x14ac:dyDescent="0.25">
      <c r="A2" s="53" t="s">
        <v>33</v>
      </c>
      <c r="B2" s="53"/>
      <c r="C2" s="53"/>
      <c r="D2" s="53"/>
      <c r="E2" s="53"/>
      <c r="F2" s="53"/>
      <c r="G2" s="53"/>
      <c r="H2" s="53"/>
      <c r="I2" s="53"/>
    </row>
    <row r="3" spans="1:9" ht="15.75" thickBot="1" x14ac:dyDescent="0.3"/>
    <row r="4" spans="1:9" ht="30" customHeight="1" x14ac:dyDescent="0.25">
      <c r="B4" s="54"/>
      <c r="C4" s="56" t="s">
        <v>57</v>
      </c>
      <c r="D4" s="58" t="s">
        <v>58</v>
      </c>
      <c r="E4" s="60" t="s">
        <v>59</v>
      </c>
    </row>
    <row r="5" spans="1:9" ht="30" customHeight="1" thickBot="1" x14ac:dyDescent="0.3">
      <c r="B5" s="55"/>
      <c r="C5" s="57"/>
      <c r="D5" s="59"/>
      <c r="E5" s="61"/>
    </row>
    <row r="6" spans="1:9" ht="30" customHeight="1" thickBot="1" x14ac:dyDescent="0.3">
      <c r="B6" s="49" t="s">
        <v>36</v>
      </c>
      <c r="C6" s="50">
        <f>'Precios unitarios'!G5</f>
        <v>0</v>
      </c>
      <c r="D6" s="51">
        <v>0.5</v>
      </c>
      <c r="E6" s="50">
        <f t="shared" ref="E6:E12" si="0">C6*D6</f>
        <v>0</v>
      </c>
    </row>
    <row r="7" spans="1:9" ht="30" customHeight="1" thickBot="1" x14ac:dyDescent="0.3">
      <c r="B7" s="49" t="s">
        <v>39</v>
      </c>
      <c r="C7" s="50">
        <f>'Precios unitarios'!G7</f>
        <v>0</v>
      </c>
      <c r="D7" s="51">
        <v>0.2</v>
      </c>
      <c r="E7" s="50">
        <f t="shared" si="0"/>
        <v>0</v>
      </c>
    </row>
    <row r="8" spans="1:9" ht="30" customHeight="1" thickBot="1" x14ac:dyDescent="0.3">
      <c r="B8" s="49" t="s">
        <v>44</v>
      </c>
      <c r="C8" s="50">
        <f>'Precios unitarios'!G9</f>
        <v>0</v>
      </c>
      <c r="D8" s="51">
        <v>0.05</v>
      </c>
      <c r="E8" s="50">
        <f t="shared" si="0"/>
        <v>0</v>
      </c>
    </row>
    <row r="9" spans="1:9" ht="30" customHeight="1" thickBot="1" x14ac:dyDescent="0.3">
      <c r="B9" s="49" t="s">
        <v>47</v>
      </c>
      <c r="C9" s="50">
        <f>'Precios unitarios'!G11</f>
        <v>0</v>
      </c>
      <c r="D9" s="51">
        <v>0.1</v>
      </c>
      <c r="E9" s="50">
        <f t="shared" si="0"/>
        <v>0</v>
      </c>
    </row>
    <row r="10" spans="1:9" ht="30" customHeight="1" thickBot="1" x14ac:dyDescent="0.3">
      <c r="B10" s="49" t="s">
        <v>61</v>
      </c>
      <c r="C10" s="50">
        <f>'Precios unitarios'!G13</f>
        <v>0</v>
      </c>
      <c r="D10" s="51">
        <v>0.05</v>
      </c>
      <c r="E10" s="50">
        <f t="shared" si="0"/>
        <v>0</v>
      </c>
    </row>
    <row r="11" spans="1:9" ht="30" customHeight="1" thickBot="1" x14ac:dyDescent="0.3">
      <c r="B11" s="49" t="s">
        <v>51</v>
      </c>
      <c r="C11" s="50">
        <f>'Precios unitarios'!G15</f>
        <v>0</v>
      </c>
      <c r="D11" s="51">
        <v>0.05</v>
      </c>
      <c r="E11" s="50">
        <f t="shared" si="0"/>
        <v>0</v>
      </c>
    </row>
    <row r="12" spans="1:9" ht="30" customHeight="1" thickBot="1" x14ac:dyDescent="0.3">
      <c r="B12" s="49" t="s">
        <v>55</v>
      </c>
      <c r="C12" s="50">
        <f>'Precios unitarios'!G17</f>
        <v>0</v>
      </c>
      <c r="D12" s="51">
        <v>0.05</v>
      </c>
      <c r="E12" s="50">
        <f t="shared" si="0"/>
        <v>0</v>
      </c>
    </row>
    <row r="13" spans="1:9" ht="39.950000000000003" customHeight="1" thickBot="1" x14ac:dyDescent="0.3">
      <c r="B13" s="49" t="s">
        <v>60</v>
      </c>
      <c r="C13" s="50"/>
      <c r="D13" s="51">
        <f>SUM(D6:D8,D9:D12)</f>
        <v>1</v>
      </c>
      <c r="E13" s="52">
        <f>SUM(E6:E8,E9:E12)</f>
        <v>0</v>
      </c>
    </row>
  </sheetData>
  <sheetProtection algorithmName="SHA-512" hashValue="eTbQb2BRNeENLA9CZmU4t5HPfcT9XsLvKqP9jLWCNqapiG1hVf/jzX6oGhjvWfIWVL4Qmw9LcjtaAkt8q5VHBQ==" saltValue="I2ytNPVD5t0SRDl0sFjk+g==" spinCount="100000" sheet="1" objects="1" scenarios="1" selectLockedCells="1"/>
  <mergeCells count="5">
    <mergeCell ref="A2:I2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A19" sqref="A19:C22"/>
    </sheetView>
  </sheetViews>
  <sheetFormatPr baseColWidth="10" defaultRowHeight="15" x14ac:dyDescent="0.25"/>
  <cols>
    <col min="2" max="2" width="16" customWidth="1"/>
    <col min="7" max="9" width="32.7109375" customWidth="1"/>
  </cols>
  <sheetData>
    <row r="1" spans="1:10" x14ac:dyDescent="0.25">
      <c r="A1" s="9"/>
    </row>
    <row r="2" spans="1:10" ht="41.25" customHeight="1" x14ac:dyDescent="0.25">
      <c r="A2" s="93" t="s">
        <v>73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15.75" thickBot="1" x14ac:dyDescent="0.3"/>
    <row r="4" spans="1:10" ht="32.25" thickBot="1" x14ac:dyDescent="0.3">
      <c r="B4" s="94"/>
      <c r="C4" s="94"/>
      <c r="D4" s="94"/>
      <c r="E4" s="94"/>
      <c r="F4" s="94"/>
      <c r="G4" s="11" t="s">
        <v>23</v>
      </c>
      <c r="H4" s="11" t="s">
        <v>24</v>
      </c>
      <c r="I4" s="11" t="s">
        <v>25</v>
      </c>
    </row>
    <row r="5" spans="1:10" ht="15.75" thickBot="1" x14ac:dyDescent="0.3">
      <c r="B5" s="95"/>
      <c r="C5" s="95"/>
      <c r="D5" s="95"/>
      <c r="E5" s="95"/>
      <c r="F5" s="95"/>
      <c r="G5" s="95"/>
      <c r="H5" s="1"/>
    </row>
    <row r="6" spans="1:10" ht="21.75" thickBot="1" x14ac:dyDescent="0.3">
      <c r="A6" s="10"/>
      <c r="B6" s="96" t="s">
        <v>34</v>
      </c>
      <c r="C6" s="96"/>
      <c r="D6" s="96"/>
      <c r="E6" s="96"/>
      <c r="F6" s="96"/>
      <c r="G6" s="12">
        <f>Prorrateo!E13</f>
        <v>0</v>
      </c>
      <c r="H6" s="12">
        <f>G6*0.21</f>
        <v>0</v>
      </c>
      <c r="I6" s="12">
        <f>ROUND(G6+H6,2)</f>
        <v>0</v>
      </c>
    </row>
    <row r="7" spans="1:10" ht="15.75" thickBot="1" x14ac:dyDescent="0.3">
      <c r="B7" s="97"/>
      <c r="C7" s="98"/>
      <c r="D7" s="98"/>
      <c r="E7" s="98"/>
      <c r="F7" s="98"/>
      <c r="G7" s="99"/>
      <c r="H7" s="1"/>
    </row>
    <row r="9" spans="1:10" ht="15" customHeight="1" x14ac:dyDescent="0.25">
      <c r="B9" s="92" t="s">
        <v>72</v>
      </c>
      <c r="C9" s="92"/>
      <c r="D9" s="92"/>
      <c r="E9" s="92"/>
      <c r="F9" s="92"/>
      <c r="G9" s="92"/>
      <c r="H9" s="92"/>
      <c r="I9" s="92"/>
    </row>
    <row r="11" spans="1:10" x14ac:dyDescent="0.25">
      <c r="A11" s="13"/>
      <c r="B11" s="91" t="s">
        <v>74</v>
      </c>
      <c r="C11" s="91"/>
      <c r="D11" s="91"/>
      <c r="E11" s="91"/>
      <c r="F11" s="91"/>
      <c r="G11" s="91"/>
      <c r="H11" s="14"/>
      <c r="I11" s="14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</row>
    <row r="13" spans="1:10" x14ac:dyDescent="0.25">
      <c r="A13" s="62" t="s">
        <v>26</v>
      </c>
      <c r="B13" s="63"/>
      <c r="C13" s="66"/>
      <c r="D13" s="67"/>
      <c r="E13" s="67"/>
      <c r="F13" s="67"/>
      <c r="G13" s="68"/>
      <c r="H13" s="14"/>
      <c r="I13" s="14"/>
    </row>
    <row r="14" spans="1:10" x14ac:dyDescent="0.25">
      <c r="A14" s="64"/>
      <c r="B14" s="65"/>
      <c r="C14" s="69"/>
      <c r="D14" s="70"/>
      <c r="E14" s="70"/>
      <c r="F14" s="70"/>
      <c r="G14" s="71"/>
      <c r="H14" s="14"/>
      <c r="I14" s="14"/>
    </row>
    <row r="15" spans="1:10" x14ac:dyDescent="0.25">
      <c r="A15" s="62" t="s">
        <v>27</v>
      </c>
      <c r="B15" s="63"/>
      <c r="C15" s="66"/>
      <c r="D15" s="67"/>
      <c r="E15" s="67"/>
      <c r="F15" s="67"/>
      <c r="G15" s="68"/>
      <c r="H15" s="14"/>
      <c r="I15" s="14"/>
    </row>
    <row r="16" spans="1:10" x14ac:dyDescent="0.25">
      <c r="A16" s="64"/>
      <c r="B16" s="65"/>
      <c r="C16" s="69"/>
      <c r="D16" s="70"/>
      <c r="E16" s="70"/>
      <c r="F16" s="70"/>
      <c r="G16" s="71"/>
      <c r="H16" s="14"/>
      <c r="I16" s="14"/>
    </row>
    <row r="17" spans="1:9" x14ac:dyDescent="0.25">
      <c r="A17" s="72" t="s">
        <v>28</v>
      </c>
      <c r="B17" s="73"/>
      <c r="C17" s="74"/>
      <c r="D17" s="66"/>
      <c r="E17" s="67"/>
      <c r="F17" s="67"/>
      <c r="G17" s="68"/>
      <c r="H17" s="14"/>
      <c r="I17" s="14"/>
    </row>
    <row r="18" spans="1:9" x14ac:dyDescent="0.25">
      <c r="A18" s="75"/>
      <c r="B18" s="76"/>
      <c r="C18" s="77"/>
      <c r="D18" s="69"/>
      <c r="E18" s="70"/>
      <c r="F18" s="70"/>
      <c r="G18" s="71"/>
      <c r="H18" s="14"/>
      <c r="I18" s="14"/>
    </row>
    <row r="19" spans="1:9" x14ac:dyDescent="0.25">
      <c r="A19" s="78" t="s">
        <v>21</v>
      </c>
      <c r="B19" s="79"/>
      <c r="C19" s="80"/>
      <c r="D19" s="87"/>
      <c r="E19" s="87"/>
      <c r="F19" s="87"/>
      <c r="G19" s="88"/>
      <c r="H19" s="14"/>
      <c r="I19" s="14"/>
    </row>
    <row r="20" spans="1:9" x14ac:dyDescent="0.25">
      <c r="A20" s="81"/>
      <c r="B20" s="82"/>
      <c r="C20" s="83"/>
      <c r="D20" s="87"/>
      <c r="E20" s="87"/>
      <c r="F20" s="87"/>
      <c r="G20" s="88"/>
      <c r="H20" s="14"/>
      <c r="I20" s="14"/>
    </row>
    <row r="21" spans="1:9" x14ac:dyDescent="0.25">
      <c r="A21" s="81"/>
      <c r="B21" s="82"/>
      <c r="C21" s="83"/>
      <c r="D21" s="87"/>
      <c r="E21" s="87"/>
      <c r="F21" s="87"/>
      <c r="G21" s="88"/>
      <c r="H21" s="14"/>
      <c r="I21" s="14"/>
    </row>
    <row r="22" spans="1:9" x14ac:dyDescent="0.25">
      <c r="A22" s="84"/>
      <c r="B22" s="85"/>
      <c r="C22" s="86"/>
      <c r="D22" s="89"/>
      <c r="E22" s="89"/>
      <c r="F22" s="89"/>
      <c r="G22" s="90"/>
      <c r="H22" s="14"/>
      <c r="I22" s="14"/>
    </row>
  </sheetData>
  <sheetProtection algorithmName="SHA-512" hashValue="M3I7XkhpV5kWut/QfDewhhqSQIkNwuWCCL998WUnE0ZqcfDfeVRG7k1Eg4IFkJ/zVlzbkPKSbTx6BJJ4aXHMww==" saltValue="UTTEWKA4Wr7dm0ERcSuglA==" spinCount="100000" sheet="1" objects="1" scenarios="1" selectLockedCells="1"/>
  <mergeCells count="15">
    <mergeCell ref="B11:G11"/>
    <mergeCell ref="A13:B14"/>
    <mergeCell ref="C13:G14"/>
    <mergeCell ref="B9:I9"/>
    <mergeCell ref="A2:J2"/>
    <mergeCell ref="B4:F4"/>
    <mergeCell ref="B5:G5"/>
    <mergeCell ref="B6:F6"/>
    <mergeCell ref="B7:G7"/>
    <mergeCell ref="A15:B16"/>
    <mergeCell ref="C15:G16"/>
    <mergeCell ref="A17:C18"/>
    <mergeCell ref="D17:G18"/>
    <mergeCell ref="A19:C22"/>
    <mergeCell ref="D19:G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2"/>
  <sheetViews>
    <sheetView tabSelected="1" workbookViewId="0">
      <selection activeCell="G5" sqref="G5"/>
    </sheetView>
  </sheetViews>
  <sheetFormatPr baseColWidth="10" defaultRowHeight="12.75" x14ac:dyDescent="0.25"/>
  <cols>
    <col min="1" max="2" width="13.7109375" style="17" customWidth="1"/>
    <col min="3" max="3" width="6.7109375" style="17" customWidth="1"/>
    <col min="4" max="4" width="88.85546875" style="17" customWidth="1"/>
    <col min="5" max="5" width="12.7109375" style="30" customWidth="1"/>
    <col min="6" max="6" width="13.42578125" style="30" customWidth="1"/>
    <col min="7" max="7" width="12.7109375" style="30" customWidth="1"/>
    <col min="8" max="16384" width="11.42578125" style="17"/>
  </cols>
  <sheetData>
    <row r="2" spans="1:7" ht="24.95" customHeight="1" x14ac:dyDescent="0.25">
      <c r="A2" s="101" t="s">
        <v>73</v>
      </c>
      <c r="B2" s="101"/>
      <c r="C2" s="101"/>
      <c r="D2" s="101"/>
      <c r="E2" s="101"/>
      <c r="F2" s="101"/>
      <c r="G2" s="43"/>
    </row>
    <row r="3" spans="1:7" ht="24.95" customHeight="1" x14ac:dyDescent="0.25">
      <c r="A3" s="18" t="s">
        <v>0</v>
      </c>
      <c r="B3" s="18" t="s">
        <v>1</v>
      </c>
      <c r="C3" s="18" t="s">
        <v>2</v>
      </c>
      <c r="D3" s="19" t="s">
        <v>3</v>
      </c>
      <c r="E3" s="44" t="s">
        <v>71</v>
      </c>
      <c r="F3" s="31" t="s">
        <v>68</v>
      </c>
      <c r="G3" s="31" t="s">
        <v>70</v>
      </c>
    </row>
    <row r="4" spans="1:7" s="29" customFormat="1" ht="24.95" customHeight="1" x14ac:dyDescent="0.25">
      <c r="A4" s="27" t="s">
        <v>4</v>
      </c>
      <c r="B4" s="27" t="s">
        <v>5</v>
      </c>
      <c r="C4" s="27" t="s">
        <v>6</v>
      </c>
      <c r="D4" s="28" t="s">
        <v>42</v>
      </c>
      <c r="E4" s="37"/>
      <c r="F4" s="32">
        <f>F19</f>
        <v>260.72000000000003</v>
      </c>
      <c r="G4" s="32">
        <f>G19</f>
        <v>0</v>
      </c>
    </row>
    <row r="5" spans="1:7" s="26" customFormat="1" ht="24.95" customHeight="1" x14ac:dyDescent="0.25">
      <c r="A5" s="25" t="s">
        <v>35</v>
      </c>
      <c r="B5" s="20" t="s">
        <v>7</v>
      </c>
      <c r="C5" s="20" t="s">
        <v>41</v>
      </c>
      <c r="D5" s="22" t="s">
        <v>36</v>
      </c>
      <c r="E5" s="38" t="s">
        <v>69</v>
      </c>
      <c r="F5" s="33">
        <v>35.67</v>
      </c>
      <c r="G5" s="100"/>
    </row>
    <row r="6" spans="1:7" ht="127.5" x14ac:dyDescent="0.25">
      <c r="D6" s="21" t="s">
        <v>37</v>
      </c>
      <c r="E6" s="39"/>
    </row>
    <row r="7" spans="1:7" s="26" customFormat="1" ht="24.95" customHeight="1" x14ac:dyDescent="0.25">
      <c r="A7" s="25" t="s">
        <v>38</v>
      </c>
      <c r="B7" s="20" t="s">
        <v>7</v>
      </c>
      <c r="C7" s="20" t="s">
        <v>41</v>
      </c>
      <c r="D7" s="22" t="s">
        <v>39</v>
      </c>
      <c r="E7" s="38" t="s">
        <v>69</v>
      </c>
      <c r="F7" s="33">
        <v>41.67</v>
      </c>
      <c r="G7" s="100"/>
    </row>
    <row r="8" spans="1:7" ht="127.5" x14ac:dyDescent="0.25">
      <c r="D8" s="21" t="s">
        <v>40</v>
      </c>
      <c r="E8" s="39"/>
    </row>
    <row r="9" spans="1:7" s="26" customFormat="1" ht="24.95" customHeight="1" x14ac:dyDescent="0.25">
      <c r="A9" s="25" t="s">
        <v>43</v>
      </c>
      <c r="B9" s="20" t="s">
        <v>7</v>
      </c>
      <c r="C9" s="20" t="s">
        <v>41</v>
      </c>
      <c r="D9" s="22" t="s">
        <v>44</v>
      </c>
      <c r="E9" s="38" t="s">
        <v>69</v>
      </c>
      <c r="F9" s="33">
        <v>37.67</v>
      </c>
      <c r="G9" s="100"/>
    </row>
    <row r="10" spans="1:7" ht="127.5" x14ac:dyDescent="0.25">
      <c r="D10" s="21" t="s">
        <v>45</v>
      </c>
      <c r="E10" s="39"/>
    </row>
    <row r="11" spans="1:7" s="26" customFormat="1" ht="24.95" customHeight="1" x14ac:dyDescent="0.25">
      <c r="A11" s="25" t="s">
        <v>46</v>
      </c>
      <c r="B11" s="20" t="s">
        <v>7</v>
      </c>
      <c r="C11" s="20" t="s">
        <v>41</v>
      </c>
      <c r="D11" s="22" t="s">
        <v>47</v>
      </c>
      <c r="E11" s="38" t="s">
        <v>69</v>
      </c>
      <c r="F11" s="33">
        <v>39.67</v>
      </c>
      <c r="G11" s="100"/>
    </row>
    <row r="12" spans="1:7" ht="127.5" x14ac:dyDescent="0.25">
      <c r="D12" s="21" t="s">
        <v>48</v>
      </c>
      <c r="E12" s="39"/>
    </row>
    <row r="13" spans="1:7" s="26" customFormat="1" ht="24.95" customHeight="1" x14ac:dyDescent="0.25">
      <c r="A13" s="25" t="s">
        <v>49</v>
      </c>
      <c r="B13" s="20" t="s">
        <v>7</v>
      </c>
      <c r="C13" s="20" t="s">
        <v>41</v>
      </c>
      <c r="D13" s="22" t="s">
        <v>47</v>
      </c>
      <c r="E13" s="38" t="s">
        <v>69</v>
      </c>
      <c r="F13" s="33">
        <v>45.67</v>
      </c>
      <c r="G13" s="100"/>
    </row>
    <row r="14" spans="1:7" ht="140.25" x14ac:dyDescent="0.25">
      <c r="D14" s="21" t="s">
        <v>52</v>
      </c>
      <c r="E14" s="39"/>
    </row>
    <row r="15" spans="1:7" s="26" customFormat="1" ht="24.95" customHeight="1" x14ac:dyDescent="0.25">
      <c r="A15" s="25" t="s">
        <v>50</v>
      </c>
      <c r="B15" s="20" t="s">
        <v>7</v>
      </c>
      <c r="C15" s="20" t="s">
        <v>41</v>
      </c>
      <c r="D15" s="22" t="s">
        <v>51</v>
      </c>
      <c r="E15" s="38" t="s">
        <v>69</v>
      </c>
      <c r="F15" s="33">
        <v>38.28</v>
      </c>
      <c r="G15" s="100"/>
    </row>
    <row r="16" spans="1:7" ht="89.25" x14ac:dyDescent="0.25">
      <c r="D16" s="21" t="s">
        <v>53</v>
      </c>
      <c r="E16" s="39"/>
    </row>
    <row r="17" spans="1:7" s="26" customFormat="1" ht="24.95" customHeight="1" x14ac:dyDescent="0.25">
      <c r="A17" s="25" t="s">
        <v>54</v>
      </c>
      <c r="B17" s="20" t="s">
        <v>7</v>
      </c>
      <c r="C17" s="20" t="s">
        <v>41</v>
      </c>
      <c r="D17" s="22" t="s">
        <v>55</v>
      </c>
      <c r="E17" s="38" t="s">
        <v>69</v>
      </c>
      <c r="F17" s="33">
        <v>22.09</v>
      </c>
      <c r="G17" s="100"/>
    </row>
    <row r="18" spans="1:7" ht="89.25" x14ac:dyDescent="0.25">
      <c r="D18" s="21" t="s">
        <v>56</v>
      </c>
      <c r="E18" s="39"/>
    </row>
    <row r="19" spans="1:7" ht="24.95" customHeight="1" x14ac:dyDescent="0.25">
      <c r="D19" s="22" t="s">
        <v>8</v>
      </c>
      <c r="E19" s="38"/>
      <c r="F19" s="35">
        <f>F5+F7+F9+F11+F13+F15+F17</f>
        <v>260.72000000000003</v>
      </c>
      <c r="G19" s="34">
        <f>G5+G7+G9+G11+G13+G15+G17</f>
        <v>0</v>
      </c>
    </row>
    <row r="20" spans="1:7" ht="0.95" customHeight="1" x14ac:dyDescent="0.25">
      <c r="A20" s="23"/>
      <c r="B20" s="23"/>
      <c r="C20" s="23"/>
      <c r="D20" s="24"/>
      <c r="E20" s="40"/>
      <c r="F20" s="36"/>
      <c r="G20" s="36"/>
    </row>
    <row r="21" spans="1:7" ht="24.95" customHeight="1" x14ac:dyDescent="0.25">
      <c r="D21" s="22" t="s">
        <v>9</v>
      </c>
      <c r="E21" s="38"/>
      <c r="F21" s="41">
        <f>F19</f>
        <v>260.72000000000003</v>
      </c>
      <c r="G21" s="42">
        <f>G19</f>
        <v>0</v>
      </c>
    </row>
    <row r="22" spans="1:7" ht="0.95" customHeight="1" x14ac:dyDescent="0.25">
      <c r="A22" s="23"/>
      <c r="B22" s="23"/>
      <c r="C22" s="23"/>
      <c r="D22" s="24"/>
      <c r="E22" s="40"/>
      <c r="F22" s="36"/>
      <c r="G22" s="36"/>
    </row>
  </sheetData>
  <sheetProtection algorithmName="SHA-512" hashValue="lSkjqoh3uSoivH7JArukVrK59ZIWzHceCaJL0DgcpqHX8Tivtix8IjlVzKUtZ+fbwhtWa1UtYApfBZ+wQ06WKw==" saltValue="beiml0rBCO34uzz3Vyzq7Q==" spinCount="100000" sheet="1" objects="1" scenarios="1" selectLockedCells="1"/>
  <dataConsolidate/>
  <mergeCells count="1">
    <mergeCell ref="A2:F2"/>
  </mergeCells>
  <dataValidations count="3">
    <dataValidation type="list" allowBlank="1" showInputMessage="1" showErrorMessage="1" sqref="B4:B22">
      <formula1>"Capítulo,Partida,Mano de obra,Maquinaria,Material,Otros,Tarea,"</formula1>
    </dataValidation>
    <dataValidation type="decimal" operator="lessThanOrEqual" allowBlank="1" showInputMessage="1" showErrorMessage="1" error="El precio unitario tiene que ser menor o igual que el de proyecto." sqref="G17">
      <formula1>F17</formula1>
    </dataValidation>
    <dataValidation type="decimal" operator="lessThanOrEqual" allowBlank="1" showInputMessage="1" showErrorMessage="1" error="El precio unitario tiene que ser menor o igual que el de proyecto." sqref="G5 G7 G9 G11 G13 G15">
      <formula1>F5</formula1>
    </dataValidation>
  </dataValidations>
  <pageMargins left="0.7" right="0.7" top="0.75" bottom="0.75" header="0.3" footer="0.3"/>
  <pageSetup paperSize="9" orientation="portrait" r:id="rId1"/>
  <ignoredErrors>
    <ignoredError sqref="E5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Prorrateo</vt:lpstr>
      <vt:lpstr>Importe oferta</vt:lpstr>
      <vt:lpstr>Precios unitarios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Ballesteros de las Heras, José Martín</dc:creator>
  <cp:lastModifiedBy>Ballesteros de las Heras, José Martín</cp:lastModifiedBy>
  <dcterms:created xsi:type="dcterms:W3CDTF">2019-02-22T14:11:35Z</dcterms:created>
  <dcterms:modified xsi:type="dcterms:W3CDTF">2019-07-03T12:32:36Z</dcterms:modified>
</cp:coreProperties>
</file>