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Y:\GERENCIA DE MEDICINA LABORAL\CONCURSOS PCT\CONTRATOS MAYORES LCSP\PARAFARMACIA\CONCURSO PARAFARMACIA 2021_23\Publicados\"/>
    </mc:Choice>
  </mc:AlternateContent>
  <xr:revisionPtr revIDLastSave="0" documentId="13_ncr:1_{7BAC428D-6E8D-4567-8CA3-E70BE132EA05}" xr6:coauthVersionLast="36" xr6:coauthVersionMax="36" xr10:uidLastSave="{00000000-0000-0000-0000-000000000000}"/>
  <bookViews>
    <workbookView xWindow="0" yWindow="0" windowWidth="19200" windowHeight="1089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K8" i="1" s="1"/>
  <c r="J9" i="1"/>
  <c r="K9" i="1" s="1"/>
  <c r="J10" i="1"/>
  <c r="J11" i="1"/>
  <c r="J12" i="1"/>
  <c r="J13" i="1"/>
  <c r="J14" i="1"/>
  <c r="K14" i="1" s="1"/>
  <c r="J15" i="1"/>
  <c r="J16" i="1"/>
  <c r="J17" i="1"/>
  <c r="K17" i="1" s="1"/>
  <c r="J19" i="1"/>
  <c r="J20" i="1"/>
  <c r="J21" i="1"/>
  <c r="J22" i="1"/>
  <c r="K22" i="1" s="1"/>
  <c r="J23" i="1"/>
  <c r="J24" i="1"/>
  <c r="J25" i="1"/>
  <c r="K25" i="1" s="1"/>
  <c r="J26" i="1"/>
  <c r="J27" i="1"/>
  <c r="J28" i="1"/>
  <c r="J29" i="1"/>
  <c r="J30" i="1"/>
  <c r="K30" i="1" s="1"/>
  <c r="J31" i="1"/>
  <c r="J32" i="1"/>
  <c r="J33" i="1"/>
  <c r="K33" i="1" s="1"/>
  <c r="J34" i="1"/>
  <c r="J35" i="1"/>
  <c r="J36" i="1"/>
  <c r="J37" i="1"/>
  <c r="J38" i="1"/>
  <c r="K38" i="1" s="1"/>
  <c r="J39" i="1"/>
  <c r="J40" i="1"/>
  <c r="J41" i="1"/>
  <c r="K41" i="1" s="1"/>
  <c r="J42" i="1"/>
  <c r="J43" i="1"/>
  <c r="J44" i="1"/>
  <c r="J45" i="1"/>
  <c r="J46" i="1"/>
  <c r="K46" i="1" s="1"/>
  <c r="J47" i="1"/>
  <c r="J48" i="1"/>
  <c r="J49" i="1"/>
  <c r="K49" i="1" s="1"/>
  <c r="J50" i="1"/>
  <c r="J51" i="1"/>
  <c r="J52" i="1"/>
  <c r="J53" i="1"/>
  <c r="J54" i="1"/>
  <c r="K54" i="1" s="1"/>
  <c r="J55" i="1"/>
  <c r="J56" i="1"/>
  <c r="J57" i="1"/>
  <c r="K57" i="1" s="1"/>
  <c r="J58" i="1"/>
  <c r="J59" i="1"/>
  <c r="J60" i="1"/>
  <c r="J61" i="1"/>
  <c r="J62" i="1"/>
  <c r="K62" i="1" s="1"/>
  <c r="J63" i="1"/>
  <c r="J64" i="1"/>
  <c r="J65" i="1"/>
  <c r="K65" i="1" s="1"/>
  <c r="J66" i="1"/>
  <c r="J67" i="1"/>
  <c r="J68" i="1"/>
  <c r="J69" i="1"/>
  <c r="J70" i="1"/>
  <c r="K70" i="1" s="1"/>
  <c r="J71" i="1"/>
  <c r="J72" i="1"/>
  <c r="J73" i="1"/>
  <c r="J74" i="1"/>
  <c r="J75" i="1"/>
  <c r="J76" i="1"/>
  <c r="J77" i="1"/>
  <c r="J78" i="1"/>
  <c r="K78" i="1" s="1"/>
  <c r="J79" i="1"/>
  <c r="J80" i="1"/>
  <c r="J81" i="1"/>
  <c r="K81" i="1" s="1"/>
  <c r="J82" i="1"/>
  <c r="J83" i="1"/>
  <c r="J84" i="1"/>
  <c r="J85" i="1"/>
  <c r="K85" i="1" s="1"/>
  <c r="J86" i="1"/>
  <c r="K86" i="1" s="1"/>
  <c r="J87" i="1"/>
  <c r="J88" i="1"/>
  <c r="J89" i="1"/>
  <c r="J90" i="1"/>
  <c r="J91" i="1"/>
  <c r="J92" i="1"/>
  <c r="J93" i="1"/>
  <c r="K93" i="1" s="1"/>
  <c r="J94" i="1"/>
  <c r="K94" i="1" s="1"/>
  <c r="J95" i="1"/>
  <c r="J96" i="1"/>
  <c r="J97" i="1"/>
  <c r="J98" i="1"/>
  <c r="J99" i="1"/>
  <c r="J100" i="1"/>
  <c r="J101" i="1"/>
  <c r="K101" i="1" s="1"/>
  <c r="J102" i="1"/>
  <c r="K102" i="1" s="1"/>
  <c r="J103" i="1"/>
  <c r="J104" i="1"/>
  <c r="J105" i="1"/>
  <c r="K105" i="1" s="1"/>
  <c r="J106" i="1"/>
  <c r="J107" i="1"/>
  <c r="J108" i="1"/>
  <c r="J109" i="1"/>
  <c r="K109" i="1" s="1"/>
  <c r="J110" i="1"/>
  <c r="K110" i="1" s="1"/>
  <c r="J111" i="1"/>
  <c r="J112" i="1"/>
  <c r="J113" i="1"/>
  <c r="K113" i="1" s="1"/>
  <c r="J114" i="1"/>
  <c r="J115" i="1"/>
  <c r="J116" i="1"/>
  <c r="J117" i="1"/>
  <c r="J118" i="1"/>
  <c r="J119" i="1"/>
  <c r="J120" i="1"/>
  <c r="J121" i="1"/>
  <c r="K121" i="1" s="1"/>
  <c r="J122" i="1"/>
  <c r="J123" i="1"/>
  <c r="J124" i="1"/>
  <c r="J125" i="1"/>
  <c r="J126" i="1"/>
  <c r="K126" i="1" s="1"/>
  <c r="J127" i="1"/>
  <c r="J128" i="1"/>
  <c r="J129" i="1"/>
  <c r="K129" i="1" s="1"/>
  <c r="J130" i="1"/>
  <c r="J131" i="1"/>
  <c r="J132" i="1"/>
  <c r="J133" i="1"/>
  <c r="J134" i="1"/>
  <c r="K134" i="1" s="1"/>
  <c r="J135" i="1"/>
  <c r="J136" i="1"/>
  <c r="J137" i="1"/>
  <c r="K137" i="1" s="1"/>
  <c r="J138" i="1"/>
  <c r="J139" i="1"/>
  <c r="J140" i="1"/>
  <c r="J141" i="1"/>
  <c r="J142" i="1"/>
  <c r="J143" i="1"/>
  <c r="J144" i="1"/>
  <c r="J145" i="1"/>
  <c r="K145" i="1" s="1"/>
  <c r="J146" i="1"/>
  <c r="J147" i="1"/>
  <c r="J148" i="1"/>
  <c r="J149" i="1"/>
  <c r="K149" i="1" s="1"/>
  <c r="J150" i="1"/>
  <c r="K150" i="1" s="1"/>
  <c r="J151" i="1"/>
  <c r="J152" i="1"/>
  <c r="J153" i="1"/>
  <c r="J154" i="1"/>
  <c r="J155" i="1"/>
  <c r="J156" i="1"/>
  <c r="J157" i="1"/>
  <c r="K157" i="1" s="1"/>
  <c r="J158" i="1"/>
  <c r="K158" i="1" s="1"/>
  <c r="J159" i="1"/>
  <c r="J160" i="1"/>
  <c r="J161" i="1"/>
  <c r="J162" i="1"/>
  <c r="J163" i="1"/>
  <c r="J164" i="1"/>
  <c r="J165" i="1"/>
  <c r="K165" i="1" s="1"/>
  <c r="J166" i="1"/>
  <c r="K166" i="1" s="1"/>
  <c r="J167" i="1"/>
  <c r="J168" i="1"/>
  <c r="J169" i="1"/>
  <c r="K169" i="1" s="1"/>
  <c r="J170" i="1"/>
  <c r="J171" i="1"/>
  <c r="J172" i="1"/>
  <c r="J173" i="1"/>
  <c r="K173" i="1" s="1"/>
  <c r="J174" i="1"/>
  <c r="K174" i="1" s="1"/>
  <c r="J175" i="1"/>
  <c r="J176" i="1"/>
  <c r="J177" i="1"/>
  <c r="J178" i="1"/>
  <c r="J179" i="1"/>
  <c r="J180" i="1"/>
  <c r="J181" i="1"/>
  <c r="J182" i="1"/>
  <c r="K182" i="1" s="1"/>
  <c r="J183" i="1"/>
  <c r="J184" i="1"/>
  <c r="J185" i="1"/>
  <c r="K185" i="1" s="1"/>
  <c r="J186" i="1"/>
  <c r="J187" i="1"/>
  <c r="J188" i="1"/>
  <c r="J189" i="1"/>
  <c r="J190" i="1"/>
  <c r="K190" i="1" s="1"/>
  <c r="J191" i="1"/>
  <c r="J192" i="1"/>
  <c r="J193" i="1"/>
  <c r="K193" i="1" s="1"/>
  <c r="J194" i="1"/>
  <c r="J195" i="1"/>
  <c r="J196" i="1"/>
  <c r="J198" i="1"/>
  <c r="K198" i="1" s="1"/>
  <c r="J199" i="1"/>
  <c r="J200" i="1"/>
  <c r="J201" i="1"/>
  <c r="J202" i="1"/>
  <c r="J203" i="1"/>
  <c r="J204" i="1"/>
  <c r="J205" i="1"/>
  <c r="J206" i="1"/>
  <c r="K206" i="1" s="1"/>
  <c r="J207" i="1"/>
  <c r="J208" i="1"/>
  <c r="J209" i="1"/>
  <c r="K209" i="1" s="1"/>
  <c r="J210" i="1"/>
  <c r="J211" i="1"/>
  <c r="J212" i="1"/>
  <c r="J213" i="1"/>
  <c r="K213" i="1" s="1"/>
  <c r="J214" i="1"/>
  <c r="K214" i="1" s="1"/>
  <c r="J215" i="1"/>
  <c r="J216" i="1"/>
  <c r="J217" i="1"/>
  <c r="J218" i="1"/>
  <c r="J219" i="1"/>
  <c r="J220" i="1"/>
  <c r="J221" i="1"/>
  <c r="K221" i="1" s="1"/>
  <c r="J222" i="1"/>
  <c r="K222" i="1" s="1"/>
  <c r="J223" i="1"/>
  <c r="J224" i="1"/>
  <c r="J225" i="1"/>
  <c r="J226" i="1"/>
  <c r="J227" i="1"/>
  <c r="J228" i="1"/>
  <c r="J229" i="1"/>
  <c r="K229" i="1" s="1"/>
  <c r="J231" i="1"/>
  <c r="J232" i="1"/>
  <c r="J233" i="1"/>
  <c r="K233" i="1" s="1"/>
  <c r="K10" i="1"/>
  <c r="K11" i="1"/>
  <c r="K15" i="1"/>
  <c r="K19" i="1"/>
  <c r="K23" i="1"/>
  <c r="K26" i="1"/>
  <c r="K27" i="1"/>
  <c r="K31" i="1"/>
  <c r="K34" i="1"/>
  <c r="K35" i="1"/>
  <c r="K39" i="1"/>
  <c r="K42" i="1"/>
  <c r="K43" i="1"/>
  <c r="K47" i="1"/>
  <c r="K50" i="1"/>
  <c r="K51" i="1"/>
  <c r="K55" i="1"/>
  <c r="K58" i="1"/>
  <c r="K59" i="1"/>
  <c r="K63" i="1"/>
  <c r="K66" i="1"/>
  <c r="K67" i="1"/>
  <c r="K71" i="1"/>
  <c r="K72" i="1"/>
  <c r="K73" i="1"/>
  <c r="K74" i="1"/>
  <c r="K75" i="1"/>
  <c r="K77" i="1"/>
  <c r="K79" i="1"/>
  <c r="K82" i="1"/>
  <c r="K83" i="1"/>
  <c r="K87" i="1"/>
  <c r="K88" i="1"/>
  <c r="K90" i="1"/>
  <c r="K91" i="1"/>
  <c r="K95" i="1"/>
  <c r="K98" i="1"/>
  <c r="K99" i="1"/>
  <c r="K103" i="1"/>
  <c r="K104" i="1"/>
  <c r="K106" i="1"/>
  <c r="K107" i="1"/>
  <c r="K111" i="1"/>
  <c r="K114" i="1"/>
  <c r="K115" i="1"/>
  <c r="K117" i="1"/>
  <c r="K118" i="1"/>
  <c r="K119" i="1"/>
  <c r="K120" i="1"/>
  <c r="K122" i="1"/>
  <c r="K123" i="1"/>
  <c r="K127" i="1"/>
  <c r="K130" i="1"/>
  <c r="K131" i="1"/>
  <c r="K135" i="1"/>
  <c r="K136" i="1"/>
  <c r="K138" i="1"/>
  <c r="K139" i="1"/>
  <c r="K141" i="1"/>
  <c r="K142" i="1"/>
  <c r="K143" i="1"/>
  <c r="K146" i="1"/>
  <c r="K147" i="1"/>
  <c r="K151" i="1"/>
  <c r="K152" i="1"/>
  <c r="K154" i="1"/>
  <c r="K155" i="1"/>
  <c r="K159" i="1"/>
  <c r="K162" i="1"/>
  <c r="K163" i="1"/>
  <c r="K167" i="1"/>
  <c r="K168" i="1"/>
  <c r="K170" i="1"/>
  <c r="K171" i="1"/>
  <c r="K175" i="1"/>
  <c r="K177" i="1"/>
  <c r="K178" i="1"/>
  <c r="K179" i="1"/>
  <c r="K181" i="1"/>
  <c r="K183" i="1"/>
  <c r="K184" i="1"/>
  <c r="K186" i="1"/>
  <c r="K187" i="1"/>
  <c r="K191" i="1"/>
  <c r="K194" i="1"/>
  <c r="K195" i="1"/>
  <c r="K199" i="1"/>
  <c r="K200" i="1"/>
  <c r="K201" i="1"/>
  <c r="K202" i="1"/>
  <c r="K203" i="1"/>
  <c r="K205" i="1"/>
  <c r="K207" i="1"/>
  <c r="K210" i="1"/>
  <c r="K211" i="1"/>
  <c r="K215" i="1"/>
  <c r="K216" i="1"/>
  <c r="K218" i="1"/>
  <c r="K219" i="1"/>
  <c r="K223" i="1"/>
  <c r="K226" i="1"/>
  <c r="K227" i="1"/>
  <c r="K231" i="1"/>
  <c r="K232" i="1"/>
  <c r="K12" i="1"/>
  <c r="K13" i="1"/>
  <c r="K16" i="1"/>
  <c r="K20" i="1"/>
  <c r="K21" i="1"/>
  <c r="K24" i="1"/>
  <c r="K28" i="1"/>
  <c r="K29" i="1"/>
  <c r="K32" i="1"/>
  <c r="K36" i="1"/>
  <c r="K37" i="1"/>
  <c r="K40" i="1"/>
  <c r="K44" i="1"/>
  <c r="K45" i="1"/>
  <c r="K48" i="1"/>
  <c r="K52" i="1"/>
  <c r="K53" i="1"/>
  <c r="K56" i="1"/>
  <c r="K60" i="1"/>
  <c r="K61" i="1"/>
  <c r="K64" i="1"/>
  <c r="K68" i="1"/>
  <c r="K69" i="1"/>
  <c r="K76" i="1"/>
  <c r="K80" i="1"/>
  <c r="K84" i="1"/>
  <c r="K89" i="1"/>
  <c r="K92" i="1"/>
  <c r="K96" i="1"/>
  <c r="K97" i="1"/>
  <c r="K100" i="1"/>
  <c r="K108" i="1"/>
  <c r="K112" i="1"/>
  <c r="K116" i="1"/>
  <c r="K124" i="1"/>
  <c r="K125" i="1"/>
  <c r="K128" i="1"/>
  <c r="K132" i="1"/>
  <c r="K133" i="1"/>
  <c r="K140" i="1"/>
  <c r="K144" i="1"/>
  <c r="K148" i="1"/>
  <c r="K153" i="1"/>
  <c r="K156" i="1"/>
  <c r="K160" i="1"/>
  <c r="K161" i="1"/>
  <c r="K164" i="1"/>
  <c r="K172" i="1"/>
  <c r="K176" i="1"/>
  <c r="K180" i="1"/>
  <c r="K188" i="1"/>
  <c r="K189" i="1"/>
  <c r="K192" i="1"/>
  <c r="K196" i="1"/>
  <c r="K204" i="1"/>
  <c r="K208" i="1"/>
  <c r="K212" i="1"/>
  <c r="K217" i="1"/>
  <c r="K220" i="1"/>
  <c r="K224" i="1"/>
  <c r="K225" i="1"/>
  <c r="K228" i="1"/>
  <c r="H5" i="1"/>
  <c r="J5" i="1" l="1"/>
  <c r="H6" i="1"/>
  <c r="J6" i="1" s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J197" i="1" l="1"/>
  <c r="K197" i="1" s="1"/>
  <c r="H235" i="1"/>
  <c r="J234" i="1"/>
  <c r="J235" i="1" s="1"/>
  <c r="K5" i="1"/>
  <c r="J230" i="1"/>
  <c r="J7" i="1"/>
  <c r="K7" i="1" s="1"/>
  <c r="J18" i="1"/>
  <c r="K18" i="1" s="1"/>
  <c r="K6" i="1"/>
  <c r="K234" i="1" l="1"/>
  <c r="K235" i="1" s="1"/>
  <c r="K230" i="1"/>
</calcChain>
</file>

<file path=xl/sharedStrings.xml><?xml version="1.0" encoding="utf-8"?>
<sst xmlns="http://schemas.openxmlformats.org/spreadsheetml/2006/main" count="476" uniqueCount="266">
  <si>
    <t>Pos</t>
  </si>
  <si>
    <t xml:space="preserve">ADAPTAD. ELECTRODOS P/PINZA SENSITAB 1UD </t>
  </si>
  <si>
    <t>AGUA OXIGENADA 10 VOL 250 ml 1UD  KERN</t>
  </si>
  <si>
    <t>AGUJAS 0,8X40 BD 21G 1/2  MICROLANCE</t>
  </si>
  <si>
    <t>ALCOHOL 96º DESINF. ALCOSANI 1000 mL</t>
  </si>
  <si>
    <t>ALGODON ZIG-ZAG  25 GRAMOS DISFASAN</t>
  </si>
  <si>
    <t xml:space="preserve">ALMOHADILLA TDH39 TELEPHONIC REF: 01212 </t>
  </si>
  <si>
    <t>APOSITO ESTERIL COSMOPOR E 7,2X5</t>
  </si>
  <si>
    <t>ARMARIO BLANCO MAPE</t>
  </si>
  <si>
    <t>BATEA CARTON DESECHABLE</t>
  </si>
  <si>
    <t>BISTURI BRAUN DESECHABLE Nº10 CAJA 10 UD</t>
  </si>
  <si>
    <t>BISTURI BRAUN DESECHABLE Nº12 CAJA 10 UN</t>
  </si>
  <si>
    <t>BOLSA AUTOCIERRE 12X20+5 SOLAPA ADHESIVA</t>
  </si>
  <si>
    <t>BOLSA ESTERILIZAR MIXTA CIERRE 200X330</t>
  </si>
  <si>
    <t>BOLSA FRIO ARTICARE COLD PACK INSTANT</t>
  </si>
  <si>
    <t>BOLSA FRIO-CALOR REUTILIZABLE 10X15</t>
  </si>
  <si>
    <t>BOLSA FRIO-CALOR REUTILIZABLE 15X26</t>
  </si>
  <si>
    <t>BOLSA FRIO-CALOR REUTILIZABLE 30X26</t>
  </si>
  <si>
    <t>BOMBIL. WELCH ALLYN HALOG. 3,5V CABEZAL</t>
  </si>
  <si>
    <t>BOMBILLA WELCH ALLYN HALOGENA 3,5V</t>
  </si>
  <si>
    <t>BOQUILLA TRANSDUCTOR DESECHABLE (50 UN)</t>
  </si>
  <si>
    <t xml:space="preserve">BOQUILLA VALVULA NO RETORNO CAJA 25 UNID </t>
  </si>
  <si>
    <t>CABESTRILLO CYMAM CERRADO T- L</t>
  </si>
  <si>
    <t>CABESTRILLO CYMAM CERRADO T- M</t>
  </si>
  <si>
    <t>CAJ. EMPAPADERAS MOLINEA PLUS 60X40 6X30</t>
  </si>
  <si>
    <t>CAJA 6 UN ESPARADRAPO PAPEL 5cm X 9,1m</t>
  </si>
  <si>
    <t>CAJA 6 UN ESPARADRAPO SEDA 5cm X 9,2m</t>
  </si>
  <si>
    <t>CAJA BOQUILLA "D-FLOW" PLASTICA FLATPACK</t>
  </si>
  <si>
    <t>CAJA BOQUILLA PLAST MONOUSO STERIBREATH</t>
  </si>
  <si>
    <t>CANULA GUEDEL Nº1</t>
  </si>
  <si>
    <t>CANULA GUEDEL Nº2</t>
  </si>
  <si>
    <t>CANULA GUEDEL Nº3</t>
  </si>
  <si>
    <t>CANULA GUEDEL Nº4</t>
  </si>
  <si>
    <t>CANULA GUEDEL Nº5</t>
  </si>
  <si>
    <t>CATETER INTRAVENOSO NIPRO 14G 2 "</t>
  </si>
  <si>
    <t>CATETER INTRAVENOSO NIPRO 16G 2"</t>
  </si>
  <si>
    <t>CATETER INTRAVENOSO NIPRO 18G 1-1/4"</t>
  </si>
  <si>
    <t>CATETER INTRAVENOSO NIPRO 20G 1-1/4"</t>
  </si>
  <si>
    <t>CATETER INTRAVENOSO NIPRO 22G 1"</t>
  </si>
  <si>
    <t xml:space="preserve">CATETER INTRAVENOSO NIPRO 24G 3/4" 1 UD </t>
  </si>
  <si>
    <t>CEPILLO CON POVIDONA YODADA</t>
  </si>
  <si>
    <t>COLLARIN COLLAFOAM BLANDO T-L</t>
  </si>
  <si>
    <t>COLLARIN COLLAFOAM BLANDO T-M</t>
  </si>
  <si>
    <t>COLLARIN COLLAFOAM BLANDO T-S</t>
  </si>
  <si>
    <t>COMBUR TEST 10 UX CAJA 100 TIRAS</t>
  </si>
  <si>
    <t>COMPRESOR GOMA</t>
  </si>
  <si>
    <t>CONTENEDOR BOTIQUIN RIÑONERA</t>
  </si>
  <si>
    <t xml:space="preserve">ELECTRODO ECG LENGUETA TAB 22x25mm 500UD </t>
  </si>
  <si>
    <t>ELECTRODO PRECORDIAL VENTOSA 6 UD</t>
  </si>
  <si>
    <t>EQUIPO INFUSION INTRAFIX PRIMELINE CLASS</t>
  </si>
  <si>
    <t>ESPARADRA. PAPEL HIPOALERGICO 5mX2.5cm</t>
  </si>
  <si>
    <t>ESPARADRAPO HIPOALERGICO SEDA  5X2,5 cm</t>
  </si>
  <si>
    <t>ESPECULOS OTOSCOPIO WELCH ALLYN 4,25</t>
  </si>
  <si>
    <t>ESPONGOSTAN ESPONJA 200X70X0,5</t>
  </si>
  <si>
    <t>FERULA DISTAL STAXX Nº 3 S&amp;N</t>
  </si>
  <si>
    <t>FERULA DISTAL STAXX Nº 5 S&amp;N</t>
  </si>
  <si>
    <t>FONENDOSCOPIO LITTMAN CLASSIC II SE</t>
  </si>
  <si>
    <t>GASA ESTERIL DISFASAN 20X20 17H</t>
  </si>
  <si>
    <t>GEL ULTRASONIDOS TRANSONIC TELIC 250ml</t>
  </si>
  <si>
    <t>GLUCOCARD G SENSOR 50 TIRAS</t>
  </si>
  <si>
    <t>GRAPADORA 3M PRECISE 15 GRAPAS</t>
  </si>
  <si>
    <t>GRAPADORA 3M PRECISE 35 GRAPAS</t>
  </si>
  <si>
    <t>GUANTE NITRILO ESTERIL T-L  (CAJ 50)</t>
  </si>
  <si>
    <t>GUANTE NITRILO ESTERIL T-M  (CAJ 50)</t>
  </si>
  <si>
    <t>GUANTE NITRILO ESTERIL T-S  (CAJ 50)</t>
  </si>
  <si>
    <t xml:space="preserve">JUEGO AURICULARES VIA AEREA REF:02260 </t>
  </si>
  <si>
    <t>JUEGO PINZA  ECG 4 COLORES AG/AGCL 4 UD</t>
  </si>
  <si>
    <t>LINTERNA EXPLORACION BCL</t>
  </si>
  <si>
    <t>LLAVE 3 VIAS ESTERIL CPK</t>
  </si>
  <si>
    <t>MANGUITO WRAPCUFF TENSIOMETRO OMRON</t>
  </si>
  <si>
    <t>MANTA TERMICA HARTMANN ORO/ PLATA</t>
  </si>
  <si>
    <t>MASCARILLA O2 VENTURI 7 CONCENTRACIONES</t>
  </si>
  <si>
    <t>MEDIA CORTA (A-D) C.FTE T-G</t>
  </si>
  <si>
    <t>MEDIA CORTA (A-D) C.FTE T-M</t>
  </si>
  <si>
    <t>MEDIA CORTA (A-D) C.FTE T-P</t>
  </si>
  <si>
    <t>MEDIA VARISAN PANTY C.FTE T4</t>
  </si>
  <si>
    <t>NOBECUTAN AEROSOL 320G 250 mL</t>
  </si>
  <si>
    <t>PANTY COMPRESION NORMAL VARISAN NEGRO T4</t>
  </si>
  <si>
    <t>PAÑO 45X75 FOLIODRAPE ESTERIL</t>
  </si>
  <si>
    <t>PAÑO FOLIODRAPE 50X60 FENESTRADO ADHES.</t>
  </si>
  <si>
    <t>PAPEL UNIVERSAL P/MAX CASE MAC 8000</t>
  </si>
  <si>
    <t>PINZA NARIZ PARA ESPIROMETRO </t>
  </si>
  <si>
    <t>PINZA QUITAGRAPAS PRECISE 3M</t>
  </si>
  <si>
    <t>PULSIOXIMETRO DIGITAL PORTÁTIL</t>
  </si>
  <si>
    <t xml:space="preserve">PUR ZELLIN COMPRESA BOLSA 1 ROLLO </t>
  </si>
  <si>
    <t>RODILLERA ELASTICA ACTIMOME T-XL</t>
  </si>
  <si>
    <t>RODILLERA ELASTICA ACTIMOVE T-L</t>
  </si>
  <si>
    <t>RODILLERA ELASTICA ACTIMOVE T-M</t>
  </si>
  <si>
    <t>RODILLERA NEOPRENO CYMAM ROTULAR T-U</t>
  </si>
  <si>
    <t>RODILLERA NEOPRENO CYMAN CERRADA T-U</t>
  </si>
  <si>
    <t>ROLLO PAPEL TERM 110X25 ESPIR DATOSPIR</t>
  </si>
  <si>
    <t>SABANILLAS AUTOAJ CAMILLA 75X210 CAJ. 40</t>
  </si>
  <si>
    <t>SET CURAS Nº155</t>
  </si>
  <si>
    <t>SET SUTURAS  Nº12</t>
  </si>
  <si>
    <t>SILLA DE RUEDAS BREEZY 300 STANDARD</t>
  </si>
  <si>
    <t>SUERO FISIOLOGICO BRAUN 30 cc</t>
  </si>
  <si>
    <t>SUTURA APROXIM. STERI STRIP 3X75MM 50UDS</t>
  </si>
  <si>
    <t>SUTURA APROXIM. STERI STRIP 6X75MM 50UDS</t>
  </si>
  <si>
    <t>SUTURA SEDA ARAGO 3/0 C/ 12 UDS</t>
  </si>
  <si>
    <t>SUTURA SEDA ARAGO 4/0 C/ 12 UDS</t>
  </si>
  <si>
    <t>TENSIOMETRO OMRON M6 CONFORT DIGITAL</t>
  </si>
  <si>
    <t>TENSIOMETRO RIESTER MINIMUS II</t>
  </si>
  <si>
    <t>TERMOMETRO DIGITAL 3 DIGITOS THERMOVAL</t>
  </si>
  <si>
    <t>TIJERA RECTA A/R 11 SALUNATUR</t>
  </si>
  <si>
    <t>TIRITAS PLASTICAS SURTIDAS SANIPLAST</t>
  </si>
  <si>
    <t>TOBILLERA ANATOMICA AIRCAST  T-L 10"</t>
  </si>
  <si>
    <t>TOBILLERA ANATOMICA AIRCAST  T-M 9"</t>
  </si>
  <si>
    <t>TOBILLERA ANATOMICA AIRCAST  T-S 6"</t>
  </si>
  <si>
    <t>TOBILLERA ELASTICA ACTIMOVE T-L 1 UN</t>
  </si>
  <si>
    <t>TOBILLERA ELASTICA ACTIMOVE T-M 1 UN</t>
  </si>
  <si>
    <t>TOBILLERA ELASTICA ACTIMOVE T-S</t>
  </si>
  <si>
    <t>TOBILLERA ELASTICA ACTIMOVE T-XL 1 UN</t>
  </si>
  <si>
    <t>TOVIPIE ALPARGATA CABALLERO  REF: 100-3</t>
  </si>
  <si>
    <t>TOVIPIE ALPARGATA SEÑORA  REF: 100-2</t>
  </si>
  <si>
    <t>TUBO ENDOTRAQUEAL Nº 5,5  CON BALON</t>
  </si>
  <si>
    <t>TUBO ENDOTRAQUEAL Nº 6  CON BALON</t>
  </si>
  <si>
    <t>TUBO ENDOTRAQUEAL Nº7  CON BALON</t>
  </si>
  <si>
    <t>TUBO ENDOTRAQUEAL Nº8  CON BALON</t>
  </si>
  <si>
    <t>VENDA ADHESIVA TENSOPLAST 4.5 m X 5 cm</t>
  </si>
  <si>
    <t>VENDA ADHESIVA TENSOPLAST 4.5 m X 7.5 cm</t>
  </si>
  <si>
    <t>VENDA COHESIVA PEHA-HAFT 4 m X 10 cm</t>
  </si>
  <si>
    <t>VENDA COHESIVA PEHA-HAFT 4 m X 6 cm</t>
  </si>
  <si>
    <t>VENDA CREPE FARMABAN SUPERIOR 4X10 1 UD</t>
  </si>
  <si>
    <t>VENDA CREPE FARMABAN SUPERIOR 4X7 1 UD</t>
  </si>
  <si>
    <t>VENDA DE ALGODON SOFFBAN 10 cm X 2,7 m</t>
  </si>
  <si>
    <t>VENDA DE ALGODON SOFFBAN 7,5 cm X 2,7 m</t>
  </si>
  <si>
    <t>VENDA GASA ORILLADA LUSAN 7 cm X 5 m</t>
  </si>
  <si>
    <t>VENDA TUBULAR ELASTICA LIDERGRIP A 1 UN</t>
  </si>
  <si>
    <t>VENDA TUBULAR ELASTICA LIDERGRIP B 1 UN</t>
  </si>
  <si>
    <t>VENDA TUBULAR ELASTICA LIDERGRIP C 1 UN</t>
  </si>
  <si>
    <t>VENDA TUBULAR ELASTICA LIDERGRIP D 1 UN</t>
  </si>
  <si>
    <t>VENDA TUBULAR ELASTICA LIDERGRIP E 1 UN</t>
  </si>
  <si>
    <t>VENDA TUBULAR ELASTICA LIDERGRIP F 1 UN</t>
  </si>
  <si>
    <t>VENDA TUBULAR ELASTICA LIDERGRIP G 1 UN</t>
  </si>
  <si>
    <t>VENDA TUBULAR MALLA LIDERFIX Nº1/2</t>
  </si>
  <si>
    <t>VENDAJE LIDERFIX DEDO Nº 1</t>
  </si>
  <si>
    <t>MODELO OFERTA ECONOMICA</t>
  </si>
  <si>
    <t>ADAPTADOR PARA TRANSDUCTOR DESECH. A FILTRO 28</t>
  </si>
  <si>
    <t>AGUJA ACUPUNTURA con tubo guia  30 X 13 mm</t>
  </si>
  <si>
    <t>AGUJA ACUPUNTURA con tubo guia  30 X 25 mm</t>
  </si>
  <si>
    <t>AGUJA ACUPUNTURA con tubo guia   30 X 40 mm</t>
  </si>
  <si>
    <t>AGUJA STERICAN 18G X 1 1/2", 1,20 X 40 BRAUN</t>
  </si>
  <si>
    <t>AGUJA STERICAN 25G X 5/8" 0,50X16 L  SUBCUTANEA</t>
  </si>
  <si>
    <t>AGUJA STERICAN 21G X 1" 0,80X25 L  INTRAVENOSA</t>
  </si>
  <si>
    <t xml:space="preserve">APOSITO ESTERIL COSMOPOR E 15X8 </t>
  </si>
  <si>
    <t>APOSITO ESTERIL COSMOPOR E 25X10</t>
  </si>
  <si>
    <t>APOSITO FILM POLIURETANOTEGADERM 10 X 12 CM 1626W (Precio unidad)</t>
  </si>
  <si>
    <t>APOSITO PARAFINA 7,5X10 (SOBRE)</t>
  </si>
  <si>
    <t>APOSITO PARAFINA 10X10 (SOBRE)</t>
  </si>
  <si>
    <t>BACTISCRUB 4% 500 ML VESISMIN</t>
  </si>
  <si>
    <t>BASTON INGLES NEGRO EUROBASTON</t>
  </si>
  <si>
    <t>BATA 1 USO PAPEL 40g 115X137CM SIN MANGAS</t>
  </si>
  <si>
    <t>BATA POLIPROPILENO MANGA LARGA DESECHABLE UNIDAD</t>
  </si>
  <si>
    <t>BOQUILLAS DESECHABLES  PARA ESPIROMETRO DATOSPIR -200</t>
  </si>
  <si>
    <t>BOTIQUIN RIÑONERA / BANDOLERA BOTIQUINSANS</t>
  </si>
  <si>
    <t>CLORHEXIDINA ALCOHOLICA 2% FRASCO 250 CC</t>
  </si>
  <si>
    <t>CLORHEXIDINA SOLUCION PARA HERIDAS 1%</t>
  </si>
  <si>
    <t>CODERA EPICONDILITIS EPIGEL AZUL TEYDER</t>
  </si>
  <si>
    <t>COLLARIN AJUSTABLE STIFNECK-SELECT.ADULTO</t>
  </si>
  <si>
    <t>CREMA MASAJE D.ROCA 1L TARRO</t>
  </si>
  <si>
    <t>DEPRESORES PLASTICO N/ESTERIL 100 UNIDADES</t>
  </si>
  <si>
    <t>ELECTRODO DESFIBRILADOR FR2 ADULTO PHILIPS</t>
  </si>
  <si>
    <t>ESPARADRADP TAPE STRAPPAL FORTE 10 M X 5 CM (LEUKOTAPE)</t>
  </si>
  <si>
    <t>FERULA INMOVILIZADORA DEDO (tipo rana Federica)</t>
  </si>
  <si>
    <t>FERULA DISTAL STAXX Nº 5 BSN</t>
  </si>
  <si>
    <t>FERULA  DISTAL STAXX Nº 6 BSN</t>
  </si>
  <si>
    <t xml:space="preserve">FILTRO BACTERIANO / VIRICO 28 mm TRANSDUCTOR DESECHABLE ref 9502-3AE </t>
  </si>
  <si>
    <t>FUNDA PROTECTOR AUDITIVO DESECHABLE 3" (500 unidades)</t>
  </si>
  <si>
    <t>GASAS NO ESTERIL 20*20</t>
  </si>
  <si>
    <t>GUANTES LATEX CAJA 100 U. TALLA S</t>
  </si>
  <si>
    <t>GUANTES LATEX CAJA 100 U. TALLA M</t>
  </si>
  <si>
    <t>GUANTES LATEX CAJA 100 U. TALLA L</t>
  </si>
  <si>
    <t>GUANTES NITRILO CAJA 100 U. TALLA S</t>
  </si>
  <si>
    <t>GUANTES NITRILO CAJA 100 U. TALLA M</t>
  </si>
  <si>
    <t>GUANTES NITRILO CAJA 100 U. TALLA L</t>
  </si>
  <si>
    <t>GUANTES NITRILO CAJA 100 U. TALLA XL</t>
  </si>
  <si>
    <t>INMOVILIZADOR DE MUÑECA BILATERAL ORTEC MQ410(o similar)</t>
  </si>
  <si>
    <t>INMOVILIZADOR DE RODILLA GENU ACTIMOVE (o similar) TALLAS M Y G</t>
  </si>
  <si>
    <t xml:space="preserve">JERINGA 1 ML OMNICAN  (0,30X12 MM) C/AGUJA </t>
  </si>
  <si>
    <t>JERINGA DESECHECHABLE 3 ML SIN AGUJA</t>
  </si>
  <si>
    <t>JERINGA DESECHECHABLE 5 ML SIN AGUJA</t>
  </si>
  <si>
    <t>JERINGA DESECHECHABLE 10 ML SIN AGUJA</t>
  </si>
  <si>
    <t>JERINGA DESECHECHABLE 20 ML SIN AGUJA</t>
  </si>
  <si>
    <t>LANCETA DE SEGURIDAD 21G .200 UNIDADES</t>
  </si>
  <si>
    <t>LECHE DE MASAJE D.ROCA 1000 ML</t>
  </si>
  <si>
    <t>MASCARILLAS QUIRURGICAS AZUL TRIPLE CAPA CAJA 100 UNIDADES</t>
  </si>
  <si>
    <t>MASCARILLAS PROTECCION RESPIRATORIA DESECHABLE FFP2</t>
  </si>
  <si>
    <t>MASCARILLAS PROTECCION RESPIRATORIA DESECHABLE FFP3</t>
  </si>
  <si>
    <t xml:space="preserve">MASCARILLA LARINGEA Nº 1 </t>
  </si>
  <si>
    <t>MASCARILLA LARINGEA Nº 2</t>
  </si>
  <si>
    <t>MASCARILLA LARINGEA Nº 3</t>
  </si>
  <si>
    <t>MASCARILLA LARINGEA Nº 4</t>
  </si>
  <si>
    <t>MASCARILLA LARINGEA Nº 5</t>
  </si>
  <si>
    <t>MUÑEQUERA AJUSTABLE TALLA UNICA TEYDER</t>
  </si>
  <si>
    <t>MUÑEQUERA ENVOLVENTE NEOPRENO C/DEDO TEYDER</t>
  </si>
  <si>
    <t xml:space="preserve">MUÑEQUERA FERULA PALMAR-PULGAR DRCHA.TALLA L </t>
  </si>
  <si>
    <t xml:space="preserve">MUÑEQUERA FERULA PALMAR-PULGAR DRCHA.TALLA M </t>
  </si>
  <si>
    <t xml:space="preserve">MUÑEQUERA FERULA PALMAR-PULGAR DRCHA.TALLA S </t>
  </si>
  <si>
    <t>MUÑEQUERA FERULA PALMAR-PULGAR IZQ.TALLA L BSN MEDICAL</t>
  </si>
  <si>
    <t>MUÑEQUERA FERULA PALMAR-PULGAR IZQ.TALLA M BSN MEDICAL</t>
  </si>
  <si>
    <t>MUÑEQUERA FERULA PALMAR-PULGAR IZQ.TALLA S BSN MEDICAL</t>
  </si>
  <si>
    <t xml:space="preserve">MUÑEQUERA METACARPIANA MANUS ECO DERECHA T/L </t>
  </si>
  <si>
    <t xml:space="preserve">MUÑEQUERA METACARPIANA MANUS ECO DERECHA T/M </t>
  </si>
  <si>
    <t xml:space="preserve">MUÑEQUERA METACARPIANA MANUS ECO DERECHA T/S </t>
  </si>
  <si>
    <t xml:space="preserve">MUÑEQUERA METACARPIANA MANUS ECO IZQUIERDA T/L </t>
  </si>
  <si>
    <t xml:space="preserve">MUÑEQUERA METACARPIANA MANUS ECO IZQUIERDA T/M </t>
  </si>
  <si>
    <t xml:space="preserve">MUÑEQUERA METACARPIANA MANUS ECO IZQUIERDA T/S </t>
  </si>
  <si>
    <t>MUÑEQUERA NEOPRENO FERULADA ABDUCCION PULGAR MQ50A TU EMO</t>
  </si>
  <si>
    <t>MUSLERA NEOPRENO TALLA M</t>
  </si>
  <si>
    <t>MUSLERA NEOPRENO TALLA L</t>
  </si>
  <si>
    <t>MUSLERA NEOPRENO TALLA XL</t>
  </si>
  <si>
    <t>MUSLERA NEOPRENO TALLA S</t>
  </si>
  <si>
    <t>PAPEL CAMILLA  59 X 67 2 CAPAS  ECO (6 UNIDADES)</t>
  </si>
  <si>
    <t>PERNERA ELÁSTICA DE COMPRESIÓN LIGERA TALLA M</t>
  </si>
  <si>
    <t>PERNERA ELÁSTICA DE COMPRESIÓN LIGERA TALLA L</t>
  </si>
  <si>
    <t>PINZA QUITAGRAPAS MEDICAL WAITCH 13 CM</t>
  </si>
  <si>
    <t>PROTECTOR BOCA BOCA FACE SHIELS 36UD LAERDAL</t>
  </si>
  <si>
    <t>REPUESTO ESFINGOMANÓMETRO WELCHALLYN PARED</t>
  </si>
  <si>
    <t>STERILLIUM GEL 100 ML  HARTMANN</t>
  </si>
  <si>
    <t>STERILLIUM GEL 475 ML C/VALVULA HARTMANN</t>
  </si>
  <si>
    <t>STERILLIUM GEL 975 ML C/VALVULA HARTMANN</t>
  </si>
  <si>
    <t>SUERO FISIOLOGICO 5 ML CONTENIDO 100 UD</t>
  </si>
  <si>
    <t>TERMOMETRO IR SIN CONTACTO</t>
  </si>
  <si>
    <t>TEST DE DROGAS VINCIDROG 6 DROGAS VINCILAB SALIVA REF</t>
  </si>
  <si>
    <t>TEST VINCIDROG MONOCLONALES DE ORINA VINCILAB(REF VD06DP230)</t>
  </si>
  <si>
    <t>TOALLITAS HIGIENIZANTES INSTRUNET SUPERFICIES</t>
  </si>
  <si>
    <t>Cantidad 
24 meses</t>
  </si>
  <si>
    <t>Total Ofertado 
SIN IVA</t>
  </si>
  <si>
    <t>Precio unitario 
SIN IVA(*)</t>
  </si>
  <si>
    <t>DESCRIPCIÓN LICITACIÓN (se ofertará marca de referencia/ alternativa o repuesto original según proceda)</t>
  </si>
  <si>
    <t>DENOMINACIÓN ARTÍCULO OFERTADO</t>
  </si>
  <si>
    <t>APOSITO FILM POLIURETANO TEGADERM 6 CM X 7 CM 1624W (Precio unidad)</t>
  </si>
  <si>
    <t>EMPAQUETADO</t>
  </si>
  <si>
    <t>10 UN.</t>
  </si>
  <si>
    <t>1 UN.</t>
  </si>
  <si>
    <t>100 UN.</t>
  </si>
  <si>
    <t>50 UN.</t>
  </si>
  <si>
    <t>25 UN.</t>
  </si>
  <si>
    <t>1UN.(precio unitario)</t>
  </si>
  <si>
    <t>200 UN.</t>
  </si>
  <si>
    <t>180 UN.</t>
  </si>
  <si>
    <t>6 UN.</t>
  </si>
  <si>
    <t>12 UN.</t>
  </si>
  <si>
    <t>250 UN.</t>
  </si>
  <si>
    <t>1 PAR</t>
  </si>
  <si>
    <t>500UN.</t>
  </si>
  <si>
    <t>36 UN.</t>
  </si>
  <si>
    <t>850 UN.</t>
  </si>
  <si>
    <t>500 UN.</t>
  </si>
  <si>
    <t>5 UN.</t>
  </si>
  <si>
    <t>6 ROLLOS</t>
  </si>
  <si>
    <t xml:space="preserve">1 UN. </t>
  </si>
  <si>
    <t>40 UN.</t>
  </si>
  <si>
    <t>120 UN.</t>
  </si>
  <si>
    <t>ADAPTD PINZA 3/4 MM SNAP-CLIP JUEGO 10 UDS</t>
  </si>
  <si>
    <t>VENDA YESO 2,7 M X 5 CM</t>
  </si>
  <si>
    <t>VENDA YESO 2,7 M X 10 CM</t>
  </si>
  <si>
    <t>VENDA YESO 2,7 M X 15 CM</t>
  </si>
  <si>
    <t>VENTULON SIN GOMA TAMAÑO DEDO (trauma)</t>
  </si>
  <si>
    <t>Total Ofertado 
CON IVA</t>
  </si>
  <si>
    <t>Importe IVA</t>
  </si>
  <si>
    <t>% IVA</t>
  </si>
  <si>
    <t>Total IVA</t>
  </si>
  <si>
    <t>Total Oferta
+ IVA</t>
  </si>
  <si>
    <t>Total Oferta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</si>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</sst>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ck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3" fontId="3" fillId="2" borderId="2" xfId="0" applyNumberFormat="1" applyFont="1" applyFill="1" applyBorder="1" applyAlignment="1" applyProtection="1">
      <alignment horizontal="center"/>
    </xf>
    <xf numFmtId="3" fontId="3" fillId="2" borderId="1" xfId="0" applyNumberFormat="1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/>
    </xf>
    <xf numFmtId="164" fontId="3" fillId="2" borderId="7" xfId="0" applyNumberFormat="1" applyFont="1" applyFill="1" applyBorder="1" applyAlignment="1" applyProtection="1">
      <alignment vertical="center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3" fillId="0" borderId="10" xfId="0" applyFont="1" applyBorder="1" applyProtection="1">
      <protection locked="0"/>
    </xf>
    <xf numFmtId="3" fontId="3" fillId="2" borderId="6" xfId="0" applyNumberFormat="1" applyFont="1" applyFill="1" applyBorder="1" applyAlignment="1" applyProtection="1">
      <alignment horizontal="center"/>
    </xf>
    <xf numFmtId="164" fontId="3" fillId="2" borderId="11" xfId="0" applyNumberFormat="1" applyFont="1" applyFill="1" applyBorder="1" applyAlignment="1" applyProtection="1">
      <alignment vertical="center"/>
    </xf>
    <xf numFmtId="0" fontId="4" fillId="0" borderId="15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164" fontId="5" fillId="0" borderId="2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6" xfId="0" applyNumberFormat="1" applyFont="1" applyBorder="1" applyAlignment="1" applyProtection="1">
      <alignment horizontal="center"/>
      <protection locked="0"/>
    </xf>
    <xf numFmtId="9" fontId="0" fillId="0" borderId="0" xfId="1" applyFont="1" applyProtection="1">
      <protection locked="0"/>
    </xf>
    <xf numFmtId="164" fontId="3" fillId="2" borderId="12" xfId="0" applyNumberFormat="1" applyFont="1" applyFill="1" applyBorder="1" applyAlignment="1" applyProtection="1">
      <alignment vertical="center"/>
    </xf>
    <xf numFmtId="9" fontId="3" fillId="2" borderId="7" xfId="1" applyFont="1" applyFill="1" applyBorder="1" applyAlignment="1" applyProtection="1">
      <alignment vertical="center"/>
      <protection locked="0"/>
    </xf>
    <xf numFmtId="9" fontId="3" fillId="2" borderId="11" xfId="1" applyFont="1" applyFill="1" applyBorder="1" applyAlignment="1" applyProtection="1">
      <alignment vertical="center"/>
      <protection locked="0"/>
    </xf>
    <xf numFmtId="164" fontId="3" fillId="2" borderId="24" xfId="0" applyNumberFormat="1" applyFont="1" applyFill="1" applyBorder="1" applyAlignment="1" applyProtection="1">
      <alignment vertical="center"/>
    </xf>
    <xf numFmtId="164" fontId="1" fillId="4" borderId="3" xfId="0" applyNumberFormat="1" applyFont="1" applyFill="1" applyBorder="1" applyProtection="1"/>
    <xf numFmtId="164" fontId="1" fillId="4" borderId="5" xfId="0" applyNumberFormat="1" applyFont="1" applyFill="1" applyBorder="1" applyProtection="1"/>
    <xf numFmtId="9" fontId="0" fillId="4" borderId="20" xfId="1" applyFont="1" applyFill="1" applyBorder="1" applyProtection="1"/>
    <xf numFmtId="0" fontId="1" fillId="4" borderId="14" xfId="0" applyFont="1" applyFill="1" applyBorder="1" applyAlignment="1" applyProtection="1">
      <alignment horizontal="center" vertical="center"/>
    </xf>
    <xf numFmtId="9" fontId="0" fillId="4" borderId="23" xfId="1" applyFont="1" applyFill="1" applyBorder="1" applyProtection="1"/>
    <xf numFmtId="0" fontId="1" fillId="4" borderId="16" xfId="0" applyFont="1" applyFill="1" applyBorder="1" applyAlignment="1" applyProtection="1">
      <alignment horizontal="center" vertical="center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/>
    </xf>
    <xf numFmtId="0" fontId="1" fillId="4" borderId="21" xfId="0" applyFont="1" applyFill="1" applyBorder="1" applyAlignment="1" applyProtection="1">
      <alignment horizontal="center" vertical="center"/>
    </xf>
    <xf numFmtId="0" fontId="1" fillId="4" borderId="16" xfId="0" applyFont="1" applyFill="1" applyBorder="1" applyAlignment="1" applyProtection="1">
      <alignment horizontal="center" vertical="center"/>
    </xf>
    <xf numFmtId="0" fontId="1" fillId="4" borderId="2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0" fillId="0" borderId="18" xfId="0" applyBorder="1" applyAlignment="1"/>
    <xf numFmtId="0" fontId="0" fillId="0" borderId="19" xfId="0" applyBorder="1" applyAlignment="1"/>
    <xf numFmtId="9" fontId="2" fillId="3" borderId="4" xfId="1" applyFont="1" applyFill="1" applyBorder="1" applyAlignment="1" applyProtection="1">
      <alignment horizontal="center" vertical="center" wrapText="1"/>
    </xf>
    <xf numFmtId="9" fontId="2" fillId="3" borderId="13" xfId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36"/>
  <sheetViews>
    <sheetView tabSelected="1" topLeftCell="C203" zoomScaleNormal="100" workbookViewId="0">
      <selection activeCell="I235" activeCellId="8" sqref="B2:K4 C5:D234 F235:G236 F5:F234 H5:H236 J5:J236 K5:K236 I236 I235"/>
    </sheetView>
  </sheetViews>
  <sheetFormatPr baseColWidth="10" defaultColWidth="11.5703125" defaultRowHeight="15" x14ac:dyDescent="0.25"/>
  <cols>
    <col min="1" max="2" width="11.5703125" style="1"/>
    <col min="3" max="3" width="57.140625" style="1" customWidth="1"/>
    <col min="4" max="4" width="15.28515625" style="2" customWidth="1"/>
    <col min="5" max="5" width="60.140625" style="1" customWidth="1"/>
    <col min="6" max="6" width="10" style="1" customWidth="1"/>
    <col min="7" max="7" width="11.5703125" style="24"/>
    <col min="8" max="8" width="11.5703125" style="1"/>
    <col min="9" max="9" width="11.5703125" style="28"/>
    <col min="10" max="16384" width="11.5703125" style="1"/>
  </cols>
  <sheetData>
    <row r="1" spans="2:11" ht="15.75" thickBot="1" x14ac:dyDescent="0.3">
      <c r="F1" s="3"/>
    </row>
    <row r="2" spans="2:11" ht="24.75" customHeight="1" thickBot="1" x14ac:dyDescent="0.3">
      <c r="B2" s="48" t="s">
        <v>136</v>
      </c>
      <c r="C2" s="49"/>
      <c r="D2" s="49"/>
      <c r="E2" s="49"/>
      <c r="F2" s="49"/>
      <c r="G2" s="49"/>
      <c r="H2" s="49"/>
      <c r="I2" s="49"/>
      <c r="J2" s="50"/>
      <c r="K2" s="51"/>
    </row>
    <row r="3" spans="2:11" x14ac:dyDescent="0.25">
      <c r="B3" s="46" t="s">
        <v>0</v>
      </c>
      <c r="C3" s="46" t="s">
        <v>229</v>
      </c>
      <c r="D3" s="46" t="s">
        <v>232</v>
      </c>
      <c r="E3" s="54" t="s">
        <v>230</v>
      </c>
      <c r="F3" s="46" t="s">
        <v>226</v>
      </c>
      <c r="G3" s="46" t="s">
        <v>228</v>
      </c>
      <c r="H3" s="56" t="s">
        <v>227</v>
      </c>
      <c r="I3" s="52" t="s">
        <v>261</v>
      </c>
      <c r="J3" s="44" t="s">
        <v>260</v>
      </c>
      <c r="K3" s="46" t="s">
        <v>259</v>
      </c>
    </row>
    <row r="4" spans="2:11" ht="15.75" thickBot="1" x14ac:dyDescent="0.3">
      <c r="B4" s="47"/>
      <c r="C4" s="47"/>
      <c r="D4" s="47"/>
      <c r="E4" s="55"/>
      <c r="F4" s="55"/>
      <c r="G4" s="47"/>
      <c r="H4" s="57"/>
      <c r="I4" s="53" t="s">
        <v>261</v>
      </c>
      <c r="J4" s="45"/>
      <c r="K4" s="47"/>
    </row>
    <row r="5" spans="2:11" x14ac:dyDescent="0.25">
      <c r="B5" s="21">
        <v>1</v>
      </c>
      <c r="C5" s="22" t="s">
        <v>1</v>
      </c>
      <c r="D5" s="23" t="s">
        <v>234</v>
      </c>
      <c r="E5" s="4"/>
      <c r="F5" s="5">
        <v>30</v>
      </c>
      <c r="G5" s="25"/>
      <c r="H5" s="13">
        <f>G5*F5</f>
        <v>0</v>
      </c>
      <c r="I5" s="30"/>
      <c r="J5" s="13">
        <f>H5*I5</f>
        <v>0</v>
      </c>
      <c r="K5" s="29">
        <f>H5+J5</f>
        <v>0</v>
      </c>
    </row>
    <row r="6" spans="2:11" x14ac:dyDescent="0.25">
      <c r="B6" s="14">
        <v>2</v>
      </c>
      <c r="C6" s="7" t="s">
        <v>254</v>
      </c>
      <c r="D6" s="8" t="s">
        <v>233</v>
      </c>
      <c r="E6" s="4"/>
      <c r="F6" s="6">
        <v>3</v>
      </c>
      <c r="G6" s="26"/>
      <c r="H6" s="13">
        <f t="shared" ref="H6:H69" si="0">G6*F6</f>
        <v>0</v>
      </c>
      <c r="I6" s="30"/>
      <c r="J6" s="13">
        <f t="shared" ref="J6:J69" si="1">H6*I6</f>
        <v>0</v>
      </c>
      <c r="K6" s="29">
        <f t="shared" ref="K6:K69" si="2">H6+J6</f>
        <v>0</v>
      </c>
    </row>
    <row r="7" spans="2:11" x14ac:dyDescent="0.25">
      <c r="B7" s="14">
        <v>3</v>
      </c>
      <c r="C7" s="7" t="s">
        <v>137</v>
      </c>
      <c r="D7" s="8" t="s">
        <v>234</v>
      </c>
      <c r="E7" s="4"/>
      <c r="F7" s="6">
        <v>4</v>
      </c>
      <c r="G7" s="26"/>
      <c r="H7" s="13">
        <f t="shared" si="0"/>
        <v>0</v>
      </c>
      <c r="I7" s="30"/>
      <c r="J7" s="13">
        <f t="shared" si="1"/>
        <v>0</v>
      </c>
      <c r="K7" s="29">
        <f t="shared" si="2"/>
        <v>0</v>
      </c>
    </row>
    <row r="8" spans="2:11" x14ac:dyDescent="0.25">
      <c r="B8" s="14">
        <v>4</v>
      </c>
      <c r="C8" s="7" t="s">
        <v>2</v>
      </c>
      <c r="D8" s="8" t="s">
        <v>234</v>
      </c>
      <c r="E8" s="4"/>
      <c r="F8" s="6">
        <v>30</v>
      </c>
      <c r="G8" s="26"/>
      <c r="H8" s="13">
        <f t="shared" si="0"/>
        <v>0</v>
      </c>
      <c r="I8" s="30"/>
      <c r="J8" s="13">
        <f t="shared" si="1"/>
        <v>0</v>
      </c>
      <c r="K8" s="29">
        <f t="shared" si="2"/>
        <v>0</v>
      </c>
    </row>
    <row r="9" spans="2:11" x14ac:dyDescent="0.25">
      <c r="B9" s="14">
        <v>5</v>
      </c>
      <c r="C9" s="7" t="s">
        <v>138</v>
      </c>
      <c r="D9" s="8" t="s">
        <v>235</v>
      </c>
      <c r="E9" s="4"/>
      <c r="F9" s="6">
        <v>5</v>
      </c>
      <c r="G9" s="26"/>
      <c r="H9" s="13">
        <f t="shared" si="0"/>
        <v>0</v>
      </c>
      <c r="I9" s="30"/>
      <c r="J9" s="13">
        <f t="shared" si="1"/>
        <v>0</v>
      </c>
      <c r="K9" s="29">
        <f t="shared" si="2"/>
        <v>0</v>
      </c>
    </row>
    <row r="10" spans="2:11" ht="15" customHeight="1" x14ac:dyDescent="0.25">
      <c r="B10" s="14">
        <v>6</v>
      </c>
      <c r="C10" s="7" t="s">
        <v>139</v>
      </c>
      <c r="D10" s="8" t="s">
        <v>235</v>
      </c>
      <c r="E10" s="4"/>
      <c r="F10" s="6">
        <v>5</v>
      </c>
      <c r="G10" s="26"/>
      <c r="H10" s="13">
        <f t="shared" si="0"/>
        <v>0</v>
      </c>
      <c r="I10" s="30"/>
      <c r="J10" s="13">
        <f t="shared" si="1"/>
        <v>0</v>
      </c>
      <c r="K10" s="29">
        <f t="shared" si="2"/>
        <v>0</v>
      </c>
    </row>
    <row r="11" spans="2:11" ht="15" customHeight="1" x14ac:dyDescent="0.25">
      <c r="B11" s="14">
        <v>7</v>
      </c>
      <c r="C11" s="7" t="s">
        <v>140</v>
      </c>
      <c r="D11" s="8" t="s">
        <v>235</v>
      </c>
      <c r="E11" s="4"/>
      <c r="F11" s="6">
        <v>5</v>
      </c>
      <c r="G11" s="26"/>
      <c r="H11" s="13">
        <f t="shared" si="0"/>
        <v>0</v>
      </c>
      <c r="I11" s="30"/>
      <c r="J11" s="13">
        <f t="shared" si="1"/>
        <v>0</v>
      </c>
      <c r="K11" s="29">
        <f t="shared" si="2"/>
        <v>0</v>
      </c>
    </row>
    <row r="12" spans="2:11" ht="15" customHeight="1" x14ac:dyDescent="0.25">
      <c r="B12" s="14">
        <v>8</v>
      </c>
      <c r="C12" s="7" t="s">
        <v>3</v>
      </c>
      <c r="D12" s="8" t="s">
        <v>235</v>
      </c>
      <c r="E12" s="4"/>
      <c r="F12" s="6">
        <v>15</v>
      </c>
      <c r="G12" s="26"/>
      <c r="H12" s="13">
        <f t="shared" si="0"/>
        <v>0</v>
      </c>
      <c r="I12" s="30"/>
      <c r="J12" s="13">
        <f t="shared" si="1"/>
        <v>0</v>
      </c>
      <c r="K12" s="29">
        <f t="shared" si="2"/>
        <v>0</v>
      </c>
    </row>
    <row r="13" spans="2:11" ht="15" customHeight="1" x14ac:dyDescent="0.25">
      <c r="B13" s="14">
        <v>9</v>
      </c>
      <c r="C13" s="7" t="s">
        <v>141</v>
      </c>
      <c r="D13" s="8" t="s">
        <v>235</v>
      </c>
      <c r="E13" s="4"/>
      <c r="F13" s="6">
        <v>10</v>
      </c>
      <c r="G13" s="26"/>
      <c r="H13" s="13">
        <f t="shared" si="0"/>
        <v>0</v>
      </c>
      <c r="I13" s="30"/>
      <c r="J13" s="13">
        <f t="shared" si="1"/>
        <v>0</v>
      </c>
      <c r="K13" s="29">
        <f t="shared" si="2"/>
        <v>0</v>
      </c>
    </row>
    <row r="14" spans="2:11" ht="15" customHeight="1" x14ac:dyDescent="0.25">
      <c r="B14" s="14">
        <v>10</v>
      </c>
      <c r="C14" s="7" t="s">
        <v>142</v>
      </c>
      <c r="D14" s="8" t="s">
        <v>235</v>
      </c>
      <c r="E14" s="4"/>
      <c r="F14" s="6">
        <v>10</v>
      </c>
      <c r="G14" s="26"/>
      <c r="H14" s="13">
        <f t="shared" si="0"/>
        <v>0</v>
      </c>
      <c r="I14" s="30"/>
      <c r="J14" s="13">
        <f t="shared" si="1"/>
        <v>0</v>
      </c>
      <c r="K14" s="29">
        <f t="shared" si="2"/>
        <v>0</v>
      </c>
    </row>
    <row r="15" spans="2:11" ht="15" customHeight="1" x14ac:dyDescent="0.25">
      <c r="B15" s="14">
        <v>11</v>
      </c>
      <c r="C15" s="7" t="s">
        <v>143</v>
      </c>
      <c r="D15" s="8" t="s">
        <v>235</v>
      </c>
      <c r="E15" s="4"/>
      <c r="F15" s="6">
        <v>10</v>
      </c>
      <c r="G15" s="26"/>
      <c r="H15" s="13">
        <f t="shared" si="0"/>
        <v>0</v>
      </c>
      <c r="I15" s="30"/>
      <c r="J15" s="13">
        <f t="shared" si="1"/>
        <v>0</v>
      </c>
      <c r="K15" s="29">
        <f t="shared" si="2"/>
        <v>0</v>
      </c>
    </row>
    <row r="16" spans="2:11" ht="15" customHeight="1" x14ac:dyDescent="0.25">
      <c r="B16" s="14">
        <v>12</v>
      </c>
      <c r="C16" s="7" t="s">
        <v>4</v>
      </c>
      <c r="D16" s="8" t="s">
        <v>234</v>
      </c>
      <c r="E16" s="4"/>
      <c r="F16" s="6">
        <v>40</v>
      </c>
      <c r="G16" s="26"/>
      <c r="H16" s="13">
        <f t="shared" si="0"/>
        <v>0</v>
      </c>
      <c r="I16" s="30"/>
      <c r="J16" s="13">
        <f t="shared" si="1"/>
        <v>0</v>
      </c>
      <c r="K16" s="29">
        <f t="shared" si="2"/>
        <v>0</v>
      </c>
    </row>
    <row r="17" spans="2:11" ht="15" customHeight="1" x14ac:dyDescent="0.25">
      <c r="B17" s="14">
        <v>13</v>
      </c>
      <c r="C17" s="7" t="s">
        <v>5</v>
      </c>
      <c r="D17" s="8" t="s">
        <v>234</v>
      </c>
      <c r="E17" s="4"/>
      <c r="F17" s="6">
        <v>1000</v>
      </c>
      <c r="G17" s="26"/>
      <c r="H17" s="13">
        <f t="shared" si="0"/>
        <v>0</v>
      </c>
      <c r="I17" s="30"/>
      <c r="J17" s="13">
        <f t="shared" si="1"/>
        <v>0</v>
      </c>
      <c r="K17" s="29">
        <f t="shared" si="2"/>
        <v>0</v>
      </c>
    </row>
    <row r="18" spans="2:11" ht="15" customHeight="1" x14ac:dyDescent="0.25">
      <c r="B18" s="14">
        <v>14</v>
      </c>
      <c r="C18" s="7" t="s">
        <v>6</v>
      </c>
      <c r="D18" s="8" t="s">
        <v>234</v>
      </c>
      <c r="E18" s="4"/>
      <c r="F18" s="6">
        <v>2</v>
      </c>
      <c r="G18" s="26"/>
      <c r="H18" s="13">
        <f t="shared" si="0"/>
        <v>0</v>
      </c>
      <c r="I18" s="30"/>
      <c r="J18" s="13">
        <f t="shared" si="1"/>
        <v>0</v>
      </c>
      <c r="K18" s="29">
        <f t="shared" si="2"/>
        <v>0</v>
      </c>
    </row>
    <row r="19" spans="2:11" ht="15" customHeight="1" x14ac:dyDescent="0.25">
      <c r="B19" s="14">
        <v>15</v>
      </c>
      <c r="C19" s="7" t="s">
        <v>7</v>
      </c>
      <c r="D19" s="8" t="s">
        <v>236</v>
      </c>
      <c r="E19" s="4"/>
      <c r="F19" s="6">
        <v>50</v>
      </c>
      <c r="G19" s="26"/>
      <c r="H19" s="13">
        <f t="shared" si="0"/>
        <v>0</v>
      </c>
      <c r="I19" s="30"/>
      <c r="J19" s="13">
        <f t="shared" si="1"/>
        <v>0</v>
      </c>
      <c r="K19" s="29">
        <f t="shared" si="2"/>
        <v>0</v>
      </c>
    </row>
    <row r="20" spans="2:11" ht="15" customHeight="1" x14ac:dyDescent="0.25">
      <c r="B20" s="14">
        <v>16</v>
      </c>
      <c r="C20" s="7" t="s">
        <v>144</v>
      </c>
      <c r="D20" s="8" t="s">
        <v>237</v>
      </c>
      <c r="E20" s="4"/>
      <c r="F20" s="6">
        <v>50</v>
      </c>
      <c r="G20" s="26"/>
      <c r="H20" s="13">
        <f t="shared" si="0"/>
        <v>0</v>
      </c>
      <c r="I20" s="30"/>
      <c r="J20" s="13">
        <f t="shared" si="1"/>
        <v>0</v>
      </c>
      <c r="K20" s="29">
        <f t="shared" si="2"/>
        <v>0</v>
      </c>
    </row>
    <row r="21" spans="2:11" ht="15" customHeight="1" x14ac:dyDescent="0.25">
      <c r="B21" s="14">
        <v>17</v>
      </c>
      <c r="C21" s="7" t="s">
        <v>145</v>
      </c>
      <c r="D21" s="9" t="s">
        <v>237</v>
      </c>
      <c r="E21" s="4"/>
      <c r="F21" s="6">
        <v>7</v>
      </c>
      <c r="G21" s="26"/>
      <c r="H21" s="13">
        <f t="shared" si="0"/>
        <v>0</v>
      </c>
      <c r="I21" s="30"/>
      <c r="J21" s="13">
        <f t="shared" si="1"/>
        <v>0</v>
      </c>
      <c r="K21" s="29">
        <f t="shared" si="2"/>
        <v>0</v>
      </c>
    </row>
    <row r="22" spans="2:11" ht="15" customHeight="1" x14ac:dyDescent="0.25">
      <c r="B22" s="14">
        <v>18</v>
      </c>
      <c r="C22" s="7" t="s">
        <v>231</v>
      </c>
      <c r="D22" s="8" t="s">
        <v>238</v>
      </c>
      <c r="E22" s="4"/>
      <c r="F22" s="6">
        <v>100</v>
      </c>
      <c r="G22" s="26"/>
      <c r="H22" s="13">
        <f t="shared" si="0"/>
        <v>0</v>
      </c>
      <c r="I22" s="30"/>
      <c r="J22" s="13">
        <f t="shared" si="1"/>
        <v>0</v>
      </c>
      <c r="K22" s="29">
        <f t="shared" si="2"/>
        <v>0</v>
      </c>
    </row>
    <row r="23" spans="2:11" ht="15" customHeight="1" x14ac:dyDescent="0.25">
      <c r="B23" s="14">
        <v>19</v>
      </c>
      <c r="C23" s="7" t="s">
        <v>146</v>
      </c>
      <c r="D23" s="8" t="s">
        <v>238</v>
      </c>
      <c r="E23" s="4"/>
      <c r="F23" s="6">
        <v>100</v>
      </c>
      <c r="G23" s="26"/>
      <c r="H23" s="13">
        <f t="shared" si="0"/>
        <v>0</v>
      </c>
      <c r="I23" s="30"/>
      <c r="J23" s="13">
        <f t="shared" si="1"/>
        <v>0</v>
      </c>
      <c r="K23" s="29">
        <f t="shared" si="2"/>
        <v>0</v>
      </c>
    </row>
    <row r="24" spans="2:11" ht="15" customHeight="1" x14ac:dyDescent="0.25">
      <c r="B24" s="14">
        <v>20</v>
      </c>
      <c r="C24" s="7" t="s">
        <v>147</v>
      </c>
      <c r="D24" s="8" t="s">
        <v>238</v>
      </c>
      <c r="E24" s="4"/>
      <c r="F24" s="6">
        <v>30</v>
      </c>
      <c r="G24" s="26"/>
      <c r="H24" s="13">
        <f t="shared" si="0"/>
        <v>0</v>
      </c>
      <c r="I24" s="30"/>
      <c r="J24" s="13">
        <f t="shared" si="1"/>
        <v>0</v>
      </c>
      <c r="K24" s="29">
        <f t="shared" si="2"/>
        <v>0</v>
      </c>
    </row>
    <row r="25" spans="2:11" ht="15" customHeight="1" x14ac:dyDescent="0.25">
      <c r="B25" s="14">
        <v>21</v>
      </c>
      <c r="C25" s="7" t="s">
        <v>148</v>
      </c>
      <c r="D25" s="8" t="s">
        <v>238</v>
      </c>
      <c r="E25" s="4"/>
      <c r="F25" s="6">
        <v>30</v>
      </c>
      <c r="G25" s="26"/>
      <c r="H25" s="13">
        <f t="shared" si="0"/>
        <v>0</v>
      </c>
      <c r="I25" s="30"/>
      <c r="J25" s="13">
        <f t="shared" si="1"/>
        <v>0</v>
      </c>
      <c r="K25" s="29">
        <f t="shared" si="2"/>
        <v>0</v>
      </c>
    </row>
    <row r="26" spans="2:11" ht="15" customHeight="1" x14ac:dyDescent="0.25">
      <c r="B26" s="14">
        <v>22</v>
      </c>
      <c r="C26" s="7" t="s">
        <v>8</v>
      </c>
      <c r="D26" s="8" t="s">
        <v>234</v>
      </c>
      <c r="E26" s="4"/>
      <c r="F26" s="6">
        <v>100</v>
      </c>
      <c r="G26" s="26"/>
      <c r="H26" s="13">
        <f t="shared" si="0"/>
        <v>0</v>
      </c>
      <c r="I26" s="30"/>
      <c r="J26" s="13">
        <f t="shared" si="1"/>
        <v>0</v>
      </c>
      <c r="K26" s="29">
        <f t="shared" si="2"/>
        <v>0</v>
      </c>
    </row>
    <row r="27" spans="2:11" x14ac:dyDescent="0.25">
      <c r="B27" s="14">
        <v>23</v>
      </c>
      <c r="C27" s="7" t="s">
        <v>149</v>
      </c>
      <c r="D27" s="8" t="s">
        <v>234</v>
      </c>
      <c r="E27" s="4"/>
      <c r="F27" s="6">
        <v>40</v>
      </c>
      <c r="G27" s="26"/>
      <c r="H27" s="13">
        <f t="shared" si="0"/>
        <v>0</v>
      </c>
      <c r="I27" s="30"/>
      <c r="J27" s="13">
        <f t="shared" si="1"/>
        <v>0</v>
      </c>
      <c r="K27" s="29">
        <f t="shared" si="2"/>
        <v>0</v>
      </c>
    </row>
    <row r="28" spans="2:11" x14ac:dyDescent="0.25">
      <c r="B28" s="14">
        <v>24</v>
      </c>
      <c r="C28" s="7" t="s">
        <v>150</v>
      </c>
      <c r="D28" s="8" t="s">
        <v>234</v>
      </c>
      <c r="E28" s="4"/>
      <c r="F28" s="6">
        <v>50</v>
      </c>
      <c r="G28" s="26"/>
      <c r="H28" s="13">
        <f t="shared" si="0"/>
        <v>0</v>
      </c>
      <c r="I28" s="30"/>
      <c r="J28" s="13">
        <f t="shared" si="1"/>
        <v>0</v>
      </c>
      <c r="K28" s="29">
        <f t="shared" si="2"/>
        <v>0</v>
      </c>
    </row>
    <row r="29" spans="2:11" x14ac:dyDescent="0.25">
      <c r="B29" s="14">
        <v>25</v>
      </c>
      <c r="C29" s="7" t="s">
        <v>151</v>
      </c>
      <c r="D29" s="8" t="s">
        <v>234</v>
      </c>
      <c r="E29" s="4"/>
      <c r="F29" s="6">
        <v>5000</v>
      </c>
      <c r="G29" s="26"/>
      <c r="H29" s="13">
        <f t="shared" si="0"/>
        <v>0</v>
      </c>
      <c r="I29" s="30"/>
      <c r="J29" s="13">
        <f t="shared" si="1"/>
        <v>0</v>
      </c>
      <c r="K29" s="29">
        <f t="shared" si="2"/>
        <v>0</v>
      </c>
    </row>
    <row r="30" spans="2:11" x14ac:dyDescent="0.25">
      <c r="B30" s="14">
        <v>26</v>
      </c>
      <c r="C30" s="7" t="s">
        <v>152</v>
      </c>
      <c r="D30" s="8" t="s">
        <v>238</v>
      </c>
      <c r="E30" s="4"/>
      <c r="F30" s="6">
        <v>3000</v>
      </c>
      <c r="G30" s="26"/>
      <c r="H30" s="13">
        <f t="shared" si="0"/>
        <v>0</v>
      </c>
      <c r="I30" s="30"/>
      <c r="J30" s="13">
        <f t="shared" si="1"/>
        <v>0</v>
      </c>
      <c r="K30" s="29">
        <f t="shared" si="2"/>
        <v>0</v>
      </c>
    </row>
    <row r="31" spans="2:11" x14ac:dyDescent="0.25">
      <c r="B31" s="14">
        <v>27</v>
      </c>
      <c r="C31" s="7" t="s">
        <v>9</v>
      </c>
      <c r="D31" s="8" t="s">
        <v>234</v>
      </c>
      <c r="E31" s="4"/>
      <c r="F31" s="6">
        <v>120</v>
      </c>
      <c r="G31" s="26"/>
      <c r="H31" s="13">
        <f t="shared" si="0"/>
        <v>0</v>
      </c>
      <c r="I31" s="30"/>
      <c r="J31" s="13">
        <f t="shared" si="1"/>
        <v>0</v>
      </c>
      <c r="K31" s="29">
        <f t="shared" si="2"/>
        <v>0</v>
      </c>
    </row>
    <row r="32" spans="2:11" x14ac:dyDescent="0.25">
      <c r="B32" s="14">
        <v>28</v>
      </c>
      <c r="C32" s="7" t="s">
        <v>10</v>
      </c>
      <c r="D32" s="8" t="s">
        <v>233</v>
      </c>
      <c r="E32" s="4"/>
      <c r="F32" s="6">
        <v>4</v>
      </c>
      <c r="G32" s="26"/>
      <c r="H32" s="13">
        <f t="shared" si="0"/>
        <v>0</v>
      </c>
      <c r="I32" s="30"/>
      <c r="J32" s="13">
        <f t="shared" si="1"/>
        <v>0</v>
      </c>
      <c r="K32" s="29">
        <f t="shared" si="2"/>
        <v>0</v>
      </c>
    </row>
    <row r="33" spans="2:11" x14ac:dyDescent="0.25">
      <c r="B33" s="14">
        <v>29</v>
      </c>
      <c r="C33" s="7" t="s">
        <v>11</v>
      </c>
      <c r="D33" s="8" t="s">
        <v>233</v>
      </c>
      <c r="E33" s="4"/>
      <c r="F33" s="6">
        <v>4</v>
      </c>
      <c r="G33" s="26"/>
      <c r="H33" s="13">
        <f t="shared" si="0"/>
        <v>0</v>
      </c>
      <c r="I33" s="30"/>
      <c r="J33" s="13">
        <f t="shared" si="1"/>
        <v>0</v>
      </c>
      <c r="K33" s="29">
        <f t="shared" si="2"/>
        <v>0</v>
      </c>
    </row>
    <row r="34" spans="2:11" x14ac:dyDescent="0.25">
      <c r="B34" s="14">
        <v>30</v>
      </c>
      <c r="C34" s="7" t="s">
        <v>12</v>
      </c>
      <c r="D34" s="9" t="s">
        <v>234</v>
      </c>
      <c r="E34" s="4"/>
      <c r="F34" s="6">
        <v>500</v>
      </c>
      <c r="G34" s="26"/>
      <c r="H34" s="13">
        <f t="shared" si="0"/>
        <v>0</v>
      </c>
      <c r="I34" s="30"/>
      <c r="J34" s="13">
        <f t="shared" si="1"/>
        <v>0</v>
      </c>
      <c r="K34" s="29">
        <f t="shared" si="2"/>
        <v>0</v>
      </c>
    </row>
    <row r="35" spans="2:11" x14ac:dyDescent="0.25">
      <c r="B35" s="14">
        <v>31</v>
      </c>
      <c r="C35" s="7" t="s">
        <v>13</v>
      </c>
      <c r="D35" s="8" t="s">
        <v>239</v>
      </c>
      <c r="E35" s="4"/>
      <c r="F35" s="6">
        <v>2</v>
      </c>
      <c r="G35" s="26"/>
      <c r="H35" s="13">
        <f t="shared" si="0"/>
        <v>0</v>
      </c>
      <c r="I35" s="30"/>
      <c r="J35" s="13">
        <f t="shared" si="1"/>
        <v>0</v>
      </c>
      <c r="K35" s="29">
        <f t="shared" si="2"/>
        <v>0</v>
      </c>
    </row>
    <row r="36" spans="2:11" x14ac:dyDescent="0.25">
      <c r="B36" s="14">
        <v>32</v>
      </c>
      <c r="C36" s="7" t="s">
        <v>14</v>
      </c>
      <c r="D36" s="8" t="s">
        <v>234</v>
      </c>
      <c r="E36" s="4"/>
      <c r="F36" s="6">
        <v>100</v>
      </c>
      <c r="G36" s="26"/>
      <c r="H36" s="13">
        <f t="shared" si="0"/>
        <v>0</v>
      </c>
      <c r="I36" s="30"/>
      <c r="J36" s="13">
        <f t="shared" si="1"/>
        <v>0</v>
      </c>
      <c r="K36" s="29">
        <f t="shared" si="2"/>
        <v>0</v>
      </c>
    </row>
    <row r="37" spans="2:11" x14ac:dyDescent="0.25">
      <c r="B37" s="14">
        <v>33</v>
      </c>
      <c r="C37" s="7" t="s">
        <v>15</v>
      </c>
      <c r="D37" s="8" t="s">
        <v>234</v>
      </c>
      <c r="E37" s="4"/>
      <c r="F37" s="6">
        <v>200</v>
      </c>
      <c r="G37" s="26"/>
      <c r="H37" s="13">
        <f t="shared" si="0"/>
        <v>0</v>
      </c>
      <c r="I37" s="30"/>
      <c r="J37" s="13">
        <f t="shared" si="1"/>
        <v>0</v>
      </c>
      <c r="K37" s="29">
        <f t="shared" si="2"/>
        <v>0</v>
      </c>
    </row>
    <row r="38" spans="2:11" x14ac:dyDescent="0.25">
      <c r="B38" s="14">
        <v>34</v>
      </c>
      <c r="C38" s="7" t="s">
        <v>16</v>
      </c>
      <c r="D38" s="8" t="s">
        <v>234</v>
      </c>
      <c r="E38" s="4"/>
      <c r="F38" s="6">
        <v>200</v>
      </c>
      <c r="G38" s="26"/>
      <c r="H38" s="13">
        <f t="shared" si="0"/>
        <v>0</v>
      </c>
      <c r="I38" s="30"/>
      <c r="J38" s="13">
        <f t="shared" si="1"/>
        <v>0</v>
      </c>
      <c r="K38" s="29">
        <f t="shared" si="2"/>
        <v>0</v>
      </c>
    </row>
    <row r="39" spans="2:11" x14ac:dyDescent="0.25">
      <c r="B39" s="14">
        <v>35</v>
      </c>
      <c r="C39" s="7" t="s">
        <v>17</v>
      </c>
      <c r="D39" s="8" t="s">
        <v>234</v>
      </c>
      <c r="E39" s="4"/>
      <c r="F39" s="6">
        <v>30</v>
      </c>
      <c r="G39" s="26"/>
      <c r="H39" s="13">
        <f t="shared" si="0"/>
        <v>0</v>
      </c>
      <c r="I39" s="30"/>
      <c r="J39" s="13">
        <f t="shared" si="1"/>
        <v>0</v>
      </c>
      <c r="K39" s="29">
        <f t="shared" si="2"/>
        <v>0</v>
      </c>
    </row>
    <row r="40" spans="2:11" x14ac:dyDescent="0.25">
      <c r="B40" s="14">
        <v>36</v>
      </c>
      <c r="C40" s="7" t="s">
        <v>18</v>
      </c>
      <c r="D40" s="9" t="s">
        <v>234</v>
      </c>
      <c r="E40" s="4"/>
      <c r="F40" s="6">
        <v>2</v>
      </c>
      <c r="G40" s="26"/>
      <c r="H40" s="13">
        <f t="shared" si="0"/>
        <v>0</v>
      </c>
      <c r="I40" s="30"/>
      <c r="J40" s="13">
        <f t="shared" si="1"/>
        <v>0</v>
      </c>
      <c r="K40" s="29">
        <f t="shared" si="2"/>
        <v>0</v>
      </c>
    </row>
    <row r="41" spans="2:11" x14ac:dyDescent="0.25">
      <c r="B41" s="14">
        <v>37</v>
      </c>
      <c r="C41" s="7" t="s">
        <v>19</v>
      </c>
      <c r="D41" s="9" t="s">
        <v>234</v>
      </c>
      <c r="E41" s="4"/>
      <c r="F41" s="6">
        <v>2</v>
      </c>
      <c r="G41" s="26"/>
      <c r="H41" s="13">
        <f t="shared" si="0"/>
        <v>0</v>
      </c>
      <c r="I41" s="30"/>
      <c r="J41" s="13">
        <f t="shared" si="1"/>
        <v>0</v>
      </c>
      <c r="K41" s="29">
        <f t="shared" si="2"/>
        <v>0</v>
      </c>
    </row>
    <row r="42" spans="2:11" x14ac:dyDescent="0.25">
      <c r="B42" s="14">
        <v>38</v>
      </c>
      <c r="C42" s="7" t="s">
        <v>20</v>
      </c>
      <c r="D42" s="9" t="s">
        <v>236</v>
      </c>
      <c r="E42" s="4"/>
      <c r="F42" s="6">
        <v>40</v>
      </c>
      <c r="G42" s="26"/>
      <c r="H42" s="13">
        <f t="shared" si="0"/>
        <v>0</v>
      </c>
      <c r="I42" s="30"/>
      <c r="J42" s="13">
        <f t="shared" si="1"/>
        <v>0</v>
      </c>
      <c r="K42" s="29">
        <f t="shared" si="2"/>
        <v>0</v>
      </c>
    </row>
    <row r="43" spans="2:11" x14ac:dyDescent="0.25">
      <c r="B43" s="14">
        <v>39</v>
      </c>
      <c r="C43" s="7" t="s">
        <v>21</v>
      </c>
      <c r="D43" s="9" t="s">
        <v>237</v>
      </c>
      <c r="E43" s="4"/>
      <c r="F43" s="6">
        <v>1</v>
      </c>
      <c r="G43" s="26"/>
      <c r="H43" s="13">
        <f t="shared" si="0"/>
        <v>0</v>
      </c>
      <c r="I43" s="30"/>
      <c r="J43" s="13">
        <f t="shared" si="1"/>
        <v>0</v>
      </c>
      <c r="K43" s="29">
        <f t="shared" si="2"/>
        <v>0</v>
      </c>
    </row>
    <row r="44" spans="2:11" x14ac:dyDescent="0.25">
      <c r="B44" s="14">
        <v>40</v>
      </c>
      <c r="C44" s="10" t="s">
        <v>153</v>
      </c>
      <c r="D44" s="9" t="s">
        <v>235</v>
      </c>
      <c r="E44" s="4"/>
      <c r="F44" s="6">
        <v>1</v>
      </c>
      <c r="G44" s="26"/>
      <c r="H44" s="13">
        <f t="shared" si="0"/>
        <v>0</v>
      </c>
      <c r="I44" s="30"/>
      <c r="J44" s="13">
        <f t="shared" si="1"/>
        <v>0</v>
      </c>
      <c r="K44" s="29">
        <f t="shared" si="2"/>
        <v>0</v>
      </c>
    </row>
    <row r="45" spans="2:11" x14ac:dyDescent="0.25">
      <c r="B45" s="14">
        <v>41</v>
      </c>
      <c r="C45" s="7" t="s">
        <v>154</v>
      </c>
      <c r="D45" s="9" t="s">
        <v>234</v>
      </c>
      <c r="E45" s="4"/>
      <c r="F45" s="6">
        <v>10</v>
      </c>
      <c r="G45" s="26"/>
      <c r="H45" s="13">
        <f t="shared" si="0"/>
        <v>0</v>
      </c>
      <c r="I45" s="30"/>
      <c r="J45" s="13">
        <f t="shared" si="1"/>
        <v>0</v>
      </c>
      <c r="K45" s="29">
        <f t="shared" si="2"/>
        <v>0</v>
      </c>
    </row>
    <row r="46" spans="2:11" x14ac:dyDescent="0.25">
      <c r="B46" s="14">
        <v>42</v>
      </c>
      <c r="C46" s="7" t="s">
        <v>22</v>
      </c>
      <c r="D46" s="9" t="s">
        <v>234</v>
      </c>
      <c r="E46" s="4"/>
      <c r="F46" s="6">
        <v>25</v>
      </c>
      <c r="G46" s="26"/>
      <c r="H46" s="13">
        <f t="shared" si="0"/>
        <v>0</v>
      </c>
      <c r="I46" s="30"/>
      <c r="J46" s="13">
        <f t="shared" si="1"/>
        <v>0</v>
      </c>
      <c r="K46" s="29">
        <f t="shared" si="2"/>
        <v>0</v>
      </c>
    </row>
    <row r="47" spans="2:11" x14ac:dyDescent="0.25">
      <c r="B47" s="14">
        <v>43</v>
      </c>
      <c r="C47" s="7" t="s">
        <v>23</v>
      </c>
      <c r="D47" s="9" t="s">
        <v>234</v>
      </c>
      <c r="E47" s="4"/>
      <c r="F47" s="6">
        <v>25</v>
      </c>
      <c r="G47" s="26"/>
      <c r="H47" s="13">
        <f t="shared" si="0"/>
        <v>0</v>
      </c>
      <c r="I47" s="30"/>
      <c r="J47" s="13">
        <f t="shared" si="1"/>
        <v>0</v>
      </c>
      <c r="K47" s="29">
        <f t="shared" si="2"/>
        <v>0</v>
      </c>
    </row>
    <row r="48" spans="2:11" x14ac:dyDescent="0.25">
      <c r="B48" s="14">
        <v>44</v>
      </c>
      <c r="C48" s="7" t="s">
        <v>24</v>
      </c>
      <c r="D48" s="9" t="s">
        <v>240</v>
      </c>
      <c r="E48" s="4"/>
      <c r="F48" s="6">
        <v>5</v>
      </c>
      <c r="G48" s="26"/>
      <c r="H48" s="13">
        <f t="shared" si="0"/>
        <v>0</v>
      </c>
      <c r="I48" s="30"/>
      <c r="J48" s="13">
        <f t="shared" si="1"/>
        <v>0</v>
      </c>
      <c r="K48" s="29">
        <f t="shared" si="2"/>
        <v>0</v>
      </c>
    </row>
    <row r="49" spans="2:11" x14ac:dyDescent="0.25">
      <c r="B49" s="14">
        <v>45</v>
      </c>
      <c r="C49" s="7" t="s">
        <v>25</v>
      </c>
      <c r="D49" s="9" t="s">
        <v>241</v>
      </c>
      <c r="E49" s="4"/>
      <c r="F49" s="6">
        <v>10</v>
      </c>
      <c r="G49" s="26"/>
      <c r="H49" s="13">
        <f t="shared" si="0"/>
        <v>0</v>
      </c>
      <c r="I49" s="30"/>
      <c r="J49" s="13">
        <f t="shared" si="1"/>
        <v>0</v>
      </c>
      <c r="K49" s="29">
        <f t="shared" si="2"/>
        <v>0</v>
      </c>
    </row>
    <row r="50" spans="2:11" x14ac:dyDescent="0.25">
      <c r="B50" s="14">
        <v>46</v>
      </c>
      <c r="C50" s="7" t="s">
        <v>26</v>
      </c>
      <c r="D50" s="9" t="s">
        <v>241</v>
      </c>
      <c r="E50" s="4"/>
      <c r="F50" s="6">
        <v>10</v>
      </c>
      <c r="G50" s="26"/>
      <c r="H50" s="13">
        <f t="shared" si="0"/>
        <v>0</v>
      </c>
      <c r="I50" s="30"/>
      <c r="J50" s="13">
        <f t="shared" si="1"/>
        <v>0</v>
      </c>
      <c r="K50" s="29">
        <f t="shared" si="2"/>
        <v>0</v>
      </c>
    </row>
    <row r="51" spans="2:11" x14ac:dyDescent="0.25">
      <c r="B51" s="14">
        <v>47</v>
      </c>
      <c r="C51" s="7" t="s">
        <v>27</v>
      </c>
      <c r="D51" s="9" t="s">
        <v>242</v>
      </c>
      <c r="E51" s="4"/>
      <c r="F51" s="6">
        <v>1</v>
      </c>
      <c r="G51" s="26"/>
      <c r="H51" s="13">
        <f t="shared" si="0"/>
        <v>0</v>
      </c>
      <c r="I51" s="30"/>
      <c r="J51" s="13">
        <f t="shared" si="1"/>
        <v>0</v>
      </c>
      <c r="K51" s="29">
        <f t="shared" si="2"/>
        <v>0</v>
      </c>
    </row>
    <row r="52" spans="2:11" x14ac:dyDescent="0.25">
      <c r="B52" s="14">
        <v>48</v>
      </c>
      <c r="C52" s="7" t="s">
        <v>28</v>
      </c>
      <c r="D52" s="9" t="s">
        <v>243</v>
      </c>
      <c r="E52" s="4"/>
      <c r="F52" s="6">
        <v>1</v>
      </c>
      <c r="G52" s="26"/>
      <c r="H52" s="13">
        <f t="shared" si="0"/>
        <v>0</v>
      </c>
      <c r="I52" s="30"/>
      <c r="J52" s="13">
        <f t="shared" si="1"/>
        <v>0</v>
      </c>
      <c r="K52" s="29">
        <f t="shared" si="2"/>
        <v>0</v>
      </c>
    </row>
    <row r="53" spans="2:11" x14ac:dyDescent="0.25">
      <c r="B53" s="14">
        <v>49</v>
      </c>
      <c r="C53" s="7" t="s">
        <v>29</v>
      </c>
      <c r="D53" s="9" t="s">
        <v>234</v>
      </c>
      <c r="E53" s="4"/>
      <c r="F53" s="6">
        <v>2</v>
      </c>
      <c r="G53" s="26"/>
      <c r="H53" s="13">
        <f t="shared" si="0"/>
        <v>0</v>
      </c>
      <c r="I53" s="30"/>
      <c r="J53" s="13">
        <f t="shared" si="1"/>
        <v>0</v>
      </c>
      <c r="K53" s="29">
        <f t="shared" si="2"/>
        <v>0</v>
      </c>
    </row>
    <row r="54" spans="2:11" x14ac:dyDescent="0.25">
      <c r="B54" s="14">
        <v>50</v>
      </c>
      <c r="C54" s="7" t="s">
        <v>30</v>
      </c>
      <c r="D54" s="9" t="s">
        <v>234</v>
      </c>
      <c r="E54" s="4"/>
      <c r="F54" s="6">
        <v>2</v>
      </c>
      <c r="G54" s="26"/>
      <c r="H54" s="13">
        <f t="shared" si="0"/>
        <v>0</v>
      </c>
      <c r="I54" s="30"/>
      <c r="J54" s="13">
        <f t="shared" si="1"/>
        <v>0</v>
      </c>
      <c r="K54" s="29">
        <f t="shared" si="2"/>
        <v>0</v>
      </c>
    </row>
    <row r="55" spans="2:11" x14ac:dyDescent="0.25">
      <c r="B55" s="14">
        <v>51</v>
      </c>
      <c r="C55" s="7" t="s">
        <v>31</v>
      </c>
      <c r="D55" s="9" t="s">
        <v>234</v>
      </c>
      <c r="E55" s="4"/>
      <c r="F55" s="6">
        <v>3</v>
      </c>
      <c r="G55" s="26"/>
      <c r="H55" s="13">
        <f t="shared" si="0"/>
        <v>0</v>
      </c>
      <c r="I55" s="30"/>
      <c r="J55" s="13">
        <f t="shared" si="1"/>
        <v>0</v>
      </c>
      <c r="K55" s="29">
        <f t="shared" si="2"/>
        <v>0</v>
      </c>
    </row>
    <row r="56" spans="2:11" x14ac:dyDescent="0.25">
      <c r="B56" s="14">
        <v>52</v>
      </c>
      <c r="C56" s="7" t="s">
        <v>32</v>
      </c>
      <c r="D56" s="9" t="s">
        <v>234</v>
      </c>
      <c r="E56" s="4"/>
      <c r="F56" s="6">
        <v>3</v>
      </c>
      <c r="G56" s="26"/>
      <c r="H56" s="13">
        <f t="shared" si="0"/>
        <v>0</v>
      </c>
      <c r="I56" s="30"/>
      <c r="J56" s="13">
        <f t="shared" si="1"/>
        <v>0</v>
      </c>
      <c r="K56" s="29">
        <f t="shared" si="2"/>
        <v>0</v>
      </c>
    </row>
    <row r="57" spans="2:11" x14ac:dyDescent="0.25">
      <c r="B57" s="14">
        <v>53</v>
      </c>
      <c r="C57" s="7" t="s">
        <v>33</v>
      </c>
      <c r="D57" s="9" t="s">
        <v>234</v>
      </c>
      <c r="E57" s="4"/>
      <c r="F57" s="6">
        <v>2</v>
      </c>
      <c r="G57" s="26"/>
      <c r="H57" s="13">
        <f t="shared" si="0"/>
        <v>0</v>
      </c>
      <c r="I57" s="30"/>
      <c r="J57" s="13">
        <f t="shared" si="1"/>
        <v>0</v>
      </c>
      <c r="K57" s="29">
        <f t="shared" si="2"/>
        <v>0</v>
      </c>
    </row>
    <row r="58" spans="2:11" x14ac:dyDescent="0.25">
      <c r="B58" s="14">
        <v>54</v>
      </c>
      <c r="C58" s="7" t="s">
        <v>34</v>
      </c>
      <c r="D58" s="9" t="s">
        <v>234</v>
      </c>
      <c r="E58" s="4"/>
      <c r="F58" s="6">
        <v>15</v>
      </c>
      <c r="G58" s="26"/>
      <c r="H58" s="13">
        <f t="shared" si="0"/>
        <v>0</v>
      </c>
      <c r="I58" s="30"/>
      <c r="J58" s="13">
        <f t="shared" si="1"/>
        <v>0</v>
      </c>
      <c r="K58" s="29">
        <f t="shared" si="2"/>
        <v>0</v>
      </c>
    </row>
    <row r="59" spans="2:11" x14ac:dyDescent="0.25">
      <c r="B59" s="14">
        <v>55</v>
      </c>
      <c r="C59" s="7" t="s">
        <v>35</v>
      </c>
      <c r="D59" s="9" t="s">
        <v>234</v>
      </c>
      <c r="E59" s="4"/>
      <c r="F59" s="6">
        <v>15</v>
      </c>
      <c r="G59" s="26"/>
      <c r="H59" s="13">
        <f t="shared" si="0"/>
        <v>0</v>
      </c>
      <c r="I59" s="30"/>
      <c r="J59" s="13">
        <f t="shared" si="1"/>
        <v>0</v>
      </c>
      <c r="K59" s="29">
        <f t="shared" si="2"/>
        <v>0</v>
      </c>
    </row>
    <row r="60" spans="2:11" x14ac:dyDescent="0.25">
      <c r="B60" s="14">
        <v>56</v>
      </c>
      <c r="C60" s="7" t="s">
        <v>36</v>
      </c>
      <c r="D60" s="9" t="s">
        <v>234</v>
      </c>
      <c r="E60" s="4"/>
      <c r="F60" s="6">
        <v>15</v>
      </c>
      <c r="G60" s="26"/>
      <c r="H60" s="13">
        <f t="shared" si="0"/>
        <v>0</v>
      </c>
      <c r="I60" s="30"/>
      <c r="J60" s="13">
        <f t="shared" si="1"/>
        <v>0</v>
      </c>
      <c r="K60" s="29">
        <f t="shared" si="2"/>
        <v>0</v>
      </c>
    </row>
    <row r="61" spans="2:11" x14ac:dyDescent="0.25">
      <c r="B61" s="14">
        <v>57</v>
      </c>
      <c r="C61" s="7" t="s">
        <v>37</v>
      </c>
      <c r="D61" s="9" t="s">
        <v>234</v>
      </c>
      <c r="E61" s="4"/>
      <c r="F61" s="6">
        <v>15</v>
      </c>
      <c r="G61" s="26"/>
      <c r="H61" s="13">
        <f t="shared" si="0"/>
        <v>0</v>
      </c>
      <c r="I61" s="30"/>
      <c r="J61" s="13">
        <f t="shared" si="1"/>
        <v>0</v>
      </c>
      <c r="K61" s="29">
        <f t="shared" si="2"/>
        <v>0</v>
      </c>
    </row>
    <row r="62" spans="2:11" x14ac:dyDescent="0.25">
      <c r="B62" s="14">
        <v>58</v>
      </c>
      <c r="C62" s="7" t="s">
        <v>38</v>
      </c>
      <c r="D62" s="9" t="s">
        <v>234</v>
      </c>
      <c r="E62" s="4"/>
      <c r="F62" s="6">
        <v>15</v>
      </c>
      <c r="G62" s="26"/>
      <c r="H62" s="13">
        <f t="shared" si="0"/>
        <v>0</v>
      </c>
      <c r="I62" s="30"/>
      <c r="J62" s="13">
        <f t="shared" si="1"/>
        <v>0</v>
      </c>
      <c r="K62" s="29">
        <f t="shared" si="2"/>
        <v>0</v>
      </c>
    </row>
    <row r="63" spans="2:11" x14ac:dyDescent="0.25">
      <c r="B63" s="14">
        <v>59</v>
      </c>
      <c r="C63" s="7" t="s">
        <v>39</v>
      </c>
      <c r="D63" s="9" t="s">
        <v>234</v>
      </c>
      <c r="E63" s="4"/>
      <c r="F63" s="6">
        <v>15</v>
      </c>
      <c r="G63" s="26"/>
      <c r="H63" s="13">
        <f t="shared" si="0"/>
        <v>0</v>
      </c>
      <c r="I63" s="30"/>
      <c r="J63" s="13">
        <f t="shared" si="1"/>
        <v>0</v>
      </c>
      <c r="K63" s="29">
        <f t="shared" si="2"/>
        <v>0</v>
      </c>
    </row>
    <row r="64" spans="2:11" x14ac:dyDescent="0.25">
      <c r="B64" s="14">
        <v>60</v>
      </c>
      <c r="C64" s="7" t="s">
        <v>40</v>
      </c>
      <c r="D64" s="8" t="s">
        <v>234</v>
      </c>
      <c r="E64" s="4"/>
      <c r="F64" s="6">
        <v>5</v>
      </c>
      <c r="G64" s="26"/>
      <c r="H64" s="13">
        <f t="shared" si="0"/>
        <v>0</v>
      </c>
      <c r="I64" s="30"/>
      <c r="J64" s="13">
        <f t="shared" si="1"/>
        <v>0</v>
      </c>
      <c r="K64" s="29">
        <f t="shared" si="2"/>
        <v>0</v>
      </c>
    </row>
    <row r="65" spans="2:11" x14ac:dyDescent="0.25">
      <c r="B65" s="14">
        <v>61</v>
      </c>
      <c r="C65" s="7" t="s">
        <v>155</v>
      </c>
      <c r="D65" s="8" t="s">
        <v>234</v>
      </c>
      <c r="E65" s="4"/>
      <c r="F65" s="6">
        <v>20</v>
      </c>
      <c r="G65" s="26"/>
      <c r="H65" s="13">
        <f t="shared" si="0"/>
        <v>0</v>
      </c>
      <c r="I65" s="30"/>
      <c r="J65" s="13">
        <f t="shared" si="1"/>
        <v>0</v>
      </c>
      <c r="K65" s="29">
        <f t="shared" si="2"/>
        <v>0</v>
      </c>
    </row>
    <row r="66" spans="2:11" x14ac:dyDescent="0.25">
      <c r="B66" s="14">
        <v>62</v>
      </c>
      <c r="C66" s="7" t="s">
        <v>156</v>
      </c>
      <c r="D66" s="9" t="s">
        <v>234</v>
      </c>
      <c r="E66" s="4"/>
      <c r="F66" s="6">
        <v>20</v>
      </c>
      <c r="G66" s="26"/>
      <c r="H66" s="13">
        <f t="shared" si="0"/>
        <v>0</v>
      </c>
      <c r="I66" s="30"/>
      <c r="J66" s="13">
        <f t="shared" si="1"/>
        <v>0</v>
      </c>
      <c r="K66" s="29">
        <f t="shared" si="2"/>
        <v>0</v>
      </c>
    </row>
    <row r="67" spans="2:11" x14ac:dyDescent="0.25">
      <c r="B67" s="14">
        <v>63</v>
      </c>
      <c r="C67" s="7" t="s">
        <v>157</v>
      </c>
      <c r="D67" s="8" t="s">
        <v>234</v>
      </c>
      <c r="E67" s="4"/>
      <c r="F67" s="6">
        <v>30</v>
      </c>
      <c r="G67" s="26"/>
      <c r="H67" s="13">
        <f t="shared" si="0"/>
        <v>0</v>
      </c>
      <c r="I67" s="30"/>
      <c r="J67" s="13">
        <f t="shared" si="1"/>
        <v>0</v>
      </c>
      <c r="K67" s="29">
        <f t="shared" si="2"/>
        <v>0</v>
      </c>
    </row>
    <row r="68" spans="2:11" x14ac:dyDescent="0.25">
      <c r="B68" s="14">
        <v>64</v>
      </c>
      <c r="C68" s="7" t="s">
        <v>158</v>
      </c>
      <c r="D68" s="8" t="s">
        <v>234</v>
      </c>
      <c r="E68" s="4"/>
      <c r="F68" s="6">
        <v>5</v>
      </c>
      <c r="G68" s="26"/>
      <c r="H68" s="13">
        <f t="shared" si="0"/>
        <v>0</v>
      </c>
      <c r="I68" s="30"/>
      <c r="J68" s="13">
        <f t="shared" si="1"/>
        <v>0</v>
      </c>
      <c r="K68" s="29">
        <f t="shared" si="2"/>
        <v>0</v>
      </c>
    </row>
    <row r="69" spans="2:11" x14ac:dyDescent="0.25">
      <c r="B69" s="14">
        <v>65</v>
      </c>
      <c r="C69" s="7" t="s">
        <v>41</v>
      </c>
      <c r="D69" s="8" t="s">
        <v>234</v>
      </c>
      <c r="E69" s="4"/>
      <c r="F69" s="6">
        <v>3</v>
      </c>
      <c r="G69" s="26"/>
      <c r="H69" s="13">
        <f t="shared" si="0"/>
        <v>0</v>
      </c>
      <c r="I69" s="30"/>
      <c r="J69" s="13">
        <f t="shared" si="1"/>
        <v>0</v>
      </c>
      <c r="K69" s="29">
        <f t="shared" si="2"/>
        <v>0</v>
      </c>
    </row>
    <row r="70" spans="2:11" x14ac:dyDescent="0.25">
      <c r="B70" s="14">
        <v>66</v>
      </c>
      <c r="C70" s="7" t="s">
        <v>42</v>
      </c>
      <c r="D70" s="8" t="s">
        <v>234</v>
      </c>
      <c r="E70" s="4"/>
      <c r="F70" s="6">
        <v>3</v>
      </c>
      <c r="G70" s="26"/>
      <c r="H70" s="13">
        <f t="shared" ref="H70:H132" si="3">G70*F70</f>
        <v>0</v>
      </c>
      <c r="I70" s="30"/>
      <c r="J70" s="13">
        <f t="shared" ref="J70:J133" si="4">H70*I70</f>
        <v>0</v>
      </c>
      <c r="K70" s="29">
        <f t="shared" ref="K70:K133" si="5">H70+J70</f>
        <v>0</v>
      </c>
    </row>
    <row r="71" spans="2:11" x14ac:dyDescent="0.25">
      <c r="B71" s="14">
        <v>67</v>
      </c>
      <c r="C71" s="7" t="s">
        <v>43</v>
      </c>
      <c r="D71" s="8" t="s">
        <v>234</v>
      </c>
      <c r="E71" s="4"/>
      <c r="F71" s="6">
        <v>3</v>
      </c>
      <c r="G71" s="26"/>
      <c r="H71" s="13">
        <f t="shared" si="3"/>
        <v>0</v>
      </c>
      <c r="I71" s="30"/>
      <c r="J71" s="13">
        <f t="shared" si="4"/>
        <v>0</v>
      </c>
      <c r="K71" s="29">
        <f t="shared" si="5"/>
        <v>0</v>
      </c>
    </row>
    <row r="72" spans="2:11" x14ac:dyDescent="0.25">
      <c r="B72" s="14">
        <v>68</v>
      </c>
      <c r="C72" s="7" t="s">
        <v>44</v>
      </c>
      <c r="D72" s="9" t="s">
        <v>235</v>
      </c>
      <c r="E72" s="4"/>
      <c r="F72" s="6">
        <v>2</v>
      </c>
      <c r="G72" s="26"/>
      <c r="H72" s="13">
        <f t="shared" si="3"/>
        <v>0</v>
      </c>
      <c r="I72" s="30"/>
      <c r="J72" s="13">
        <f t="shared" si="4"/>
        <v>0</v>
      </c>
      <c r="K72" s="29">
        <f t="shared" si="5"/>
        <v>0</v>
      </c>
    </row>
    <row r="73" spans="2:11" x14ac:dyDescent="0.25">
      <c r="B73" s="14">
        <v>69</v>
      </c>
      <c r="C73" s="7" t="s">
        <v>45</v>
      </c>
      <c r="D73" s="8" t="s">
        <v>234</v>
      </c>
      <c r="E73" s="4"/>
      <c r="F73" s="6">
        <v>200</v>
      </c>
      <c r="G73" s="26"/>
      <c r="H73" s="13">
        <f t="shared" si="3"/>
        <v>0</v>
      </c>
      <c r="I73" s="30"/>
      <c r="J73" s="13">
        <f t="shared" si="4"/>
        <v>0</v>
      </c>
      <c r="K73" s="29">
        <f t="shared" si="5"/>
        <v>0</v>
      </c>
    </row>
    <row r="74" spans="2:11" x14ac:dyDescent="0.25">
      <c r="B74" s="14">
        <v>70</v>
      </c>
      <c r="C74" s="7" t="s">
        <v>159</v>
      </c>
      <c r="D74" s="8" t="s">
        <v>234</v>
      </c>
      <c r="E74" s="4"/>
      <c r="F74" s="6">
        <v>10</v>
      </c>
      <c r="G74" s="26"/>
      <c r="H74" s="13">
        <f t="shared" si="3"/>
        <v>0</v>
      </c>
      <c r="I74" s="30"/>
      <c r="J74" s="13">
        <f t="shared" si="4"/>
        <v>0</v>
      </c>
      <c r="K74" s="29">
        <f t="shared" si="5"/>
        <v>0</v>
      </c>
    </row>
    <row r="75" spans="2:11" x14ac:dyDescent="0.25">
      <c r="B75" s="14">
        <v>71</v>
      </c>
      <c r="C75" s="7" t="s">
        <v>46</v>
      </c>
      <c r="D75" s="8" t="s">
        <v>234</v>
      </c>
      <c r="E75" s="4"/>
      <c r="F75" s="6">
        <v>5</v>
      </c>
      <c r="G75" s="26"/>
      <c r="H75" s="13">
        <f t="shared" si="3"/>
        <v>0</v>
      </c>
      <c r="I75" s="30"/>
      <c r="J75" s="13">
        <f t="shared" si="4"/>
        <v>0</v>
      </c>
      <c r="K75" s="29">
        <f t="shared" si="5"/>
        <v>0</v>
      </c>
    </row>
    <row r="76" spans="2:11" x14ac:dyDescent="0.25">
      <c r="B76" s="14">
        <v>72</v>
      </c>
      <c r="C76" s="7" t="s">
        <v>160</v>
      </c>
      <c r="D76" s="8" t="s">
        <v>235</v>
      </c>
      <c r="E76" s="4"/>
      <c r="F76" s="6">
        <v>20</v>
      </c>
      <c r="G76" s="26"/>
      <c r="H76" s="13">
        <f t="shared" si="3"/>
        <v>0</v>
      </c>
      <c r="I76" s="30"/>
      <c r="J76" s="13">
        <f t="shared" si="4"/>
        <v>0</v>
      </c>
      <c r="K76" s="29">
        <f t="shared" si="5"/>
        <v>0</v>
      </c>
    </row>
    <row r="77" spans="2:11" x14ac:dyDescent="0.25">
      <c r="B77" s="14">
        <v>73</v>
      </c>
      <c r="C77" s="7" t="s">
        <v>161</v>
      </c>
      <c r="D77" s="9" t="s">
        <v>244</v>
      </c>
      <c r="E77" s="4"/>
      <c r="F77" s="6">
        <v>2</v>
      </c>
      <c r="G77" s="26"/>
      <c r="H77" s="13">
        <f t="shared" si="3"/>
        <v>0</v>
      </c>
      <c r="I77" s="30"/>
      <c r="J77" s="13">
        <f t="shared" si="4"/>
        <v>0</v>
      </c>
      <c r="K77" s="29">
        <f t="shared" si="5"/>
        <v>0</v>
      </c>
    </row>
    <row r="78" spans="2:11" x14ac:dyDescent="0.25">
      <c r="B78" s="14">
        <v>74</v>
      </c>
      <c r="C78" s="7" t="s">
        <v>47</v>
      </c>
      <c r="D78" s="9" t="s">
        <v>245</v>
      </c>
      <c r="E78" s="4"/>
      <c r="F78" s="6">
        <v>86</v>
      </c>
      <c r="G78" s="26"/>
      <c r="H78" s="13">
        <f t="shared" si="3"/>
        <v>0</v>
      </c>
      <c r="I78" s="30"/>
      <c r="J78" s="13">
        <f t="shared" si="4"/>
        <v>0</v>
      </c>
      <c r="K78" s="29">
        <f t="shared" si="5"/>
        <v>0</v>
      </c>
    </row>
    <row r="79" spans="2:11" x14ac:dyDescent="0.25">
      <c r="B79" s="14">
        <v>75</v>
      </c>
      <c r="C79" s="7" t="s">
        <v>48</v>
      </c>
      <c r="D79" s="9" t="s">
        <v>241</v>
      </c>
      <c r="E79" s="4"/>
      <c r="F79" s="6">
        <v>1</v>
      </c>
      <c r="G79" s="26"/>
      <c r="H79" s="13">
        <f t="shared" si="3"/>
        <v>0</v>
      </c>
      <c r="I79" s="30"/>
      <c r="J79" s="13">
        <f t="shared" si="4"/>
        <v>0</v>
      </c>
      <c r="K79" s="29">
        <f t="shared" si="5"/>
        <v>0</v>
      </c>
    </row>
    <row r="80" spans="2:11" x14ac:dyDescent="0.25">
      <c r="B80" s="14">
        <v>76</v>
      </c>
      <c r="C80" s="7" t="s">
        <v>49</v>
      </c>
      <c r="D80" s="8" t="s">
        <v>234</v>
      </c>
      <c r="E80" s="4"/>
      <c r="F80" s="6">
        <v>10</v>
      </c>
      <c r="G80" s="26"/>
      <c r="H80" s="13">
        <f t="shared" si="3"/>
        <v>0</v>
      </c>
      <c r="I80" s="30"/>
      <c r="J80" s="13">
        <f t="shared" si="4"/>
        <v>0</v>
      </c>
      <c r="K80" s="29">
        <f t="shared" si="5"/>
        <v>0</v>
      </c>
    </row>
    <row r="81" spans="2:11" x14ac:dyDescent="0.25">
      <c r="B81" s="14">
        <v>77</v>
      </c>
      <c r="C81" s="7" t="s">
        <v>50</v>
      </c>
      <c r="D81" s="8" t="s">
        <v>234</v>
      </c>
      <c r="E81" s="4"/>
      <c r="F81" s="6">
        <v>2200</v>
      </c>
      <c r="G81" s="26"/>
      <c r="H81" s="13">
        <f t="shared" si="3"/>
        <v>0</v>
      </c>
      <c r="I81" s="30"/>
      <c r="J81" s="13">
        <f t="shared" si="4"/>
        <v>0</v>
      </c>
      <c r="K81" s="29">
        <f t="shared" si="5"/>
        <v>0</v>
      </c>
    </row>
    <row r="82" spans="2:11" x14ac:dyDescent="0.25">
      <c r="B82" s="14">
        <v>78</v>
      </c>
      <c r="C82" s="7" t="s">
        <v>51</v>
      </c>
      <c r="D82" s="8" t="s">
        <v>234</v>
      </c>
      <c r="E82" s="4"/>
      <c r="F82" s="6">
        <v>130</v>
      </c>
      <c r="G82" s="26"/>
      <c r="H82" s="13">
        <f t="shared" si="3"/>
        <v>0</v>
      </c>
      <c r="I82" s="30"/>
      <c r="J82" s="13">
        <f t="shared" si="4"/>
        <v>0</v>
      </c>
      <c r="K82" s="29">
        <f t="shared" si="5"/>
        <v>0</v>
      </c>
    </row>
    <row r="83" spans="2:11" x14ac:dyDescent="0.25">
      <c r="B83" s="14">
        <v>79</v>
      </c>
      <c r="C83" s="7" t="s">
        <v>162</v>
      </c>
      <c r="D83" s="8" t="s">
        <v>234</v>
      </c>
      <c r="E83" s="4"/>
      <c r="F83" s="6">
        <v>50</v>
      </c>
      <c r="G83" s="26"/>
      <c r="H83" s="13">
        <f t="shared" si="3"/>
        <v>0</v>
      </c>
      <c r="I83" s="30"/>
      <c r="J83" s="13">
        <f t="shared" si="4"/>
        <v>0</v>
      </c>
      <c r="K83" s="29">
        <f t="shared" si="5"/>
        <v>0</v>
      </c>
    </row>
    <row r="84" spans="2:11" x14ac:dyDescent="0.25">
      <c r="B84" s="14">
        <v>80</v>
      </c>
      <c r="C84" s="7" t="s">
        <v>52</v>
      </c>
      <c r="D84" s="8" t="s">
        <v>247</v>
      </c>
      <c r="E84" s="4"/>
      <c r="F84" s="6">
        <v>20</v>
      </c>
      <c r="G84" s="26"/>
      <c r="H84" s="13">
        <f t="shared" si="3"/>
        <v>0</v>
      </c>
      <c r="I84" s="30"/>
      <c r="J84" s="13">
        <f t="shared" si="4"/>
        <v>0</v>
      </c>
      <c r="K84" s="29">
        <f t="shared" si="5"/>
        <v>0</v>
      </c>
    </row>
    <row r="85" spans="2:11" x14ac:dyDescent="0.25">
      <c r="B85" s="14">
        <v>81</v>
      </c>
      <c r="C85" s="7" t="s">
        <v>53</v>
      </c>
      <c r="D85" s="9" t="s">
        <v>234</v>
      </c>
      <c r="E85" s="4"/>
      <c r="F85" s="6">
        <v>2</v>
      </c>
      <c r="G85" s="26"/>
      <c r="H85" s="13">
        <f t="shared" si="3"/>
        <v>0</v>
      </c>
      <c r="I85" s="30"/>
      <c r="J85" s="13">
        <f t="shared" si="4"/>
        <v>0</v>
      </c>
      <c r="K85" s="29">
        <f t="shared" si="5"/>
        <v>0</v>
      </c>
    </row>
    <row r="86" spans="2:11" x14ac:dyDescent="0.25">
      <c r="B86" s="14">
        <v>82</v>
      </c>
      <c r="C86" s="7" t="s">
        <v>163</v>
      </c>
      <c r="D86" s="9" t="s">
        <v>234</v>
      </c>
      <c r="E86" s="4"/>
      <c r="F86" s="6">
        <v>30</v>
      </c>
      <c r="G86" s="26"/>
      <c r="H86" s="13">
        <f t="shared" si="3"/>
        <v>0</v>
      </c>
      <c r="I86" s="30"/>
      <c r="J86" s="13">
        <f t="shared" si="4"/>
        <v>0</v>
      </c>
      <c r="K86" s="29">
        <f t="shared" si="5"/>
        <v>0</v>
      </c>
    </row>
    <row r="87" spans="2:11" x14ac:dyDescent="0.25">
      <c r="B87" s="14">
        <v>83</v>
      </c>
      <c r="C87" s="7" t="s">
        <v>54</v>
      </c>
      <c r="D87" s="8" t="s">
        <v>234</v>
      </c>
      <c r="E87" s="4"/>
      <c r="F87" s="6">
        <v>10</v>
      </c>
      <c r="G87" s="26"/>
      <c r="H87" s="13">
        <f t="shared" si="3"/>
        <v>0</v>
      </c>
      <c r="I87" s="30"/>
      <c r="J87" s="13">
        <f t="shared" si="4"/>
        <v>0</v>
      </c>
      <c r="K87" s="29">
        <f t="shared" si="5"/>
        <v>0</v>
      </c>
    </row>
    <row r="88" spans="2:11" x14ac:dyDescent="0.25">
      <c r="B88" s="14">
        <v>84</v>
      </c>
      <c r="C88" s="7" t="s">
        <v>55</v>
      </c>
      <c r="D88" s="8" t="s">
        <v>234</v>
      </c>
      <c r="E88" s="4"/>
      <c r="F88" s="6">
        <v>10</v>
      </c>
      <c r="G88" s="26"/>
      <c r="H88" s="13">
        <f t="shared" si="3"/>
        <v>0</v>
      </c>
      <c r="I88" s="30"/>
      <c r="J88" s="13">
        <f t="shared" si="4"/>
        <v>0</v>
      </c>
      <c r="K88" s="29">
        <f t="shared" si="5"/>
        <v>0</v>
      </c>
    </row>
    <row r="89" spans="2:11" x14ac:dyDescent="0.25">
      <c r="B89" s="14">
        <v>85</v>
      </c>
      <c r="C89" s="7" t="s">
        <v>164</v>
      </c>
      <c r="D89" s="8" t="s">
        <v>234</v>
      </c>
      <c r="E89" s="4"/>
      <c r="F89" s="6">
        <v>10</v>
      </c>
      <c r="G89" s="26"/>
      <c r="H89" s="13">
        <f t="shared" si="3"/>
        <v>0</v>
      </c>
      <c r="I89" s="30"/>
      <c r="J89" s="13">
        <f t="shared" si="4"/>
        <v>0</v>
      </c>
      <c r="K89" s="29">
        <f t="shared" si="5"/>
        <v>0</v>
      </c>
    </row>
    <row r="90" spans="2:11" x14ac:dyDescent="0.25">
      <c r="B90" s="14">
        <v>86</v>
      </c>
      <c r="C90" s="7" t="s">
        <v>165</v>
      </c>
      <c r="D90" s="8" t="s">
        <v>234</v>
      </c>
      <c r="E90" s="4"/>
      <c r="F90" s="6">
        <v>10</v>
      </c>
      <c r="G90" s="26"/>
      <c r="H90" s="13">
        <f t="shared" si="3"/>
        <v>0</v>
      </c>
      <c r="I90" s="30"/>
      <c r="J90" s="13">
        <f t="shared" si="4"/>
        <v>0</v>
      </c>
      <c r="K90" s="29">
        <f t="shared" si="5"/>
        <v>0</v>
      </c>
    </row>
    <row r="91" spans="2:11" ht="15" customHeight="1" x14ac:dyDescent="0.25">
      <c r="B91" s="14">
        <v>87</v>
      </c>
      <c r="C91" s="7" t="s">
        <v>166</v>
      </c>
      <c r="D91" s="8" t="s">
        <v>235</v>
      </c>
      <c r="E91" s="4"/>
      <c r="F91" s="6">
        <v>60</v>
      </c>
      <c r="G91" s="26"/>
      <c r="H91" s="13">
        <f t="shared" si="3"/>
        <v>0</v>
      </c>
      <c r="I91" s="30"/>
      <c r="J91" s="13">
        <f t="shared" si="4"/>
        <v>0</v>
      </c>
      <c r="K91" s="29">
        <f t="shared" si="5"/>
        <v>0</v>
      </c>
    </row>
    <row r="92" spans="2:11" x14ac:dyDescent="0.25">
      <c r="B92" s="14">
        <v>88</v>
      </c>
      <c r="C92" s="7" t="s">
        <v>56</v>
      </c>
      <c r="D92" s="8" t="s">
        <v>234</v>
      </c>
      <c r="E92" s="4"/>
      <c r="F92" s="6">
        <v>3</v>
      </c>
      <c r="G92" s="26"/>
      <c r="H92" s="13">
        <f t="shared" si="3"/>
        <v>0</v>
      </c>
      <c r="I92" s="30"/>
      <c r="J92" s="13">
        <f t="shared" si="4"/>
        <v>0</v>
      </c>
      <c r="K92" s="29">
        <f t="shared" si="5"/>
        <v>0</v>
      </c>
    </row>
    <row r="93" spans="2:11" x14ac:dyDescent="0.25">
      <c r="B93" s="14">
        <v>89</v>
      </c>
      <c r="C93" s="7" t="s">
        <v>167</v>
      </c>
      <c r="D93" s="8" t="s">
        <v>248</v>
      </c>
      <c r="E93" s="4"/>
      <c r="F93" s="6">
        <v>28</v>
      </c>
      <c r="G93" s="26"/>
      <c r="H93" s="13">
        <f t="shared" si="3"/>
        <v>0</v>
      </c>
      <c r="I93" s="30"/>
      <c r="J93" s="13">
        <f t="shared" si="4"/>
        <v>0</v>
      </c>
      <c r="K93" s="29">
        <f t="shared" si="5"/>
        <v>0</v>
      </c>
    </row>
    <row r="94" spans="2:11" x14ac:dyDescent="0.25">
      <c r="B94" s="14">
        <v>90</v>
      </c>
      <c r="C94" s="7" t="s">
        <v>57</v>
      </c>
      <c r="D94" s="8" t="s">
        <v>249</v>
      </c>
      <c r="E94" s="4"/>
      <c r="F94" s="6">
        <v>14000</v>
      </c>
      <c r="G94" s="26"/>
      <c r="H94" s="13">
        <f t="shared" si="3"/>
        <v>0</v>
      </c>
      <c r="I94" s="30"/>
      <c r="J94" s="13">
        <f t="shared" si="4"/>
        <v>0</v>
      </c>
      <c r="K94" s="29">
        <f t="shared" si="5"/>
        <v>0</v>
      </c>
    </row>
    <row r="95" spans="2:11" x14ac:dyDescent="0.25">
      <c r="B95" s="14">
        <v>91</v>
      </c>
      <c r="C95" s="7" t="s">
        <v>168</v>
      </c>
      <c r="D95" s="9" t="s">
        <v>235</v>
      </c>
      <c r="E95" s="4"/>
      <c r="F95" s="6">
        <v>20</v>
      </c>
      <c r="G95" s="26"/>
      <c r="H95" s="13">
        <f t="shared" si="3"/>
        <v>0</v>
      </c>
      <c r="I95" s="30"/>
      <c r="J95" s="13">
        <f t="shared" si="4"/>
        <v>0</v>
      </c>
      <c r="K95" s="29">
        <f t="shared" si="5"/>
        <v>0</v>
      </c>
    </row>
    <row r="96" spans="2:11" x14ac:dyDescent="0.25">
      <c r="B96" s="14">
        <v>92</v>
      </c>
      <c r="C96" s="7" t="s">
        <v>58</v>
      </c>
      <c r="D96" s="8" t="s">
        <v>234</v>
      </c>
      <c r="E96" s="4"/>
      <c r="F96" s="6">
        <v>40</v>
      </c>
      <c r="G96" s="26"/>
      <c r="H96" s="13">
        <f t="shared" si="3"/>
        <v>0</v>
      </c>
      <c r="I96" s="30"/>
      <c r="J96" s="13">
        <f t="shared" si="4"/>
        <v>0</v>
      </c>
      <c r="K96" s="29">
        <f t="shared" si="5"/>
        <v>0</v>
      </c>
    </row>
    <row r="97" spans="2:11" x14ac:dyDescent="0.25">
      <c r="B97" s="14">
        <v>93</v>
      </c>
      <c r="C97" s="7" t="s">
        <v>59</v>
      </c>
      <c r="D97" s="9" t="s">
        <v>234</v>
      </c>
      <c r="E97" s="4"/>
      <c r="F97" s="6">
        <v>5</v>
      </c>
      <c r="G97" s="26"/>
      <c r="H97" s="13">
        <f t="shared" si="3"/>
        <v>0</v>
      </c>
      <c r="I97" s="30"/>
      <c r="J97" s="13">
        <f t="shared" si="4"/>
        <v>0</v>
      </c>
      <c r="K97" s="29">
        <f t="shared" si="5"/>
        <v>0</v>
      </c>
    </row>
    <row r="98" spans="2:11" x14ac:dyDescent="0.25">
      <c r="B98" s="14">
        <v>94</v>
      </c>
      <c r="C98" s="7" t="s">
        <v>60</v>
      </c>
      <c r="D98" s="9" t="s">
        <v>234</v>
      </c>
      <c r="E98" s="4"/>
      <c r="F98" s="6">
        <v>5</v>
      </c>
      <c r="G98" s="26"/>
      <c r="H98" s="13">
        <f t="shared" si="3"/>
        <v>0</v>
      </c>
      <c r="I98" s="30"/>
      <c r="J98" s="13">
        <f t="shared" si="4"/>
        <v>0</v>
      </c>
      <c r="K98" s="29">
        <f t="shared" si="5"/>
        <v>0</v>
      </c>
    </row>
    <row r="99" spans="2:11" x14ac:dyDescent="0.25">
      <c r="B99" s="14">
        <v>95</v>
      </c>
      <c r="C99" s="7" t="s">
        <v>61</v>
      </c>
      <c r="D99" s="9" t="s">
        <v>234</v>
      </c>
      <c r="E99" s="4"/>
      <c r="F99" s="6">
        <v>5</v>
      </c>
      <c r="G99" s="26"/>
      <c r="H99" s="13">
        <f t="shared" si="3"/>
        <v>0</v>
      </c>
      <c r="I99" s="30"/>
      <c r="J99" s="13">
        <f t="shared" si="4"/>
        <v>0</v>
      </c>
      <c r="K99" s="29">
        <f t="shared" si="5"/>
        <v>0</v>
      </c>
    </row>
    <row r="100" spans="2:11" x14ac:dyDescent="0.25">
      <c r="B100" s="14">
        <v>96</v>
      </c>
      <c r="C100" s="7" t="s">
        <v>169</v>
      </c>
      <c r="D100" s="8" t="s">
        <v>235</v>
      </c>
      <c r="E100" s="4"/>
      <c r="F100" s="6">
        <v>5</v>
      </c>
      <c r="G100" s="26"/>
      <c r="H100" s="13">
        <f t="shared" si="3"/>
        <v>0</v>
      </c>
      <c r="I100" s="30"/>
      <c r="J100" s="13">
        <f t="shared" si="4"/>
        <v>0</v>
      </c>
      <c r="K100" s="29">
        <f t="shared" si="5"/>
        <v>0</v>
      </c>
    </row>
    <row r="101" spans="2:11" x14ac:dyDescent="0.25">
      <c r="B101" s="14">
        <v>97</v>
      </c>
      <c r="C101" s="7" t="s">
        <v>170</v>
      </c>
      <c r="D101" s="8" t="s">
        <v>235</v>
      </c>
      <c r="E101" s="4"/>
      <c r="F101" s="6">
        <v>10</v>
      </c>
      <c r="G101" s="26"/>
      <c r="H101" s="13">
        <f t="shared" si="3"/>
        <v>0</v>
      </c>
      <c r="I101" s="30"/>
      <c r="J101" s="13">
        <f t="shared" si="4"/>
        <v>0</v>
      </c>
      <c r="K101" s="29">
        <f t="shared" si="5"/>
        <v>0</v>
      </c>
    </row>
    <row r="102" spans="2:11" x14ac:dyDescent="0.25">
      <c r="B102" s="14">
        <v>98</v>
      </c>
      <c r="C102" s="7" t="s">
        <v>171</v>
      </c>
      <c r="D102" s="8" t="s">
        <v>235</v>
      </c>
      <c r="E102" s="4"/>
      <c r="F102" s="6">
        <v>10</v>
      </c>
      <c r="G102" s="26"/>
      <c r="H102" s="13">
        <f t="shared" si="3"/>
        <v>0</v>
      </c>
      <c r="I102" s="30"/>
      <c r="J102" s="13">
        <f t="shared" si="4"/>
        <v>0</v>
      </c>
      <c r="K102" s="29">
        <f t="shared" si="5"/>
        <v>0</v>
      </c>
    </row>
    <row r="103" spans="2:11" x14ac:dyDescent="0.25">
      <c r="B103" s="14">
        <v>99</v>
      </c>
      <c r="C103" s="7" t="s">
        <v>62</v>
      </c>
      <c r="D103" s="9" t="s">
        <v>236</v>
      </c>
      <c r="E103" s="4"/>
      <c r="F103" s="6">
        <v>2</v>
      </c>
      <c r="G103" s="26"/>
      <c r="H103" s="13">
        <f t="shared" si="3"/>
        <v>0</v>
      </c>
      <c r="I103" s="30"/>
      <c r="J103" s="13">
        <f t="shared" si="4"/>
        <v>0</v>
      </c>
      <c r="K103" s="29">
        <f t="shared" si="5"/>
        <v>0</v>
      </c>
    </row>
    <row r="104" spans="2:11" x14ac:dyDescent="0.25">
      <c r="B104" s="14">
        <v>100</v>
      </c>
      <c r="C104" s="7" t="s">
        <v>63</v>
      </c>
      <c r="D104" s="8" t="s">
        <v>236</v>
      </c>
      <c r="E104" s="4"/>
      <c r="F104" s="6">
        <v>2</v>
      </c>
      <c r="G104" s="26"/>
      <c r="H104" s="13">
        <f t="shared" si="3"/>
        <v>0</v>
      </c>
      <c r="I104" s="30"/>
      <c r="J104" s="13">
        <f t="shared" si="4"/>
        <v>0</v>
      </c>
      <c r="K104" s="29">
        <f t="shared" si="5"/>
        <v>0</v>
      </c>
    </row>
    <row r="105" spans="2:11" x14ac:dyDescent="0.25">
      <c r="B105" s="14">
        <v>101</v>
      </c>
      <c r="C105" s="7" t="s">
        <v>64</v>
      </c>
      <c r="D105" s="8" t="s">
        <v>236</v>
      </c>
      <c r="E105" s="4"/>
      <c r="F105" s="6">
        <v>2</v>
      </c>
      <c r="G105" s="26"/>
      <c r="H105" s="13">
        <f t="shared" si="3"/>
        <v>0</v>
      </c>
      <c r="I105" s="30"/>
      <c r="J105" s="13">
        <f t="shared" si="4"/>
        <v>0</v>
      </c>
      <c r="K105" s="29">
        <f t="shared" si="5"/>
        <v>0</v>
      </c>
    </row>
    <row r="106" spans="2:11" x14ac:dyDescent="0.25">
      <c r="B106" s="14">
        <v>102</v>
      </c>
      <c r="C106" s="7" t="s">
        <v>172</v>
      </c>
      <c r="D106" s="8" t="s">
        <v>235</v>
      </c>
      <c r="E106" s="4"/>
      <c r="F106" s="6">
        <v>50</v>
      </c>
      <c r="G106" s="26"/>
      <c r="H106" s="13">
        <f t="shared" si="3"/>
        <v>0</v>
      </c>
      <c r="I106" s="30"/>
      <c r="J106" s="13">
        <f t="shared" si="4"/>
        <v>0</v>
      </c>
      <c r="K106" s="29">
        <f t="shared" si="5"/>
        <v>0</v>
      </c>
    </row>
    <row r="107" spans="2:11" x14ac:dyDescent="0.25">
      <c r="B107" s="14">
        <v>103</v>
      </c>
      <c r="C107" s="7" t="s">
        <v>173</v>
      </c>
      <c r="D107" s="8" t="s">
        <v>235</v>
      </c>
      <c r="E107" s="4"/>
      <c r="F107" s="6">
        <v>150</v>
      </c>
      <c r="G107" s="26"/>
      <c r="H107" s="13">
        <f t="shared" si="3"/>
        <v>0</v>
      </c>
      <c r="I107" s="30"/>
      <c r="J107" s="13">
        <f t="shared" si="4"/>
        <v>0</v>
      </c>
      <c r="K107" s="29">
        <f t="shared" si="5"/>
        <v>0</v>
      </c>
    </row>
    <row r="108" spans="2:11" x14ac:dyDescent="0.25">
      <c r="B108" s="14">
        <v>104</v>
      </c>
      <c r="C108" s="7" t="s">
        <v>174</v>
      </c>
      <c r="D108" s="8" t="s">
        <v>235</v>
      </c>
      <c r="E108" s="4"/>
      <c r="F108" s="6">
        <v>150</v>
      </c>
      <c r="G108" s="26"/>
      <c r="H108" s="13">
        <f t="shared" si="3"/>
        <v>0</v>
      </c>
      <c r="I108" s="30"/>
      <c r="J108" s="13">
        <f t="shared" si="4"/>
        <v>0</v>
      </c>
      <c r="K108" s="29">
        <f t="shared" si="5"/>
        <v>0</v>
      </c>
    </row>
    <row r="109" spans="2:11" x14ac:dyDescent="0.25">
      <c r="B109" s="14">
        <v>105</v>
      </c>
      <c r="C109" s="7" t="s">
        <v>175</v>
      </c>
      <c r="D109" s="8" t="s">
        <v>235</v>
      </c>
      <c r="E109" s="4"/>
      <c r="F109" s="6">
        <v>20</v>
      </c>
      <c r="G109" s="26"/>
      <c r="H109" s="13">
        <f t="shared" si="3"/>
        <v>0</v>
      </c>
      <c r="I109" s="30"/>
      <c r="J109" s="13">
        <f t="shared" si="4"/>
        <v>0</v>
      </c>
      <c r="K109" s="29">
        <f t="shared" si="5"/>
        <v>0</v>
      </c>
    </row>
    <row r="110" spans="2:11" x14ac:dyDescent="0.25">
      <c r="B110" s="14">
        <v>106</v>
      </c>
      <c r="C110" s="7" t="s">
        <v>176</v>
      </c>
      <c r="D110" s="9" t="s">
        <v>234</v>
      </c>
      <c r="E110" s="4"/>
      <c r="F110" s="6">
        <v>2</v>
      </c>
      <c r="G110" s="26"/>
      <c r="H110" s="13">
        <f t="shared" si="3"/>
        <v>0</v>
      </c>
      <c r="I110" s="30"/>
      <c r="J110" s="13">
        <f t="shared" si="4"/>
        <v>0</v>
      </c>
      <c r="K110" s="29">
        <f t="shared" si="5"/>
        <v>0</v>
      </c>
    </row>
    <row r="111" spans="2:11" ht="16.5" customHeight="1" x14ac:dyDescent="0.25">
      <c r="B111" s="14">
        <v>107</v>
      </c>
      <c r="C111" s="7" t="s">
        <v>177</v>
      </c>
      <c r="D111" s="9" t="s">
        <v>234</v>
      </c>
      <c r="E111" s="4"/>
      <c r="F111" s="6">
        <v>1</v>
      </c>
      <c r="G111" s="26"/>
      <c r="H111" s="13">
        <f t="shared" si="3"/>
        <v>0</v>
      </c>
      <c r="I111" s="30"/>
      <c r="J111" s="13">
        <f t="shared" si="4"/>
        <v>0</v>
      </c>
      <c r="K111" s="29">
        <f t="shared" si="5"/>
        <v>0</v>
      </c>
    </row>
    <row r="112" spans="2:11" x14ac:dyDescent="0.25">
      <c r="B112" s="14">
        <v>108</v>
      </c>
      <c r="C112" s="7" t="s">
        <v>178</v>
      </c>
      <c r="D112" s="8" t="s">
        <v>235</v>
      </c>
      <c r="E112" s="4"/>
      <c r="F112" s="6">
        <v>2</v>
      </c>
      <c r="G112" s="26"/>
      <c r="H112" s="13">
        <f t="shared" si="3"/>
        <v>0</v>
      </c>
      <c r="I112" s="30"/>
      <c r="J112" s="13">
        <f t="shared" si="4"/>
        <v>0</v>
      </c>
      <c r="K112" s="29">
        <f t="shared" si="5"/>
        <v>0</v>
      </c>
    </row>
    <row r="113" spans="2:11" x14ac:dyDescent="0.25">
      <c r="B113" s="14">
        <v>109</v>
      </c>
      <c r="C113" s="7" t="s">
        <v>179</v>
      </c>
      <c r="D113" s="8" t="s">
        <v>235</v>
      </c>
      <c r="E113" s="4"/>
      <c r="F113" s="6">
        <v>2</v>
      </c>
      <c r="G113" s="26"/>
      <c r="H113" s="13">
        <f t="shared" si="3"/>
        <v>0</v>
      </c>
      <c r="I113" s="30"/>
      <c r="J113" s="13">
        <f t="shared" si="4"/>
        <v>0</v>
      </c>
      <c r="K113" s="29">
        <f t="shared" si="5"/>
        <v>0</v>
      </c>
    </row>
    <row r="114" spans="2:11" x14ac:dyDescent="0.25">
      <c r="B114" s="14">
        <v>110</v>
      </c>
      <c r="C114" s="7" t="s">
        <v>180</v>
      </c>
      <c r="D114" s="8" t="s">
        <v>235</v>
      </c>
      <c r="E114" s="4"/>
      <c r="F114" s="6">
        <v>2</v>
      </c>
      <c r="G114" s="26"/>
      <c r="H114" s="13">
        <f t="shared" si="3"/>
        <v>0</v>
      </c>
      <c r="I114" s="30"/>
      <c r="J114" s="13">
        <f t="shared" si="4"/>
        <v>0</v>
      </c>
      <c r="K114" s="29">
        <f t="shared" si="5"/>
        <v>0</v>
      </c>
    </row>
    <row r="115" spans="2:11" x14ac:dyDescent="0.25">
      <c r="B115" s="14">
        <v>111</v>
      </c>
      <c r="C115" s="7" t="s">
        <v>181</v>
      </c>
      <c r="D115" s="8" t="s">
        <v>235</v>
      </c>
      <c r="E115" s="4"/>
      <c r="F115" s="6">
        <v>5</v>
      </c>
      <c r="G115" s="26"/>
      <c r="H115" s="13">
        <f t="shared" si="3"/>
        <v>0</v>
      </c>
      <c r="I115" s="30"/>
      <c r="J115" s="13">
        <f t="shared" si="4"/>
        <v>0</v>
      </c>
      <c r="K115" s="29">
        <f t="shared" si="5"/>
        <v>0</v>
      </c>
    </row>
    <row r="116" spans="2:11" x14ac:dyDescent="0.25">
      <c r="B116" s="14">
        <v>112</v>
      </c>
      <c r="C116" s="7" t="s">
        <v>182</v>
      </c>
      <c r="D116" s="8" t="s">
        <v>235</v>
      </c>
      <c r="E116" s="4"/>
      <c r="F116" s="6">
        <v>2</v>
      </c>
      <c r="G116" s="26"/>
      <c r="H116" s="13">
        <f t="shared" si="3"/>
        <v>0</v>
      </c>
      <c r="I116" s="30"/>
      <c r="J116" s="13">
        <f t="shared" si="4"/>
        <v>0</v>
      </c>
      <c r="K116" s="29">
        <f t="shared" si="5"/>
        <v>0</v>
      </c>
    </row>
    <row r="117" spans="2:11" x14ac:dyDescent="0.25">
      <c r="B117" s="14">
        <v>113</v>
      </c>
      <c r="C117" s="7" t="s">
        <v>65</v>
      </c>
      <c r="D117" s="9" t="s">
        <v>234</v>
      </c>
      <c r="E117" s="4"/>
      <c r="F117" s="6">
        <v>1</v>
      </c>
      <c r="G117" s="26"/>
      <c r="H117" s="13">
        <f t="shared" si="3"/>
        <v>0</v>
      </c>
      <c r="I117" s="30"/>
      <c r="J117" s="13">
        <f t="shared" si="4"/>
        <v>0</v>
      </c>
      <c r="K117" s="29">
        <f t="shared" si="5"/>
        <v>0</v>
      </c>
    </row>
    <row r="118" spans="2:11" x14ac:dyDescent="0.25">
      <c r="B118" s="14">
        <v>114</v>
      </c>
      <c r="C118" s="7" t="s">
        <v>66</v>
      </c>
      <c r="D118" s="8" t="s">
        <v>234</v>
      </c>
      <c r="E118" s="4"/>
      <c r="F118" s="6">
        <v>1</v>
      </c>
      <c r="G118" s="26"/>
      <c r="H118" s="13">
        <f t="shared" si="3"/>
        <v>0</v>
      </c>
      <c r="I118" s="30"/>
      <c r="J118" s="13">
        <f t="shared" si="4"/>
        <v>0</v>
      </c>
      <c r="K118" s="29">
        <f t="shared" si="5"/>
        <v>0</v>
      </c>
    </row>
    <row r="119" spans="2:11" x14ac:dyDescent="0.25">
      <c r="B119" s="14">
        <v>115</v>
      </c>
      <c r="C119" s="7" t="s">
        <v>183</v>
      </c>
      <c r="D119" s="8" t="s">
        <v>239</v>
      </c>
      <c r="E119" s="4"/>
      <c r="F119" s="6">
        <v>2</v>
      </c>
      <c r="G119" s="26"/>
      <c r="H119" s="13">
        <f t="shared" si="3"/>
        <v>0</v>
      </c>
      <c r="I119" s="30"/>
      <c r="J119" s="13">
        <f t="shared" si="4"/>
        <v>0</v>
      </c>
      <c r="K119" s="29">
        <f t="shared" si="5"/>
        <v>0</v>
      </c>
    </row>
    <row r="120" spans="2:11" x14ac:dyDescent="0.25">
      <c r="B120" s="14">
        <v>116</v>
      </c>
      <c r="C120" s="7" t="s">
        <v>184</v>
      </c>
      <c r="D120" s="9" t="s">
        <v>234</v>
      </c>
      <c r="E120" s="4"/>
      <c r="F120" s="6">
        <v>10</v>
      </c>
      <c r="G120" s="26"/>
      <c r="H120" s="13">
        <f t="shared" si="3"/>
        <v>0</v>
      </c>
      <c r="I120" s="30"/>
      <c r="J120" s="13">
        <f t="shared" si="4"/>
        <v>0</v>
      </c>
      <c r="K120" s="29">
        <f t="shared" si="5"/>
        <v>0</v>
      </c>
    </row>
    <row r="121" spans="2:11" x14ac:dyDescent="0.25">
      <c r="B121" s="14">
        <v>117</v>
      </c>
      <c r="C121" s="7" t="s">
        <v>67</v>
      </c>
      <c r="D121" s="9" t="s">
        <v>234</v>
      </c>
      <c r="E121" s="4"/>
      <c r="F121" s="6">
        <v>10</v>
      </c>
      <c r="G121" s="26"/>
      <c r="H121" s="13">
        <f t="shared" si="3"/>
        <v>0</v>
      </c>
      <c r="I121" s="30"/>
      <c r="J121" s="13">
        <f t="shared" si="4"/>
        <v>0</v>
      </c>
      <c r="K121" s="29">
        <f t="shared" si="5"/>
        <v>0</v>
      </c>
    </row>
    <row r="122" spans="2:11" x14ac:dyDescent="0.25">
      <c r="B122" s="14">
        <v>118</v>
      </c>
      <c r="C122" s="7" t="s">
        <v>68</v>
      </c>
      <c r="D122" s="8" t="s">
        <v>234</v>
      </c>
      <c r="E122" s="4"/>
      <c r="F122" s="6">
        <v>10</v>
      </c>
      <c r="G122" s="26"/>
      <c r="H122" s="13">
        <f t="shared" si="3"/>
        <v>0</v>
      </c>
      <c r="I122" s="30"/>
      <c r="J122" s="13">
        <f t="shared" si="4"/>
        <v>0</v>
      </c>
      <c r="K122" s="29">
        <f t="shared" si="5"/>
        <v>0</v>
      </c>
    </row>
    <row r="123" spans="2:11" x14ac:dyDescent="0.25">
      <c r="B123" s="14">
        <v>119</v>
      </c>
      <c r="C123" s="7" t="s">
        <v>69</v>
      </c>
      <c r="D123" s="8" t="s">
        <v>234</v>
      </c>
      <c r="E123" s="4"/>
      <c r="F123" s="6">
        <v>3</v>
      </c>
      <c r="G123" s="26"/>
      <c r="H123" s="13">
        <f t="shared" si="3"/>
        <v>0</v>
      </c>
      <c r="I123" s="30"/>
      <c r="J123" s="13">
        <f t="shared" si="4"/>
        <v>0</v>
      </c>
      <c r="K123" s="29">
        <f t="shared" si="5"/>
        <v>0</v>
      </c>
    </row>
    <row r="124" spans="2:11" x14ac:dyDescent="0.25">
      <c r="B124" s="14">
        <v>120</v>
      </c>
      <c r="C124" s="7" t="s">
        <v>70</v>
      </c>
      <c r="D124" s="9" t="s">
        <v>234</v>
      </c>
      <c r="E124" s="4"/>
      <c r="F124" s="6">
        <v>500</v>
      </c>
      <c r="G124" s="26"/>
      <c r="H124" s="13">
        <f t="shared" si="3"/>
        <v>0</v>
      </c>
      <c r="I124" s="30"/>
      <c r="J124" s="13">
        <f t="shared" si="4"/>
        <v>0</v>
      </c>
      <c r="K124" s="29">
        <f t="shared" si="5"/>
        <v>0</v>
      </c>
    </row>
    <row r="125" spans="2:11" x14ac:dyDescent="0.25">
      <c r="B125" s="14">
        <v>121</v>
      </c>
      <c r="C125" s="7" t="s">
        <v>71</v>
      </c>
      <c r="D125" s="9" t="s">
        <v>234</v>
      </c>
      <c r="E125" s="4"/>
      <c r="F125" s="6">
        <v>5</v>
      </c>
      <c r="G125" s="26"/>
      <c r="H125" s="13">
        <f t="shared" si="3"/>
        <v>0</v>
      </c>
      <c r="I125" s="30"/>
      <c r="J125" s="13">
        <f t="shared" si="4"/>
        <v>0</v>
      </c>
      <c r="K125" s="29">
        <f t="shared" si="5"/>
        <v>0</v>
      </c>
    </row>
    <row r="126" spans="2:11" x14ac:dyDescent="0.25">
      <c r="B126" s="14">
        <v>122</v>
      </c>
      <c r="C126" s="7" t="s">
        <v>185</v>
      </c>
      <c r="D126" s="8" t="s">
        <v>236</v>
      </c>
      <c r="E126" s="4"/>
      <c r="F126" s="6">
        <v>100</v>
      </c>
      <c r="G126" s="26"/>
      <c r="H126" s="13">
        <f t="shared" si="3"/>
        <v>0</v>
      </c>
      <c r="I126" s="30"/>
      <c r="J126" s="13">
        <f t="shared" si="4"/>
        <v>0</v>
      </c>
      <c r="K126" s="29">
        <f t="shared" si="5"/>
        <v>0</v>
      </c>
    </row>
    <row r="127" spans="2:11" x14ac:dyDescent="0.25">
      <c r="B127" s="14">
        <v>123</v>
      </c>
      <c r="C127" s="7" t="s">
        <v>186</v>
      </c>
      <c r="D127" s="9" t="s">
        <v>234</v>
      </c>
      <c r="E127" s="4"/>
      <c r="F127" s="6">
        <v>4000</v>
      </c>
      <c r="G127" s="26"/>
      <c r="H127" s="13">
        <f t="shared" si="3"/>
        <v>0</v>
      </c>
      <c r="I127" s="30"/>
      <c r="J127" s="13">
        <f t="shared" si="4"/>
        <v>0</v>
      </c>
      <c r="K127" s="29">
        <f t="shared" si="5"/>
        <v>0</v>
      </c>
    </row>
    <row r="128" spans="2:11" x14ac:dyDescent="0.25">
      <c r="B128" s="14">
        <v>124</v>
      </c>
      <c r="C128" s="7" t="s">
        <v>187</v>
      </c>
      <c r="D128" s="9" t="s">
        <v>234</v>
      </c>
      <c r="E128" s="4"/>
      <c r="F128" s="6">
        <v>500</v>
      </c>
      <c r="G128" s="26"/>
      <c r="H128" s="13">
        <f t="shared" si="3"/>
        <v>0</v>
      </c>
      <c r="I128" s="30"/>
      <c r="J128" s="13">
        <f t="shared" si="4"/>
        <v>0</v>
      </c>
      <c r="K128" s="29">
        <f t="shared" si="5"/>
        <v>0</v>
      </c>
    </row>
    <row r="129" spans="2:11" x14ac:dyDescent="0.25">
      <c r="B129" s="14">
        <v>125</v>
      </c>
      <c r="C129" s="7" t="s">
        <v>188</v>
      </c>
      <c r="D129" s="9" t="s">
        <v>234</v>
      </c>
      <c r="E129" s="4"/>
      <c r="F129" s="6">
        <v>2</v>
      </c>
      <c r="G129" s="26"/>
      <c r="H129" s="13">
        <f t="shared" si="3"/>
        <v>0</v>
      </c>
      <c r="I129" s="30"/>
      <c r="J129" s="13">
        <f t="shared" si="4"/>
        <v>0</v>
      </c>
      <c r="K129" s="29">
        <f t="shared" si="5"/>
        <v>0</v>
      </c>
    </row>
    <row r="130" spans="2:11" x14ac:dyDescent="0.25">
      <c r="B130" s="14">
        <v>126</v>
      </c>
      <c r="C130" s="7" t="s">
        <v>189</v>
      </c>
      <c r="D130" s="9" t="s">
        <v>234</v>
      </c>
      <c r="E130" s="4"/>
      <c r="F130" s="6">
        <v>2</v>
      </c>
      <c r="G130" s="26"/>
      <c r="H130" s="13">
        <f t="shared" si="3"/>
        <v>0</v>
      </c>
      <c r="I130" s="30"/>
      <c r="J130" s="13">
        <f t="shared" si="4"/>
        <v>0</v>
      </c>
      <c r="K130" s="29">
        <f t="shared" si="5"/>
        <v>0</v>
      </c>
    </row>
    <row r="131" spans="2:11" x14ac:dyDescent="0.25">
      <c r="B131" s="14">
        <v>127</v>
      </c>
      <c r="C131" s="7" t="s">
        <v>190</v>
      </c>
      <c r="D131" s="9" t="s">
        <v>234</v>
      </c>
      <c r="E131" s="4"/>
      <c r="F131" s="6">
        <v>2</v>
      </c>
      <c r="G131" s="26"/>
      <c r="H131" s="13">
        <f t="shared" si="3"/>
        <v>0</v>
      </c>
      <c r="I131" s="30"/>
      <c r="J131" s="13">
        <f t="shared" si="4"/>
        <v>0</v>
      </c>
      <c r="K131" s="29">
        <f t="shared" si="5"/>
        <v>0</v>
      </c>
    </row>
    <row r="132" spans="2:11" x14ac:dyDescent="0.25">
      <c r="B132" s="14">
        <v>128</v>
      </c>
      <c r="C132" s="7" t="s">
        <v>191</v>
      </c>
      <c r="D132" s="9" t="s">
        <v>234</v>
      </c>
      <c r="E132" s="4"/>
      <c r="F132" s="6">
        <v>2</v>
      </c>
      <c r="G132" s="26"/>
      <c r="H132" s="13">
        <f t="shared" si="3"/>
        <v>0</v>
      </c>
      <c r="I132" s="30"/>
      <c r="J132" s="13">
        <f t="shared" si="4"/>
        <v>0</v>
      </c>
      <c r="K132" s="29">
        <f t="shared" si="5"/>
        <v>0</v>
      </c>
    </row>
    <row r="133" spans="2:11" x14ac:dyDescent="0.25">
      <c r="B133" s="14">
        <v>129</v>
      </c>
      <c r="C133" s="7" t="s">
        <v>192</v>
      </c>
      <c r="D133" s="9" t="s">
        <v>234</v>
      </c>
      <c r="E133" s="4"/>
      <c r="F133" s="6">
        <v>2</v>
      </c>
      <c r="G133" s="26"/>
      <c r="H133" s="13">
        <f t="shared" ref="H133:H196" si="6">G133*F133</f>
        <v>0</v>
      </c>
      <c r="I133" s="30"/>
      <c r="J133" s="13">
        <f t="shared" si="4"/>
        <v>0</v>
      </c>
      <c r="K133" s="29">
        <f t="shared" si="5"/>
        <v>0</v>
      </c>
    </row>
    <row r="134" spans="2:11" x14ac:dyDescent="0.25">
      <c r="B134" s="14">
        <v>130</v>
      </c>
      <c r="C134" s="7" t="s">
        <v>72</v>
      </c>
      <c r="D134" s="9" t="s">
        <v>234</v>
      </c>
      <c r="E134" s="4"/>
      <c r="F134" s="6">
        <v>3</v>
      </c>
      <c r="G134" s="26"/>
      <c r="H134" s="13">
        <f t="shared" si="6"/>
        <v>0</v>
      </c>
      <c r="I134" s="30"/>
      <c r="J134" s="13">
        <f t="shared" ref="J134:J197" si="7">H134*I134</f>
        <v>0</v>
      </c>
      <c r="K134" s="29">
        <f t="shared" ref="K134:K197" si="8">H134+J134</f>
        <v>0</v>
      </c>
    </row>
    <row r="135" spans="2:11" x14ac:dyDescent="0.25">
      <c r="B135" s="14">
        <v>131</v>
      </c>
      <c r="C135" s="7" t="s">
        <v>73</v>
      </c>
      <c r="D135" s="9" t="s">
        <v>234</v>
      </c>
      <c r="E135" s="4"/>
      <c r="F135" s="6">
        <v>3</v>
      </c>
      <c r="G135" s="26"/>
      <c r="H135" s="13">
        <f t="shared" si="6"/>
        <v>0</v>
      </c>
      <c r="I135" s="30"/>
      <c r="J135" s="13">
        <f t="shared" si="7"/>
        <v>0</v>
      </c>
      <c r="K135" s="29">
        <f t="shared" si="8"/>
        <v>0</v>
      </c>
    </row>
    <row r="136" spans="2:11" x14ac:dyDescent="0.25">
      <c r="B136" s="14">
        <v>132</v>
      </c>
      <c r="C136" s="7" t="s">
        <v>74</v>
      </c>
      <c r="D136" s="8" t="s">
        <v>234</v>
      </c>
      <c r="E136" s="4"/>
      <c r="F136" s="6">
        <v>3</v>
      </c>
      <c r="G136" s="26"/>
      <c r="H136" s="13">
        <f t="shared" si="6"/>
        <v>0</v>
      </c>
      <c r="I136" s="30"/>
      <c r="J136" s="13">
        <f t="shared" si="7"/>
        <v>0</v>
      </c>
      <c r="K136" s="29">
        <f t="shared" si="8"/>
        <v>0</v>
      </c>
    </row>
    <row r="137" spans="2:11" x14ac:dyDescent="0.25">
      <c r="B137" s="14">
        <v>133</v>
      </c>
      <c r="C137" s="7" t="s">
        <v>75</v>
      </c>
      <c r="D137" s="8" t="s">
        <v>234</v>
      </c>
      <c r="E137" s="4"/>
      <c r="F137" s="6">
        <v>3</v>
      </c>
      <c r="G137" s="26"/>
      <c r="H137" s="13">
        <f t="shared" si="6"/>
        <v>0</v>
      </c>
      <c r="I137" s="30"/>
      <c r="J137" s="13">
        <f t="shared" si="7"/>
        <v>0</v>
      </c>
      <c r="K137" s="29">
        <f t="shared" si="8"/>
        <v>0</v>
      </c>
    </row>
    <row r="138" spans="2:11" ht="15.75" thickBot="1" x14ac:dyDescent="0.3">
      <c r="B138" s="14">
        <v>134</v>
      </c>
      <c r="C138" s="7" t="s">
        <v>77</v>
      </c>
      <c r="D138" s="11" t="s">
        <v>234</v>
      </c>
      <c r="E138" s="4"/>
      <c r="F138" s="6">
        <v>3</v>
      </c>
      <c r="G138" s="26"/>
      <c r="H138" s="13">
        <f t="shared" si="6"/>
        <v>0</v>
      </c>
      <c r="I138" s="30"/>
      <c r="J138" s="13">
        <f t="shared" si="7"/>
        <v>0</v>
      </c>
      <c r="K138" s="29">
        <f t="shared" si="8"/>
        <v>0</v>
      </c>
    </row>
    <row r="139" spans="2:11" x14ac:dyDescent="0.25">
      <c r="B139" s="14">
        <v>135</v>
      </c>
      <c r="C139" s="7" t="s">
        <v>193</v>
      </c>
      <c r="D139" s="8" t="s">
        <v>234</v>
      </c>
      <c r="E139" s="4"/>
      <c r="F139" s="6">
        <v>30</v>
      </c>
      <c r="G139" s="26"/>
      <c r="H139" s="13">
        <f t="shared" si="6"/>
        <v>0</v>
      </c>
      <c r="I139" s="30"/>
      <c r="J139" s="13">
        <f t="shared" si="7"/>
        <v>0</v>
      </c>
      <c r="K139" s="29">
        <f t="shared" si="8"/>
        <v>0</v>
      </c>
    </row>
    <row r="140" spans="2:11" x14ac:dyDescent="0.25">
      <c r="B140" s="14">
        <v>136</v>
      </c>
      <c r="C140" s="7" t="s">
        <v>194</v>
      </c>
      <c r="D140" s="8" t="s">
        <v>234</v>
      </c>
      <c r="E140" s="4"/>
      <c r="F140" s="6">
        <v>30</v>
      </c>
      <c r="G140" s="26"/>
      <c r="H140" s="13">
        <f t="shared" si="6"/>
        <v>0</v>
      </c>
      <c r="I140" s="30"/>
      <c r="J140" s="13">
        <f t="shared" si="7"/>
        <v>0</v>
      </c>
      <c r="K140" s="29">
        <f t="shared" si="8"/>
        <v>0</v>
      </c>
    </row>
    <row r="141" spans="2:11" x14ac:dyDescent="0.25">
      <c r="B141" s="14">
        <v>137</v>
      </c>
      <c r="C141" s="7" t="s">
        <v>195</v>
      </c>
      <c r="D141" s="8" t="s">
        <v>234</v>
      </c>
      <c r="E141" s="4"/>
      <c r="F141" s="6">
        <v>3</v>
      </c>
      <c r="G141" s="26"/>
      <c r="H141" s="13">
        <f t="shared" si="6"/>
        <v>0</v>
      </c>
      <c r="I141" s="30"/>
      <c r="J141" s="13">
        <f t="shared" si="7"/>
        <v>0</v>
      </c>
      <c r="K141" s="29">
        <f t="shared" si="8"/>
        <v>0</v>
      </c>
    </row>
    <row r="142" spans="2:11" x14ac:dyDescent="0.25">
      <c r="B142" s="14">
        <v>138</v>
      </c>
      <c r="C142" s="7" t="s">
        <v>196</v>
      </c>
      <c r="D142" s="8" t="s">
        <v>234</v>
      </c>
      <c r="E142" s="4"/>
      <c r="F142" s="6">
        <v>3</v>
      </c>
      <c r="G142" s="26"/>
      <c r="H142" s="13">
        <f t="shared" si="6"/>
        <v>0</v>
      </c>
      <c r="I142" s="30"/>
      <c r="J142" s="13">
        <f t="shared" si="7"/>
        <v>0</v>
      </c>
      <c r="K142" s="29">
        <f t="shared" si="8"/>
        <v>0</v>
      </c>
    </row>
    <row r="143" spans="2:11" x14ac:dyDescent="0.25">
      <c r="B143" s="14">
        <v>139</v>
      </c>
      <c r="C143" s="7" t="s">
        <v>197</v>
      </c>
      <c r="D143" s="8" t="s">
        <v>234</v>
      </c>
      <c r="E143" s="4"/>
      <c r="F143" s="6">
        <v>3</v>
      </c>
      <c r="G143" s="26"/>
      <c r="H143" s="13">
        <f t="shared" si="6"/>
        <v>0</v>
      </c>
      <c r="I143" s="30"/>
      <c r="J143" s="13">
        <f t="shared" si="7"/>
        <v>0</v>
      </c>
      <c r="K143" s="29">
        <f t="shared" si="8"/>
        <v>0</v>
      </c>
    </row>
    <row r="144" spans="2:11" x14ac:dyDescent="0.25">
      <c r="B144" s="14">
        <v>140</v>
      </c>
      <c r="C144" s="7" t="s">
        <v>198</v>
      </c>
      <c r="D144" s="8" t="s">
        <v>234</v>
      </c>
      <c r="E144" s="4"/>
      <c r="F144" s="6">
        <v>3</v>
      </c>
      <c r="G144" s="26"/>
      <c r="H144" s="13">
        <f t="shared" si="6"/>
        <v>0</v>
      </c>
      <c r="I144" s="30"/>
      <c r="J144" s="13">
        <f t="shared" si="7"/>
        <v>0</v>
      </c>
      <c r="K144" s="29">
        <f t="shared" si="8"/>
        <v>0</v>
      </c>
    </row>
    <row r="145" spans="2:11" x14ac:dyDescent="0.25">
      <c r="B145" s="14">
        <v>141</v>
      </c>
      <c r="C145" s="7" t="s">
        <v>199</v>
      </c>
      <c r="D145" s="9" t="s">
        <v>234</v>
      </c>
      <c r="E145" s="4"/>
      <c r="F145" s="6">
        <v>3</v>
      </c>
      <c r="G145" s="26"/>
      <c r="H145" s="13">
        <f t="shared" si="6"/>
        <v>0</v>
      </c>
      <c r="I145" s="30"/>
      <c r="J145" s="13">
        <f t="shared" si="7"/>
        <v>0</v>
      </c>
      <c r="K145" s="29">
        <f t="shared" si="8"/>
        <v>0</v>
      </c>
    </row>
    <row r="146" spans="2:11" x14ac:dyDescent="0.25">
      <c r="B146" s="14">
        <v>142</v>
      </c>
      <c r="C146" s="7" t="s">
        <v>200</v>
      </c>
      <c r="D146" s="9" t="s">
        <v>234</v>
      </c>
      <c r="E146" s="4"/>
      <c r="F146" s="6">
        <v>3</v>
      </c>
      <c r="G146" s="26"/>
      <c r="H146" s="13">
        <f t="shared" si="6"/>
        <v>0</v>
      </c>
      <c r="I146" s="30"/>
      <c r="J146" s="13">
        <f t="shared" si="7"/>
        <v>0</v>
      </c>
      <c r="K146" s="29">
        <f t="shared" si="8"/>
        <v>0</v>
      </c>
    </row>
    <row r="147" spans="2:11" x14ac:dyDescent="0.25">
      <c r="B147" s="14">
        <v>143</v>
      </c>
      <c r="C147" s="7" t="s">
        <v>201</v>
      </c>
      <c r="D147" s="8" t="s">
        <v>234</v>
      </c>
      <c r="E147" s="4"/>
      <c r="F147" s="6">
        <v>3</v>
      </c>
      <c r="G147" s="26"/>
      <c r="H147" s="13">
        <f t="shared" si="6"/>
        <v>0</v>
      </c>
      <c r="I147" s="30"/>
      <c r="J147" s="13">
        <f t="shared" si="7"/>
        <v>0</v>
      </c>
      <c r="K147" s="29">
        <f t="shared" si="8"/>
        <v>0</v>
      </c>
    </row>
    <row r="148" spans="2:11" x14ac:dyDescent="0.25">
      <c r="B148" s="14">
        <v>144</v>
      </c>
      <c r="C148" s="7" t="s">
        <v>202</v>
      </c>
      <c r="D148" s="8" t="s">
        <v>234</v>
      </c>
      <c r="E148" s="4"/>
      <c r="F148" s="6">
        <v>3</v>
      </c>
      <c r="G148" s="26"/>
      <c r="H148" s="13">
        <f t="shared" si="6"/>
        <v>0</v>
      </c>
      <c r="I148" s="30"/>
      <c r="J148" s="13">
        <f t="shared" si="7"/>
        <v>0</v>
      </c>
      <c r="K148" s="29">
        <f t="shared" si="8"/>
        <v>0</v>
      </c>
    </row>
    <row r="149" spans="2:11" x14ac:dyDescent="0.25">
      <c r="B149" s="14">
        <v>145</v>
      </c>
      <c r="C149" s="7" t="s">
        <v>203</v>
      </c>
      <c r="D149" s="8" t="s">
        <v>234</v>
      </c>
      <c r="E149" s="4"/>
      <c r="F149" s="6">
        <v>3</v>
      </c>
      <c r="G149" s="26"/>
      <c r="H149" s="13">
        <f t="shared" si="6"/>
        <v>0</v>
      </c>
      <c r="I149" s="30"/>
      <c r="J149" s="13">
        <f t="shared" si="7"/>
        <v>0</v>
      </c>
      <c r="K149" s="29">
        <f t="shared" si="8"/>
        <v>0</v>
      </c>
    </row>
    <row r="150" spans="2:11" x14ac:dyDescent="0.25">
      <c r="B150" s="14">
        <v>146</v>
      </c>
      <c r="C150" s="7" t="s">
        <v>204</v>
      </c>
      <c r="D150" s="8" t="s">
        <v>234</v>
      </c>
      <c r="E150" s="4"/>
      <c r="F150" s="6">
        <v>3</v>
      </c>
      <c r="G150" s="26"/>
      <c r="H150" s="13">
        <f t="shared" si="6"/>
        <v>0</v>
      </c>
      <c r="I150" s="30"/>
      <c r="J150" s="13">
        <f t="shared" si="7"/>
        <v>0</v>
      </c>
      <c r="K150" s="29">
        <f t="shared" si="8"/>
        <v>0</v>
      </c>
    </row>
    <row r="151" spans="2:11" x14ac:dyDescent="0.25">
      <c r="B151" s="14">
        <v>147</v>
      </c>
      <c r="C151" s="7" t="s">
        <v>205</v>
      </c>
      <c r="D151" s="8" t="s">
        <v>234</v>
      </c>
      <c r="E151" s="4"/>
      <c r="F151" s="6">
        <v>3</v>
      </c>
      <c r="G151" s="26"/>
      <c r="H151" s="13">
        <f t="shared" si="6"/>
        <v>0</v>
      </c>
      <c r="I151" s="30"/>
      <c r="J151" s="13">
        <f t="shared" si="7"/>
        <v>0</v>
      </c>
      <c r="K151" s="29">
        <f t="shared" si="8"/>
        <v>0</v>
      </c>
    </row>
    <row r="152" spans="2:11" x14ac:dyDescent="0.25">
      <c r="B152" s="14">
        <v>148</v>
      </c>
      <c r="C152" s="7" t="s">
        <v>206</v>
      </c>
      <c r="D152" s="8" t="s">
        <v>234</v>
      </c>
      <c r="E152" s="4"/>
      <c r="F152" s="6">
        <v>3</v>
      </c>
      <c r="G152" s="26"/>
      <c r="H152" s="13">
        <f t="shared" si="6"/>
        <v>0</v>
      </c>
      <c r="I152" s="30"/>
      <c r="J152" s="13">
        <f t="shared" si="7"/>
        <v>0</v>
      </c>
      <c r="K152" s="29">
        <f t="shared" si="8"/>
        <v>0</v>
      </c>
    </row>
    <row r="153" spans="2:11" ht="15" customHeight="1" x14ac:dyDescent="0.25">
      <c r="B153" s="14">
        <v>149</v>
      </c>
      <c r="C153" s="7" t="s">
        <v>207</v>
      </c>
      <c r="D153" s="8" t="s">
        <v>234</v>
      </c>
      <c r="E153" s="4"/>
      <c r="F153" s="6">
        <v>30</v>
      </c>
      <c r="G153" s="26"/>
      <c r="H153" s="13">
        <f t="shared" si="6"/>
        <v>0</v>
      </c>
      <c r="I153" s="30"/>
      <c r="J153" s="13">
        <f t="shared" si="7"/>
        <v>0</v>
      </c>
      <c r="K153" s="29">
        <f t="shared" si="8"/>
        <v>0</v>
      </c>
    </row>
    <row r="154" spans="2:11" x14ac:dyDescent="0.25">
      <c r="B154" s="14">
        <v>150</v>
      </c>
      <c r="C154" s="7" t="s">
        <v>208</v>
      </c>
      <c r="D154" s="8" t="s">
        <v>234</v>
      </c>
      <c r="E154" s="4"/>
      <c r="F154" s="6">
        <v>5</v>
      </c>
      <c r="G154" s="26"/>
      <c r="H154" s="13">
        <f t="shared" si="6"/>
        <v>0</v>
      </c>
      <c r="I154" s="30"/>
      <c r="J154" s="13">
        <f t="shared" si="7"/>
        <v>0</v>
      </c>
      <c r="K154" s="29">
        <f t="shared" si="8"/>
        <v>0</v>
      </c>
    </row>
    <row r="155" spans="2:11" x14ac:dyDescent="0.25">
      <c r="B155" s="14">
        <v>151</v>
      </c>
      <c r="C155" s="7" t="s">
        <v>209</v>
      </c>
      <c r="D155" s="8" t="s">
        <v>234</v>
      </c>
      <c r="E155" s="4"/>
      <c r="F155" s="6">
        <v>5</v>
      </c>
      <c r="G155" s="26"/>
      <c r="H155" s="13">
        <f t="shared" si="6"/>
        <v>0</v>
      </c>
      <c r="I155" s="30"/>
      <c r="J155" s="13">
        <f t="shared" si="7"/>
        <v>0</v>
      </c>
      <c r="K155" s="29">
        <f t="shared" si="8"/>
        <v>0</v>
      </c>
    </row>
    <row r="156" spans="2:11" x14ac:dyDescent="0.25">
      <c r="B156" s="14">
        <v>152</v>
      </c>
      <c r="C156" s="7" t="s">
        <v>210</v>
      </c>
      <c r="D156" s="8" t="s">
        <v>234</v>
      </c>
      <c r="E156" s="4"/>
      <c r="F156" s="6">
        <v>5</v>
      </c>
      <c r="G156" s="26"/>
      <c r="H156" s="13">
        <f t="shared" si="6"/>
        <v>0</v>
      </c>
      <c r="I156" s="30"/>
      <c r="J156" s="13">
        <f t="shared" si="7"/>
        <v>0</v>
      </c>
      <c r="K156" s="29">
        <f t="shared" si="8"/>
        <v>0</v>
      </c>
    </row>
    <row r="157" spans="2:11" ht="15.75" thickBot="1" x14ac:dyDescent="0.3">
      <c r="B157" s="14">
        <v>153</v>
      </c>
      <c r="C157" s="7" t="s">
        <v>211</v>
      </c>
      <c r="D157" s="11" t="s">
        <v>234</v>
      </c>
      <c r="E157" s="4"/>
      <c r="F157" s="6">
        <v>5</v>
      </c>
      <c r="G157" s="26"/>
      <c r="H157" s="13">
        <f t="shared" si="6"/>
        <v>0</v>
      </c>
      <c r="I157" s="30"/>
      <c r="J157" s="13">
        <f t="shared" si="7"/>
        <v>0</v>
      </c>
      <c r="K157" s="29">
        <f t="shared" si="8"/>
        <v>0</v>
      </c>
    </row>
    <row r="158" spans="2:11" ht="15.75" thickBot="1" x14ac:dyDescent="0.3">
      <c r="B158" s="14">
        <v>154</v>
      </c>
      <c r="C158" s="7" t="s">
        <v>76</v>
      </c>
      <c r="D158" s="11" t="s">
        <v>234</v>
      </c>
      <c r="E158" s="4"/>
      <c r="F158" s="6">
        <v>2</v>
      </c>
      <c r="G158" s="26"/>
      <c r="H158" s="13">
        <f t="shared" si="6"/>
        <v>0</v>
      </c>
      <c r="I158" s="30"/>
      <c r="J158" s="13">
        <f t="shared" si="7"/>
        <v>0</v>
      </c>
      <c r="K158" s="29">
        <f t="shared" si="8"/>
        <v>0</v>
      </c>
    </row>
    <row r="159" spans="2:11" ht="15.75" thickBot="1" x14ac:dyDescent="0.3">
      <c r="B159" s="14">
        <v>155</v>
      </c>
      <c r="C159" s="7" t="s">
        <v>78</v>
      </c>
      <c r="D159" s="11" t="s">
        <v>234</v>
      </c>
      <c r="E159" s="4"/>
      <c r="F159" s="6">
        <v>20</v>
      </c>
      <c r="G159" s="26"/>
      <c r="H159" s="13">
        <f t="shared" si="6"/>
        <v>0</v>
      </c>
      <c r="I159" s="30"/>
      <c r="J159" s="13">
        <f t="shared" si="7"/>
        <v>0</v>
      </c>
      <c r="K159" s="29">
        <f t="shared" si="8"/>
        <v>0</v>
      </c>
    </row>
    <row r="160" spans="2:11" ht="15.75" thickBot="1" x14ac:dyDescent="0.3">
      <c r="B160" s="14">
        <v>156</v>
      </c>
      <c r="C160" s="7" t="s">
        <v>79</v>
      </c>
      <c r="D160" s="11" t="s">
        <v>234</v>
      </c>
      <c r="E160" s="4"/>
      <c r="F160" s="6">
        <v>20</v>
      </c>
      <c r="G160" s="26"/>
      <c r="H160" s="13">
        <f t="shared" si="6"/>
        <v>0</v>
      </c>
      <c r="I160" s="30"/>
      <c r="J160" s="13">
        <f t="shared" si="7"/>
        <v>0</v>
      </c>
      <c r="K160" s="29">
        <f t="shared" si="8"/>
        <v>0</v>
      </c>
    </row>
    <row r="161" spans="2:11" x14ac:dyDescent="0.25">
      <c r="B161" s="14">
        <v>157</v>
      </c>
      <c r="C161" s="7" t="s">
        <v>212</v>
      </c>
      <c r="D161" s="8" t="s">
        <v>250</v>
      </c>
      <c r="E161" s="4"/>
      <c r="F161" s="6">
        <v>120</v>
      </c>
      <c r="G161" s="26"/>
      <c r="H161" s="13">
        <f t="shared" si="6"/>
        <v>0</v>
      </c>
      <c r="I161" s="30"/>
      <c r="J161" s="13">
        <f t="shared" si="7"/>
        <v>0</v>
      </c>
      <c r="K161" s="29">
        <f t="shared" si="8"/>
        <v>0</v>
      </c>
    </row>
    <row r="162" spans="2:11" x14ac:dyDescent="0.25">
      <c r="B162" s="14">
        <v>158</v>
      </c>
      <c r="C162" s="7" t="s">
        <v>80</v>
      </c>
      <c r="D162" s="9" t="s">
        <v>251</v>
      </c>
      <c r="E162" s="4"/>
      <c r="F162" s="6">
        <v>2</v>
      </c>
      <c r="G162" s="26"/>
      <c r="H162" s="13">
        <f t="shared" si="6"/>
        <v>0</v>
      </c>
      <c r="I162" s="30"/>
      <c r="J162" s="13">
        <f t="shared" si="7"/>
        <v>0</v>
      </c>
      <c r="K162" s="29">
        <f t="shared" si="8"/>
        <v>0</v>
      </c>
    </row>
    <row r="163" spans="2:11" x14ac:dyDescent="0.25">
      <c r="B163" s="14">
        <v>159</v>
      </c>
      <c r="C163" s="7" t="s">
        <v>213</v>
      </c>
      <c r="D163" s="9" t="s">
        <v>251</v>
      </c>
      <c r="E163" s="4"/>
      <c r="F163" s="6">
        <v>5</v>
      </c>
      <c r="G163" s="26"/>
      <c r="H163" s="13">
        <f t="shared" si="6"/>
        <v>0</v>
      </c>
      <c r="I163" s="30"/>
      <c r="J163" s="13">
        <f t="shared" si="7"/>
        <v>0</v>
      </c>
      <c r="K163" s="29">
        <f t="shared" si="8"/>
        <v>0</v>
      </c>
    </row>
    <row r="164" spans="2:11" x14ac:dyDescent="0.25">
      <c r="B164" s="14">
        <v>160</v>
      </c>
      <c r="C164" s="7" t="s">
        <v>214</v>
      </c>
      <c r="D164" s="9" t="s">
        <v>251</v>
      </c>
      <c r="E164" s="4"/>
      <c r="F164" s="6">
        <v>5</v>
      </c>
      <c r="G164" s="26"/>
      <c r="H164" s="13">
        <f t="shared" si="6"/>
        <v>0</v>
      </c>
      <c r="I164" s="30"/>
      <c r="J164" s="13">
        <f t="shared" si="7"/>
        <v>0</v>
      </c>
      <c r="K164" s="29">
        <f t="shared" si="8"/>
        <v>0</v>
      </c>
    </row>
    <row r="165" spans="2:11" x14ac:dyDescent="0.25">
      <c r="B165" s="14">
        <v>161</v>
      </c>
      <c r="C165" s="7" t="s">
        <v>81</v>
      </c>
      <c r="D165" s="9" t="s">
        <v>234</v>
      </c>
      <c r="E165" s="4"/>
      <c r="F165" s="6">
        <v>5</v>
      </c>
      <c r="G165" s="26"/>
      <c r="H165" s="13">
        <f t="shared" si="6"/>
        <v>0</v>
      </c>
      <c r="I165" s="30"/>
      <c r="J165" s="13">
        <f t="shared" si="7"/>
        <v>0</v>
      </c>
      <c r="K165" s="29">
        <f t="shared" si="8"/>
        <v>0</v>
      </c>
    </row>
    <row r="166" spans="2:11" x14ac:dyDescent="0.25">
      <c r="B166" s="14">
        <v>162</v>
      </c>
      <c r="C166" s="7" t="s">
        <v>215</v>
      </c>
      <c r="D166" s="9" t="s">
        <v>234</v>
      </c>
      <c r="E166" s="4"/>
      <c r="F166" s="6">
        <v>3</v>
      </c>
      <c r="G166" s="26"/>
      <c r="H166" s="13">
        <f t="shared" si="6"/>
        <v>0</v>
      </c>
      <c r="I166" s="30"/>
      <c r="J166" s="13">
        <f t="shared" si="7"/>
        <v>0</v>
      </c>
      <c r="K166" s="29">
        <f t="shared" si="8"/>
        <v>0</v>
      </c>
    </row>
    <row r="167" spans="2:11" x14ac:dyDescent="0.25">
      <c r="B167" s="14">
        <v>163</v>
      </c>
      <c r="C167" s="7" t="s">
        <v>82</v>
      </c>
      <c r="D167" s="9" t="s">
        <v>234</v>
      </c>
      <c r="E167" s="4"/>
      <c r="F167" s="6">
        <v>3</v>
      </c>
      <c r="G167" s="26"/>
      <c r="H167" s="13">
        <f t="shared" si="6"/>
        <v>0</v>
      </c>
      <c r="I167" s="30"/>
      <c r="J167" s="13">
        <f t="shared" si="7"/>
        <v>0</v>
      </c>
      <c r="K167" s="29">
        <f t="shared" si="8"/>
        <v>0</v>
      </c>
    </row>
    <row r="168" spans="2:11" x14ac:dyDescent="0.25">
      <c r="B168" s="14">
        <v>164</v>
      </c>
      <c r="C168" s="10" t="s">
        <v>216</v>
      </c>
      <c r="D168" s="9" t="s">
        <v>246</v>
      </c>
      <c r="E168" s="4"/>
      <c r="F168" s="6">
        <v>20</v>
      </c>
      <c r="G168" s="26"/>
      <c r="H168" s="13">
        <f t="shared" si="6"/>
        <v>0</v>
      </c>
      <c r="I168" s="30"/>
      <c r="J168" s="13">
        <f t="shared" si="7"/>
        <v>0</v>
      </c>
      <c r="K168" s="29">
        <f t="shared" si="8"/>
        <v>0</v>
      </c>
    </row>
    <row r="169" spans="2:11" x14ac:dyDescent="0.25">
      <c r="B169" s="14">
        <v>165</v>
      </c>
      <c r="C169" s="7" t="s">
        <v>83</v>
      </c>
      <c r="D169" s="9" t="s">
        <v>234</v>
      </c>
      <c r="E169" s="4"/>
      <c r="F169" s="6">
        <v>3</v>
      </c>
      <c r="G169" s="26"/>
      <c r="H169" s="13">
        <f t="shared" si="6"/>
        <v>0</v>
      </c>
      <c r="I169" s="30"/>
      <c r="J169" s="13">
        <f t="shared" si="7"/>
        <v>0</v>
      </c>
      <c r="K169" s="29">
        <f t="shared" si="8"/>
        <v>0</v>
      </c>
    </row>
    <row r="170" spans="2:11" x14ac:dyDescent="0.25">
      <c r="B170" s="14">
        <v>166</v>
      </c>
      <c r="C170" s="7" t="s">
        <v>84</v>
      </c>
      <c r="D170" s="9" t="s">
        <v>234</v>
      </c>
      <c r="E170" s="4"/>
      <c r="F170" s="6">
        <v>50</v>
      </c>
      <c r="G170" s="26"/>
      <c r="H170" s="13">
        <f t="shared" si="6"/>
        <v>0</v>
      </c>
      <c r="I170" s="30"/>
      <c r="J170" s="13">
        <f t="shared" si="7"/>
        <v>0</v>
      </c>
      <c r="K170" s="29">
        <f t="shared" si="8"/>
        <v>0</v>
      </c>
    </row>
    <row r="171" spans="2:11" x14ac:dyDescent="0.25">
      <c r="B171" s="14">
        <v>167</v>
      </c>
      <c r="C171" s="7" t="s">
        <v>217</v>
      </c>
      <c r="D171" s="8" t="s">
        <v>234</v>
      </c>
      <c r="E171" s="4"/>
      <c r="F171" s="6">
        <v>2</v>
      </c>
      <c r="G171" s="26"/>
      <c r="H171" s="13">
        <f t="shared" si="6"/>
        <v>0</v>
      </c>
      <c r="I171" s="30"/>
      <c r="J171" s="13">
        <f t="shared" si="7"/>
        <v>0</v>
      </c>
      <c r="K171" s="29">
        <f t="shared" si="8"/>
        <v>0</v>
      </c>
    </row>
    <row r="172" spans="2:11" x14ac:dyDescent="0.25">
      <c r="B172" s="14">
        <v>168</v>
      </c>
      <c r="C172" s="7" t="s">
        <v>85</v>
      </c>
      <c r="D172" s="8" t="s">
        <v>234</v>
      </c>
      <c r="E172" s="4"/>
      <c r="F172" s="6">
        <v>20</v>
      </c>
      <c r="G172" s="26"/>
      <c r="H172" s="13">
        <f t="shared" si="6"/>
        <v>0</v>
      </c>
      <c r="I172" s="30"/>
      <c r="J172" s="13">
        <f t="shared" si="7"/>
        <v>0</v>
      </c>
      <c r="K172" s="29">
        <f t="shared" si="8"/>
        <v>0</v>
      </c>
    </row>
    <row r="173" spans="2:11" x14ac:dyDescent="0.25">
      <c r="B173" s="14">
        <v>169</v>
      </c>
      <c r="C173" s="7" t="s">
        <v>86</v>
      </c>
      <c r="D173" s="8" t="s">
        <v>234</v>
      </c>
      <c r="E173" s="4"/>
      <c r="F173" s="6">
        <v>20</v>
      </c>
      <c r="G173" s="26"/>
      <c r="H173" s="13">
        <f t="shared" si="6"/>
        <v>0</v>
      </c>
      <c r="I173" s="30"/>
      <c r="J173" s="13">
        <f t="shared" si="7"/>
        <v>0</v>
      </c>
      <c r="K173" s="29">
        <f t="shared" si="8"/>
        <v>0</v>
      </c>
    </row>
    <row r="174" spans="2:11" x14ac:dyDescent="0.25">
      <c r="B174" s="14">
        <v>170</v>
      </c>
      <c r="C174" s="7" t="s">
        <v>87</v>
      </c>
      <c r="D174" s="8" t="s">
        <v>234</v>
      </c>
      <c r="E174" s="4"/>
      <c r="F174" s="6">
        <v>20</v>
      </c>
      <c r="G174" s="26"/>
      <c r="H174" s="13">
        <f t="shared" si="6"/>
        <v>0</v>
      </c>
      <c r="I174" s="30"/>
      <c r="J174" s="13">
        <f t="shared" si="7"/>
        <v>0</v>
      </c>
      <c r="K174" s="29">
        <f t="shared" si="8"/>
        <v>0</v>
      </c>
    </row>
    <row r="175" spans="2:11" x14ac:dyDescent="0.25">
      <c r="B175" s="14">
        <v>171</v>
      </c>
      <c r="C175" s="7" t="s">
        <v>88</v>
      </c>
      <c r="D175" s="8" t="s">
        <v>234</v>
      </c>
      <c r="E175" s="4"/>
      <c r="F175" s="6">
        <v>20</v>
      </c>
      <c r="G175" s="26"/>
      <c r="H175" s="13">
        <f t="shared" si="6"/>
        <v>0</v>
      </c>
      <c r="I175" s="30"/>
      <c r="J175" s="13">
        <f t="shared" si="7"/>
        <v>0</v>
      </c>
      <c r="K175" s="29">
        <f t="shared" si="8"/>
        <v>0</v>
      </c>
    </row>
    <row r="176" spans="2:11" x14ac:dyDescent="0.25">
      <c r="B176" s="14">
        <v>172</v>
      </c>
      <c r="C176" s="7" t="s">
        <v>89</v>
      </c>
      <c r="D176" s="8" t="s">
        <v>234</v>
      </c>
      <c r="E176" s="4"/>
      <c r="F176" s="6">
        <v>20</v>
      </c>
      <c r="G176" s="26"/>
      <c r="H176" s="13">
        <f t="shared" si="6"/>
        <v>0</v>
      </c>
      <c r="I176" s="30"/>
      <c r="J176" s="13">
        <f t="shared" si="7"/>
        <v>0</v>
      </c>
      <c r="K176" s="29">
        <f t="shared" si="8"/>
        <v>0</v>
      </c>
    </row>
    <row r="177" spans="2:11" x14ac:dyDescent="0.25">
      <c r="B177" s="14">
        <v>173</v>
      </c>
      <c r="C177" s="7" t="s">
        <v>90</v>
      </c>
      <c r="D177" s="9" t="s">
        <v>252</v>
      </c>
      <c r="E177" s="4"/>
      <c r="F177" s="6">
        <v>1</v>
      </c>
      <c r="G177" s="26"/>
      <c r="H177" s="13">
        <f t="shared" si="6"/>
        <v>0</v>
      </c>
      <c r="I177" s="30"/>
      <c r="J177" s="13">
        <f t="shared" si="7"/>
        <v>0</v>
      </c>
      <c r="K177" s="29">
        <f t="shared" si="8"/>
        <v>0</v>
      </c>
    </row>
    <row r="178" spans="2:11" x14ac:dyDescent="0.25">
      <c r="B178" s="14">
        <v>174</v>
      </c>
      <c r="C178" s="7" t="s">
        <v>91</v>
      </c>
      <c r="D178" s="8" t="s">
        <v>234</v>
      </c>
      <c r="E178" s="4"/>
      <c r="F178" s="6">
        <v>2</v>
      </c>
      <c r="G178" s="26"/>
      <c r="H178" s="13">
        <f t="shared" si="6"/>
        <v>0</v>
      </c>
      <c r="I178" s="30"/>
      <c r="J178" s="13">
        <f t="shared" si="7"/>
        <v>0</v>
      </c>
      <c r="K178" s="29">
        <f t="shared" si="8"/>
        <v>0</v>
      </c>
    </row>
    <row r="179" spans="2:11" x14ac:dyDescent="0.25">
      <c r="B179" s="14">
        <v>175</v>
      </c>
      <c r="C179" s="7" t="s">
        <v>92</v>
      </c>
      <c r="D179" s="8" t="s">
        <v>234</v>
      </c>
      <c r="E179" s="4"/>
      <c r="F179" s="6">
        <v>1200</v>
      </c>
      <c r="G179" s="26"/>
      <c r="H179" s="13">
        <f t="shared" si="6"/>
        <v>0</v>
      </c>
      <c r="I179" s="30"/>
      <c r="J179" s="13">
        <f t="shared" si="7"/>
        <v>0</v>
      </c>
      <c r="K179" s="29">
        <f t="shared" si="8"/>
        <v>0</v>
      </c>
    </row>
    <row r="180" spans="2:11" x14ac:dyDescent="0.25">
      <c r="B180" s="14">
        <v>176</v>
      </c>
      <c r="C180" s="7" t="s">
        <v>93</v>
      </c>
      <c r="D180" s="9" t="s">
        <v>234</v>
      </c>
      <c r="E180" s="4"/>
      <c r="F180" s="6">
        <v>10</v>
      </c>
      <c r="G180" s="26"/>
      <c r="H180" s="13">
        <f t="shared" si="6"/>
        <v>0</v>
      </c>
      <c r="I180" s="30"/>
      <c r="J180" s="13">
        <f t="shared" si="7"/>
        <v>0</v>
      </c>
      <c r="K180" s="29">
        <f t="shared" si="8"/>
        <v>0</v>
      </c>
    </row>
    <row r="181" spans="2:11" x14ac:dyDescent="0.25">
      <c r="B181" s="14">
        <v>177</v>
      </c>
      <c r="C181" s="7" t="s">
        <v>94</v>
      </c>
      <c r="D181" s="9" t="s">
        <v>234</v>
      </c>
      <c r="E181" s="4"/>
      <c r="F181" s="6">
        <v>1</v>
      </c>
      <c r="G181" s="26"/>
      <c r="H181" s="13">
        <f t="shared" si="6"/>
        <v>0</v>
      </c>
      <c r="I181" s="30"/>
      <c r="J181" s="13">
        <f t="shared" si="7"/>
        <v>0</v>
      </c>
      <c r="K181" s="29">
        <f t="shared" si="8"/>
        <v>0</v>
      </c>
    </row>
    <row r="182" spans="2:11" x14ac:dyDescent="0.25">
      <c r="B182" s="14">
        <v>178</v>
      </c>
      <c r="C182" s="7" t="s">
        <v>218</v>
      </c>
      <c r="D182" s="9" t="s">
        <v>234</v>
      </c>
      <c r="E182" s="4"/>
      <c r="F182" s="6">
        <v>100</v>
      </c>
      <c r="G182" s="26"/>
      <c r="H182" s="13">
        <f t="shared" si="6"/>
        <v>0</v>
      </c>
      <c r="I182" s="30"/>
      <c r="J182" s="13">
        <f t="shared" si="7"/>
        <v>0</v>
      </c>
      <c r="K182" s="29">
        <f t="shared" si="8"/>
        <v>0</v>
      </c>
    </row>
    <row r="183" spans="2:11" x14ac:dyDescent="0.25">
      <c r="B183" s="14">
        <v>179</v>
      </c>
      <c r="C183" s="7" t="s">
        <v>219</v>
      </c>
      <c r="D183" s="9" t="s">
        <v>234</v>
      </c>
      <c r="E183" s="4"/>
      <c r="F183" s="6">
        <v>100</v>
      </c>
      <c r="G183" s="26"/>
      <c r="H183" s="13">
        <f t="shared" si="6"/>
        <v>0</v>
      </c>
      <c r="I183" s="30"/>
      <c r="J183" s="13">
        <f t="shared" si="7"/>
        <v>0</v>
      </c>
      <c r="K183" s="29">
        <f t="shared" si="8"/>
        <v>0</v>
      </c>
    </row>
    <row r="184" spans="2:11" x14ac:dyDescent="0.25">
      <c r="B184" s="14">
        <v>180</v>
      </c>
      <c r="C184" s="7" t="s">
        <v>220</v>
      </c>
      <c r="D184" s="9" t="s">
        <v>234</v>
      </c>
      <c r="E184" s="4"/>
      <c r="F184" s="6">
        <v>50</v>
      </c>
      <c r="G184" s="26"/>
      <c r="H184" s="13">
        <f t="shared" si="6"/>
        <v>0</v>
      </c>
      <c r="I184" s="30"/>
      <c r="J184" s="13">
        <f t="shared" si="7"/>
        <v>0</v>
      </c>
      <c r="K184" s="29">
        <f t="shared" si="8"/>
        <v>0</v>
      </c>
    </row>
    <row r="185" spans="2:11" x14ac:dyDescent="0.25">
      <c r="B185" s="14">
        <v>181</v>
      </c>
      <c r="C185" s="7" t="s">
        <v>95</v>
      </c>
      <c r="D185" s="8" t="s">
        <v>235</v>
      </c>
      <c r="E185" s="4"/>
      <c r="F185" s="6">
        <v>1</v>
      </c>
      <c r="G185" s="26"/>
      <c r="H185" s="13">
        <f t="shared" si="6"/>
        <v>0</v>
      </c>
      <c r="I185" s="30"/>
      <c r="J185" s="13">
        <f t="shared" si="7"/>
        <v>0</v>
      </c>
      <c r="K185" s="29">
        <f t="shared" si="8"/>
        <v>0</v>
      </c>
    </row>
    <row r="186" spans="2:11" x14ac:dyDescent="0.25">
      <c r="B186" s="14">
        <v>182</v>
      </c>
      <c r="C186" s="7" t="s">
        <v>221</v>
      </c>
      <c r="D186" s="12" t="s">
        <v>252</v>
      </c>
      <c r="E186" s="4"/>
      <c r="F186" s="6">
        <v>1000</v>
      </c>
      <c r="G186" s="26"/>
      <c r="H186" s="13">
        <f t="shared" si="6"/>
        <v>0</v>
      </c>
      <c r="I186" s="30"/>
      <c r="J186" s="13">
        <f t="shared" si="7"/>
        <v>0</v>
      </c>
      <c r="K186" s="29">
        <f t="shared" si="8"/>
        <v>0</v>
      </c>
    </row>
    <row r="187" spans="2:11" x14ac:dyDescent="0.25">
      <c r="B187" s="14">
        <v>183</v>
      </c>
      <c r="C187" s="7" t="s">
        <v>96</v>
      </c>
      <c r="D187" s="8" t="s">
        <v>236</v>
      </c>
      <c r="E187" s="4"/>
      <c r="F187" s="6">
        <v>3</v>
      </c>
      <c r="G187" s="26"/>
      <c r="H187" s="13">
        <f t="shared" si="6"/>
        <v>0</v>
      </c>
      <c r="I187" s="30"/>
      <c r="J187" s="13">
        <f t="shared" si="7"/>
        <v>0</v>
      </c>
      <c r="K187" s="29">
        <f t="shared" si="8"/>
        <v>0</v>
      </c>
    </row>
    <row r="188" spans="2:11" x14ac:dyDescent="0.25">
      <c r="B188" s="14">
        <v>184</v>
      </c>
      <c r="C188" s="7" t="s">
        <v>97</v>
      </c>
      <c r="D188" s="8" t="s">
        <v>242</v>
      </c>
      <c r="E188" s="4"/>
      <c r="F188" s="6">
        <v>3</v>
      </c>
      <c r="G188" s="26"/>
      <c r="H188" s="13">
        <f t="shared" si="6"/>
        <v>0</v>
      </c>
      <c r="I188" s="30"/>
      <c r="J188" s="13">
        <f t="shared" si="7"/>
        <v>0</v>
      </c>
      <c r="K188" s="29">
        <f t="shared" si="8"/>
        <v>0</v>
      </c>
    </row>
    <row r="189" spans="2:11" x14ac:dyDescent="0.25">
      <c r="B189" s="14">
        <v>185</v>
      </c>
      <c r="C189" s="7" t="s">
        <v>98</v>
      </c>
      <c r="D189" s="8" t="s">
        <v>242</v>
      </c>
      <c r="E189" s="4"/>
      <c r="F189" s="6">
        <v>1</v>
      </c>
      <c r="G189" s="26"/>
      <c r="H189" s="13">
        <f t="shared" si="6"/>
        <v>0</v>
      </c>
      <c r="I189" s="30"/>
      <c r="J189" s="13">
        <f t="shared" si="7"/>
        <v>0</v>
      </c>
      <c r="K189" s="29">
        <f t="shared" si="8"/>
        <v>0</v>
      </c>
    </row>
    <row r="190" spans="2:11" x14ac:dyDescent="0.25">
      <c r="B190" s="14">
        <v>186</v>
      </c>
      <c r="C190" s="7" t="s">
        <v>99</v>
      </c>
      <c r="D190" s="8" t="s">
        <v>234</v>
      </c>
      <c r="E190" s="4"/>
      <c r="F190" s="6">
        <v>1</v>
      </c>
      <c r="G190" s="26"/>
      <c r="H190" s="13">
        <f t="shared" si="6"/>
        <v>0</v>
      </c>
      <c r="I190" s="30"/>
      <c r="J190" s="13">
        <f t="shared" si="7"/>
        <v>0</v>
      </c>
      <c r="K190" s="29">
        <f t="shared" si="8"/>
        <v>0</v>
      </c>
    </row>
    <row r="191" spans="2:11" x14ac:dyDescent="0.25">
      <c r="B191" s="14">
        <v>187</v>
      </c>
      <c r="C191" s="7" t="s">
        <v>100</v>
      </c>
      <c r="D191" s="8" t="s">
        <v>251</v>
      </c>
      <c r="E191" s="4"/>
      <c r="F191" s="6">
        <v>5</v>
      </c>
      <c r="G191" s="26"/>
      <c r="H191" s="13">
        <f t="shared" si="6"/>
        <v>0</v>
      </c>
      <c r="I191" s="30"/>
      <c r="J191" s="13">
        <f t="shared" si="7"/>
        <v>0</v>
      </c>
      <c r="K191" s="29">
        <f t="shared" si="8"/>
        <v>0</v>
      </c>
    </row>
    <row r="192" spans="2:11" x14ac:dyDescent="0.25">
      <c r="B192" s="14">
        <v>188</v>
      </c>
      <c r="C192" s="7" t="s">
        <v>101</v>
      </c>
      <c r="D192" s="8" t="s">
        <v>234</v>
      </c>
      <c r="E192" s="4"/>
      <c r="F192" s="6">
        <v>3</v>
      </c>
      <c r="G192" s="26"/>
      <c r="H192" s="13">
        <f t="shared" si="6"/>
        <v>0</v>
      </c>
      <c r="I192" s="30"/>
      <c r="J192" s="13">
        <f t="shared" si="7"/>
        <v>0</v>
      </c>
      <c r="K192" s="29">
        <f t="shared" si="8"/>
        <v>0</v>
      </c>
    </row>
    <row r="193" spans="2:11" x14ac:dyDescent="0.25">
      <c r="B193" s="14">
        <v>189</v>
      </c>
      <c r="C193" s="7" t="s">
        <v>102</v>
      </c>
      <c r="D193" s="8" t="s">
        <v>234</v>
      </c>
      <c r="E193" s="4"/>
      <c r="F193" s="6">
        <v>5</v>
      </c>
      <c r="G193" s="26"/>
      <c r="H193" s="13">
        <f t="shared" si="6"/>
        <v>0</v>
      </c>
      <c r="I193" s="30"/>
      <c r="J193" s="13">
        <f t="shared" si="7"/>
        <v>0</v>
      </c>
      <c r="K193" s="29">
        <f t="shared" si="8"/>
        <v>0</v>
      </c>
    </row>
    <row r="194" spans="2:11" x14ac:dyDescent="0.25">
      <c r="B194" s="14">
        <v>190</v>
      </c>
      <c r="C194" s="7" t="s">
        <v>222</v>
      </c>
      <c r="D194" s="8" t="s">
        <v>234</v>
      </c>
      <c r="E194" s="4"/>
      <c r="F194" s="6">
        <v>10</v>
      </c>
      <c r="G194" s="26"/>
      <c r="H194" s="13">
        <f t="shared" si="6"/>
        <v>0</v>
      </c>
      <c r="I194" s="30"/>
      <c r="J194" s="13">
        <f t="shared" si="7"/>
        <v>0</v>
      </c>
      <c r="K194" s="29">
        <f t="shared" si="8"/>
        <v>0</v>
      </c>
    </row>
    <row r="195" spans="2:11" x14ac:dyDescent="0.25">
      <c r="B195" s="14">
        <v>191</v>
      </c>
      <c r="C195" s="7" t="s">
        <v>223</v>
      </c>
      <c r="D195" s="9" t="s">
        <v>234</v>
      </c>
      <c r="E195" s="4"/>
      <c r="F195" s="6">
        <v>1600</v>
      </c>
      <c r="G195" s="26"/>
      <c r="H195" s="13">
        <f t="shared" si="6"/>
        <v>0</v>
      </c>
      <c r="I195" s="30"/>
      <c r="J195" s="13">
        <f t="shared" si="7"/>
        <v>0</v>
      </c>
      <c r="K195" s="29">
        <f t="shared" si="8"/>
        <v>0</v>
      </c>
    </row>
    <row r="196" spans="2:11" x14ac:dyDescent="0.25">
      <c r="B196" s="14">
        <v>192</v>
      </c>
      <c r="C196" s="7" t="s">
        <v>224</v>
      </c>
      <c r="D196" s="8" t="s">
        <v>234</v>
      </c>
      <c r="E196" s="4"/>
      <c r="F196" s="6">
        <v>600</v>
      </c>
      <c r="G196" s="26"/>
      <c r="H196" s="13">
        <f t="shared" si="6"/>
        <v>0</v>
      </c>
      <c r="I196" s="30"/>
      <c r="J196" s="13">
        <f t="shared" si="7"/>
        <v>0</v>
      </c>
      <c r="K196" s="29">
        <f t="shared" si="8"/>
        <v>0</v>
      </c>
    </row>
    <row r="197" spans="2:11" x14ac:dyDescent="0.25">
      <c r="B197" s="14">
        <v>193</v>
      </c>
      <c r="C197" s="7" t="s">
        <v>103</v>
      </c>
      <c r="D197" s="8" t="s">
        <v>234</v>
      </c>
      <c r="E197" s="4"/>
      <c r="F197" s="6">
        <v>600</v>
      </c>
      <c r="G197" s="26"/>
      <c r="H197" s="13">
        <f t="shared" ref="H197:H234" si="9">G197*F197</f>
        <v>0</v>
      </c>
      <c r="I197" s="30"/>
      <c r="J197" s="13">
        <f t="shared" si="7"/>
        <v>0</v>
      </c>
      <c r="K197" s="29">
        <f t="shared" si="8"/>
        <v>0</v>
      </c>
    </row>
    <row r="198" spans="2:11" x14ac:dyDescent="0.25">
      <c r="B198" s="14">
        <v>194</v>
      </c>
      <c r="C198" s="7" t="s">
        <v>104</v>
      </c>
      <c r="D198" s="8" t="s">
        <v>234</v>
      </c>
      <c r="E198" s="4"/>
      <c r="F198" s="6">
        <v>2200</v>
      </c>
      <c r="G198" s="26"/>
      <c r="H198" s="13">
        <f t="shared" si="9"/>
        <v>0</v>
      </c>
      <c r="I198" s="30"/>
      <c r="J198" s="13">
        <f t="shared" ref="J198:J234" si="10">H198*I198</f>
        <v>0</v>
      </c>
      <c r="K198" s="29">
        <f t="shared" ref="K198:K234" si="11">H198+J198</f>
        <v>0</v>
      </c>
    </row>
    <row r="199" spans="2:11" x14ac:dyDescent="0.25">
      <c r="B199" s="14">
        <v>195</v>
      </c>
      <c r="C199" s="7" t="s">
        <v>225</v>
      </c>
      <c r="D199" s="12" t="s">
        <v>253</v>
      </c>
      <c r="E199" s="4"/>
      <c r="F199" s="6">
        <v>50</v>
      </c>
      <c r="G199" s="26"/>
      <c r="H199" s="13">
        <f t="shared" si="9"/>
        <v>0</v>
      </c>
      <c r="I199" s="30"/>
      <c r="J199" s="13">
        <f t="shared" si="10"/>
        <v>0</v>
      </c>
      <c r="K199" s="29">
        <f t="shared" si="11"/>
        <v>0</v>
      </c>
    </row>
    <row r="200" spans="2:11" x14ac:dyDescent="0.25">
      <c r="B200" s="14">
        <v>196</v>
      </c>
      <c r="C200" s="7" t="s">
        <v>105</v>
      </c>
      <c r="D200" s="8" t="s">
        <v>234</v>
      </c>
      <c r="E200" s="4"/>
      <c r="F200" s="6">
        <v>5</v>
      </c>
      <c r="G200" s="26"/>
      <c r="H200" s="13">
        <f t="shared" si="9"/>
        <v>0</v>
      </c>
      <c r="I200" s="30"/>
      <c r="J200" s="13">
        <f t="shared" si="10"/>
        <v>0</v>
      </c>
      <c r="K200" s="29">
        <f t="shared" si="11"/>
        <v>0</v>
      </c>
    </row>
    <row r="201" spans="2:11" x14ac:dyDescent="0.25">
      <c r="B201" s="14">
        <v>197</v>
      </c>
      <c r="C201" s="7" t="s">
        <v>106</v>
      </c>
      <c r="D201" s="8" t="s">
        <v>234</v>
      </c>
      <c r="E201" s="4"/>
      <c r="F201" s="6">
        <v>5</v>
      </c>
      <c r="G201" s="26"/>
      <c r="H201" s="13">
        <f t="shared" si="9"/>
        <v>0</v>
      </c>
      <c r="I201" s="30"/>
      <c r="J201" s="13">
        <f t="shared" si="10"/>
        <v>0</v>
      </c>
      <c r="K201" s="29">
        <f t="shared" si="11"/>
        <v>0</v>
      </c>
    </row>
    <row r="202" spans="2:11" x14ac:dyDescent="0.25">
      <c r="B202" s="14">
        <v>198</v>
      </c>
      <c r="C202" s="7" t="s">
        <v>107</v>
      </c>
      <c r="D202" s="8" t="s">
        <v>234</v>
      </c>
      <c r="E202" s="4"/>
      <c r="F202" s="6">
        <v>5</v>
      </c>
      <c r="G202" s="26"/>
      <c r="H202" s="13">
        <f t="shared" si="9"/>
        <v>0</v>
      </c>
      <c r="I202" s="30"/>
      <c r="J202" s="13">
        <f t="shared" si="10"/>
        <v>0</v>
      </c>
      <c r="K202" s="29">
        <f t="shared" si="11"/>
        <v>0</v>
      </c>
    </row>
    <row r="203" spans="2:11" x14ac:dyDescent="0.25">
      <c r="B203" s="14">
        <v>199</v>
      </c>
      <c r="C203" s="7" t="s">
        <v>108</v>
      </c>
      <c r="D203" s="8" t="s">
        <v>234</v>
      </c>
      <c r="E203" s="4"/>
      <c r="F203" s="6">
        <v>50</v>
      </c>
      <c r="G203" s="26"/>
      <c r="H203" s="13">
        <f t="shared" si="9"/>
        <v>0</v>
      </c>
      <c r="I203" s="30"/>
      <c r="J203" s="13">
        <f t="shared" si="10"/>
        <v>0</v>
      </c>
      <c r="K203" s="29">
        <f t="shared" si="11"/>
        <v>0</v>
      </c>
    </row>
    <row r="204" spans="2:11" x14ac:dyDescent="0.25">
      <c r="B204" s="14">
        <v>200</v>
      </c>
      <c r="C204" s="7" t="s">
        <v>109</v>
      </c>
      <c r="D204" s="8" t="s">
        <v>234</v>
      </c>
      <c r="E204" s="4"/>
      <c r="F204" s="6">
        <v>50</v>
      </c>
      <c r="G204" s="26"/>
      <c r="H204" s="13">
        <f t="shared" si="9"/>
        <v>0</v>
      </c>
      <c r="I204" s="30"/>
      <c r="J204" s="13">
        <f t="shared" si="10"/>
        <v>0</v>
      </c>
      <c r="K204" s="29">
        <f t="shared" si="11"/>
        <v>0</v>
      </c>
    </row>
    <row r="205" spans="2:11" x14ac:dyDescent="0.25">
      <c r="B205" s="14">
        <v>201</v>
      </c>
      <c r="C205" s="7" t="s">
        <v>110</v>
      </c>
      <c r="D205" s="8" t="s">
        <v>234</v>
      </c>
      <c r="E205" s="4"/>
      <c r="F205" s="6">
        <v>40</v>
      </c>
      <c r="G205" s="26"/>
      <c r="H205" s="13">
        <f t="shared" si="9"/>
        <v>0</v>
      </c>
      <c r="I205" s="30"/>
      <c r="J205" s="13">
        <f t="shared" si="10"/>
        <v>0</v>
      </c>
      <c r="K205" s="29">
        <f t="shared" si="11"/>
        <v>0</v>
      </c>
    </row>
    <row r="206" spans="2:11" x14ac:dyDescent="0.25">
      <c r="B206" s="14">
        <v>202</v>
      </c>
      <c r="C206" s="7" t="s">
        <v>111</v>
      </c>
      <c r="D206" s="8" t="s">
        <v>234</v>
      </c>
      <c r="E206" s="4"/>
      <c r="F206" s="6">
        <v>40</v>
      </c>
      <c r="G206" s="26"/>
      <c r="H206" s="13">
        <f t="shared" si="9"/>
        <v>0</v>
      </c>
      <c r="I206" s="30"/>
      <c r="J206" s="13">
        <f t="shared" si="10"/>
        <v>0</v>
      </c>
      <c r="K206" s="29">
        <f t="shared" si="11"/>
        <v>0</v>
      </c>
    </row>
    <row r="207" spans="2:11" x14ac:dyDescent="0.25">
      <c r="B207" s="14">
        <v>203</v>
      </c>
      <c r="C207" s="7" t="s">
        <v>112</v>
      </c>
      <c r="D207" s="8" t="s">
        <v>234</v>
      </c>
      <c r="E207" s="4"/>
      <c r="F207" s="6">
        <v>1</v>
      </c>
      <c r="G207" s="26"/>
      <c r="H207" s="13">
        <f t="shared" si="9"/>
        <v>0</v>
      </c>
      <c r="I207" s="30"/>
      <c r="J207" s="13">
        <f t="shared" si="10"/>
        <v>0</v>
      </c>
      <c r="K207" s="29">
        <f t="shared" si="11"/>
        <v>0</v>
      </c>
    </row>
    <row r="208" spans="2:11" x14ac:dyDescent="0.25">
      <c r="B208" s="14">
        <v>204</v>
      </c>
      <c r="C208" s="7" t="s">
        <v>113</v>
      </c>
      <c r="D208" s="9" t="s">
        <v>234</v>
      </c>
      <c r="E208" s="4"/>
      <c r="F208" s="6">
        <v>1</v>
      </c>
      <c r="G208" s="26"/>
      <c r="H208" s="13">
        <f t="shared" si="9"/>
        <v>0</v>
      </c>
      <c r="I208" s="30"/>
      <c r="J208" s="13">
        <f t="shared" si="10"/>
        <v>0</v>
      </c>
      <c r="K208" s="29">
        <f t="shared" si="11"/>
        <v>0</v>
      </c>
    </row>
    <row r="209" spans="2:11" x14ac:dyDescent="0.25">
      <c r="B209" s="14">
        <v>205</v>
      </c>
      <c r="C209" s="7" t="s">
        <v>114</v>
      </c>
      <c r="D209" s="9" t="s">
        <v>234</v>
      </c>
      <c r="E209" s="4"/>
      <c r="F209" s="6">
        <v>1</v>
      </c>
      <c r="G209" s="26"/>
      <c r="H209" s="13">
        <f t="shared" si="9"/>
        <v>0</v>
      </c>
      <c r="I209" s="30"/>
      <c r="J209" s="13">
        <f t="shared" si="10"/>
        <v>0</v>
      </c>
      <c r="K209" s="29">
        <f t="shared" si="11"/>
        <v>0</v>
      </c>
    </row>
    <row r="210" spans="2:11" x14ac:dyDescent="0.25">
      <c r="B210" s="14">
        <v>206</v>
      </c>
      <c r="C210" s="7" t="s">
        <v>115</v>
      </c>
      <c r="D210" s="9" t="s">
        <v>234</v>
      </c>
      <c r="E210" s="4"/>
      <c r="F210" s="6">
        <v>2</v>
      </c>
      <c r="G210" s="26"/>
      <c r="H210" s="13">
        <f t="shared" si="9"/>
        <v>0</v>
      </c>
      <c r="I210" s="30"/>
      <c r="J210" s="13">
        <f t="shared" si="10"/>
        <v>0</v>
      </c>
      <c r="K210" s="29">
        <f t="shared" si="11"/>
        <v>0</v>
      </c>
    </row>
    <row r="211" spans="2:11" x14ac:dyDescent="0.25">
      <c r="B211" s="14">
        <v>207</v>
      </c>
      <c r="C211" s="7" t="s">
        <v>116</v>
      </c>
      <c r="D211" s="9" t="s">
        <v>234</v>
      </c>
      <c r="E211" s="4"/>
      <c r="F211" s="6">
        <v>2</v>
      </c>
      <c r="G211" s="26"/>
      <c r="H211" s="13">
        <f t="shared" si="9"/>
        <v>0</v>
      </c>
      <c r="I211" s="30"/>
      <c r="J211" s="13">
        <f t="shared" si="10"/>
        <v>0</v>
      </c>
      <c r="K211" s="29">
        <f t="shared" si="11"/>
        <v>0</v>
      </c>
    </row>
    <row r="212" spans="2:11" x14ac:dyDescent="0.25">
      <c r="B212" s="14">
        <v>208</v>
      </c>
      <c r="C212" s="7" t="s">
        <v>117</v>
      </c>
      <c r="D212" s="8" t="s">
        <v>234</v>
      </c>
      <c r="E212" s="4"/>
      <c r="F212" s="6">
        <v>1</v>
      </c>
      <c r="G212" s="26"/>
      <c r="H212" s="13">
        <f t="shared" si="9"/>
        <v>0</v>
      </c>
      <c r="I212" s="30"/>
      <c r="J212" s="13">
        <f t="shared" si="10"/>
        <v>0</v>
      </c>
      <c r="K212" s="29">
        <f t="shared" si="11"/>
        <v>0</v>
      </c>
    </row>
    <row r="213" spans="2:11" x14ac:dyDescent="0.25">
      <c r="B213" s="14">
        <v>209</v>
      </c>
      <c r="C213" s="7" t="s">
        <v>118</v>
      </c>
      <c r="D213" s="8" t="s">
        <v>234</v>
      </c>
      <c r="E213" s="4"/>
      <c r="F213" s="6">
        <v>1</v>
      </c>
      <c r="G213" s="26"/>
      <c r="H213" s="13">
        <f t="shared" si="9"/>
        <v>0</v>
      </c>
      <c r="I213" s="30"/>
      <c r="J213" s="13">
        <f t="shared" si="10"/>
        <v>0</v>
      </c>
      <c r="K213" s="29">
        <f t="shared" si="11"/>
        <v>0</v>
      </c>
    </row>
    <row r="214" spans="2:11" x14ac:dyDescent="0.25">
      <c r="B214" s="14">
        <v>210</v>
      </c>
      <c r="C214" s="7" t="s">
        <v>119</v>
      </c>
      <c r="D214" s="8" t="s">
        <v>234</v>
      </c>
      <c r="E214" s="4"/>
      <c r="F214" s="6">
        <v>1</v>
      </c>
      <c r="G214" s="26"/>
      <c r="H214" s="13">
        <f t="shared" si="9"/>
        <v>0</v>
      </c>
      <c r="I214" s="30"/>
      <c r="J214" s="13">
        <f t="shared" si="10"/>
        <v>0</v>
      </c>
      <c r="K214" s="29">
        <f t="shared" si="11"/>
        <v>0</v>
      </c>
    </row>
    <row r="215" spans="2:11" x14ac:dyDescent="0.25">
      <c r="B215" s="14">
        <v>211</v>
      </c>
      <c r="C215" s="7" t="s">
        <v>120</v>
      </c>
      <c r="D215" s="9" t="s">
        <v>234</v>
      </c>
      <c r="E215" s="4"/>
      <c r="F215" s="6">
        <v>50</v>
      </c>
      <c r="G215" s="26"/>
      <c r="H215" s="13">
        <f t="shared" si="9"/>
        <v>0</v>
      </c>
      <c r="I215" s="30"/>
      <c r="J215" s="13">
        <f t="shared" si="10"/>
        <v>0</v>
      </c>
      <c r="K215" s="29">
        <f t="shared" si="11"/>
        <v>0</v>
      </c>
    </row>
    <row r="216" spans="2:11" x14ac:dyDescent="0.25">
      <c r="B216" s="14">
        <v>212</v>
      </c>
      <c r="C216" s="7" t="s">
        <v>121</v>
      </c>
      <c r="D216" s="8" t="s">
        <v>234</v>
      </c>
      <c r="E216" s="4"/>
      <c r="F216" s="6">
        <v>50</v>
      </c>
      <c r="G216" s="26"/>
      <c r="H216" s="13">
        <f t="shared" si="9"/>
        <v>0</v>
      </c>
      <c r="I216" s="30"/>
      <c r="J216" s="13">
        <f t="shared" si="10"/>
        <v>0</v>
      </c>
      <c r="K216" s="29">
        <f t="shared" si="11"/>
        <v>0</v>
      </c>
    </row>
    <row r="217" spans="2:11" x14ac:dyDescent="0.25">
      <c r="B217" s="14">
        <v>213</v>
      </c>
      <c r="C217" s="7" t="s">
        <v>122</v>
      </c>
      <c r="D217" s="8" t="s">
        <v>234</v>
      </c>
      <c r="E217" s="4"/>
      <c r="F217" s="6">
        <v>10</v>
      </c>
      <c r="G217" s="26"/>
      <c r="H217" s="13">
        <f t="shared" si="9"/>
        <v>0</v>
      </c>
      <c r="I217" s="30"/>
      <c r="J217" s="13">
        <f t="shared" si="10"/>
        <v>0</v>
      </c>
      <c r="K217" s="29">
        <f t="shared" si="11"/>
        <v>0</v>
      </c>
    </row>
    <row r="218" spans="2:11" x14ac:dyDescent="0.25">
      <c r="B218" s="14">
        <v>214</v>
      </c>
      <c r="C218" s="7" t="s">
        <v>123</v>
      </c>
      <c r="D218" s="8" t="s">
        <v>242</v>
      </c>
      <c r="E218" s="4"/>
      <c r="F218" s="6">
        <v>10</v>
      </c>
      <c r="G218" s="26"/>
      <c r="H218" s="13">
        <f t="shared" si="9"/>
        <v>0</v>
      </c>
      <c r="I218" s="30"/>
      <c r="J218" s="13">
        <f t="shared" si="10"/>
        <v>0</v>
      </c>
      <c r="K218" s="29">
        <f t="shared" si="11"/>
        <v>0</v>
      </c>
    </row>
    <row r="219" spans="2:11" x14ac:dyDescent="0.25">
      <c r="B219" s="14">
        <v>215</v>
      </c>
      <c r="C219" s="7" t="s">
        <v>124</v>
      </c>
      <c r="D219" s="8" t="s">
        <v>242</v>
      </c>
      <c r="E219" s="4"/>
      <c r="F219" s="6">
        <v>10</v>
      </c>
      <c r="G219" s="26"/>
      <c r="H219" s="13">
        <f t="shared" si="9"/>
        <v>0</v>
      </c>
      <c r="I219" s="30"/>
      <c r="J219" s="13">
        <f t="shared" si="10"/>
        <v>0</v>
      </c>
      <c r="K219" s="29">
        <f t="shared" si="11"/>
        <v>0</v>
      </c>
    </row>
    <row r="220" spans="2:11" x14ac:dyDescent="0.25">
      <c r="B220" s="14">
        <v>216</v>
      </c>
      <c r="C220" s="7" t="s">
        <v>125</v>
      </c>
      <c r="D220" s="8" t="s">
        <v>234</v>
      </c>
      <c r="E220" s="4"/>
      <c r="F220" s="6">
        <v>10</v>
      </c>
      <c r="G220" s="26"/>
      <c r="H220" s="13">
        <f t="shared" si="9"/>
        <v>0</v>
      </c>
      <c r="I220" s="30"/>
      <c r="J220" s="13">
        <f t="shared" si="10"/>
        <v>0</v>
      </c>
      <c r="K220" s="29">
        <f t="shared" si="11"/>
        <v>0</v>
      </c>
    </row>
    <row r="221" spans="2:11" x14ac:dyDescent="0.25">
      <c r="B221" s="14">
        <v>217</v>
      </c>
      <c r="C221" s="7" t="s">
        <v>126</v>
      </c>
      <c r="D221" s="8" t="s">
        <v>234</v>
      </c>
      <c r="E221" s="4"/>
      <c r="F221" s="6">
        <v>3500</v>
      </c>
      <c r="G221" s="26"/>
      <c r="H221" s="13">
        <f t="shared" si="9"/>
        <v>0</v>
      </c>
      <c r="I221" s="30"/>
      <c r="J221" s="13">
        <f t="shared" si="10"/>
        <v>0</v>
      </c>
      <c r="K221" s="29">
        <f t="shared" si="11"/>
        <v>0</v>
      </c>
    </row>
    <row r="222" spans="2:11" x14ac:dyDescent="0.25">
      <c r="B222" s="14">
        <v>218</v>
      </c>
      <c r="C222" s="7" t="s">
        <v>127</v>
      </c>
      <c r="D222" s="8" t="s">
        <v>234</v>
      </c>
      <c r="E222" s="4"/>
      <c r="F222" s="6">
        <v>1</v>
      </c>
      <c r="G222" s="26"/>
      <c r="H222" s="13">
        <f t="shared" si="9"/>
        <v>0</v>
      </c>
      <c r="I222" s="30"/>
      <c r="J222" s="13">
        <f t="shared" si="10"/>
        <v>0</v>
      </c>
      <c r="K222" s="29">
        <f t="shared" si="11"/>
        <v>0</v>
      </c>
    </row>
    <row r="223" spans="2:11" x14ac:dyDescent="0.25">
      <c r="B223" s="14">
        <v>219</v>
      </c>
      <c r="C223" s="7" t="s">
        <v>128</v>
      </c>
      <c r="D223" s="8" t="s">
        <v>234</v>
      </c>
      <c r="E223" s="4"/>
      <c r="F223" s="6">
        <v>1</v>
      </c>
      <c r="G223" s="26"/>
      <c r="H223" s="13">
        <f t="shared" si="9"/>
        <v>0</v>
      </c>
      <c r="I223" s="30"/>
      <c r="J223" s="13">
        <f t="shared" si="10"/>
        <v>0</v>
      </c>
      <c r="K223" s="29">
        <f t="shared" si="11"/>
        <v>0</v>
      </c>
    </row>
    <row r="224" spans="2:11" x14ac:dyDescent="0.25">
      <c r="B224" s="14">
        <v>220</v>
      </c>
      <c r="C224" s="7" t="s">
        <v>129</v>
      </c>
      <c r="D224" s="8" t="s">
        <v>234</v>
      </c>
      <c r="E224" s="4"/>
      <c r="F224" s="6">
        <v>1</v>
      </c>
      <c r="G224" s="26"/>
      <c r="H224" s="13">
        <f t="shared" si="9"/>
        <v>0</v>
      </c>
      <c r="I224" s="30"/>
      <c r="J224" s="13">
        <f t="shared" si="10"/>
        <v>0</v>
      </c>
      <c r="K224" s="29">
        <f t="shared" si="11"/>
        <v>0</v>
      </c>
    </row>
    <row r="225" spans="2:11" x14ac:dyDescent="0.25">
      <c r="B225" s="14">
        <v>221</v>
      </c>
      <c r="C225" s="7" t="s">
        <v>130</v>
      </c>
      <c r="D225" s="8" t="s">
        <v>234</v>
      </c>
      <c r="E225" s="4"/>
      <c r="F225" s="6">
        <v>1</v>
      </c>
      <c r="G225" s="26"/>
      <c r="H225" s="13">
        <f t="shared" si="9"/>
        <v>0</v>
      </c>
      <c r="I225" s="30"/>
      <c r="J225" s="13">
        <f t="shared" si="10"/>
        <v>0</v>
      </c>
      <c r="K225" s="29">
        <f t="shared" si="11"/>
        <v>0</v>
      </c>
    </row>
    <row r="226" spans="2:11" x14ac:dyDescent="0.25">
      <c r="B226" s="14">
        <v>222</v>
      </c>
      <c r="C226" s="7" t="s">
        <v>131</v>
      </c>
      <c r="D226" s="8" t="s">
        <v>234</v>
      </c>
      <c r="E226" s="4"/>
      <c r="F226" s="6">
        <v>1</v>
      </c>
      <c r="G226" s="26"/>
      <c r="H226" s="13">
        <f t="shared" si="9"/>
        <v>0</v>
      </c>
      <c r="I226" s="30"/>
      <c r="J226" s="13">
        <f t="shared" si="10"/>
        <v>0</v>
      </c>
      <c r="K226" s="29">
        <f t="shared" si="11"/>
        <v>0</v>
      </c>
    </row>
    <row r="227" spans="2:11" x14ac:dyDescent="0.25">
      <c r="B227" s="14">
        <v>223</v>
      </c>
      <c r="C227" s="7" t="s">
        <v>132</v>
      </c>
      <c r="D227" s="8" t="s">
        <v>234</v>
      </c>
      <c r="E227" s="4"/>
      <c r="F227" s="6">
        <v>1</v>
      </c>
      <c r="G227" s="26"/>
      <c r="H227" s="13">
        <f t="shared" si="9"/>
        <v>0</v>
      </c>
      <c r="I227" s="30"/>
      <c r="J227" s="13">
        <f t="shared" si="10"/>
        <v>0</v>
      </c>
      <c r="K227" s="29">
        <f t="shared" si="11"/>
        <v>0</v>
      </c>
    </row>
    <row r="228" spans="2:11" x14ac:dyDescent="0.25">
      <c r="B228" s="14">
        <v>224</v>
      </c>
      <c r="C228" s="7" t="s">
        <v>133</v>
      </c>
      <c r="D228" s="9" t="s">
        <v>234</v>
      </c>
      <c r="E228" s="4"/>
      <c r="F228" s="6">
        <v>1</v>
      </c>
      <c r="G228" s="26"/>
      <c r="H228" s="13">
        <f t="shared" si="9"/>
        <v>0</v>
      </c>
      <c r="I228" s="30"/>
      <c r="J228" s="13">
        <f t="shared" si="10"/>
        <v>0</v>
      </c>
      <c r="K228" s="29">
        <f t="shared" si="11"/>
        <v>0</v>
      </c>
    </row>
    <row r="229" spans="2:11" x14ac:dyDescent="0.25">
      <c r="B229" s="14">
        <v>225</v>
      </c>
      <c r="C229" s="7" t="s">
        <v>134</v>
      </c>
      <c r="D229" s="9" t="s">
        <v>234</v>
      </c>
      <c r="E229" s="4"/>
      <c r="F229" s="6">
        <v>1</v>
      </c>
      <c r="G229" s="26"/>
      <c r="H229" s="13">
        <f t="shared" si="9"/>
        <v>0</v>
      </c>
      <c r="I229" s="30"/>
      <c r="J229" s="13">
        <f t="shared" si="10"/>
        <v>0</v>
      </c>
      <c r="K229" s="29">
        <f t="shared" si="11"/>
        <v>0</v>
      </c>
    </row>
    <row r="230" spans="2:11" x14ac:dyDescent="0.25">
      <c r="B230" s="14">
        <v>226</v>
      </c>
      <c r="C230" s="7" t="s">
        <v>255</v>
      </c>
      <c r="D230" s="9" t="s">
        <v>234</v>
      </c>
      <c r="E230" s="4"/>
      <c r="F230" s="6">
        <v>30</v>
      </c>
      <c r="G230" s="26"/>
      <c r="H230" s="13">
        <f t="shared" si="9"/>
        <v>0</v>
      </c>
      <c r="I230" s="30"/>
      <c r="J230" s="13">
        <f t="shared" si="10"/>
        <v>0</v>
      </c>
      <c r="K230" s="29">
        <f t="shared" si="11"/>
        <v>0</v>
      </c>
    </row>
    <row r="231" spans="2:11" x14ac:dyDescent="0.25">
      <c r="B231" s="14">
        <v>227</v>
      </c>
      <c r="C231" s="7" t="s">
        <v>256</v>
      </c>
      <c r="D231" s="9" t="s">
        <v>234</v>
      </c>
      <c r="E231" s="4"/>
      <c r="F231" s="6">
        <v>30</v>
      </c>
      <c r="G231" s="26"/>
      <c r="H231" s="13">
        <f t="shared" si="9"/>
        <v>0</v>
      </c>
      <c r="I231" s="30"/>
      <c r="J231" s="13">
        <f t="shared" si="10"/>
        <v>0</v>
      </c>
      <c r="K231" s="29">
        <f t="shared" si="11"/>
        <v>0</v>
      </c>
    </row>
    <row r="232" spans="2:11" x14ac:dyDescent="0.25">
      <c r="B232" s="14">
        <v>228</v>
      </c>
      <c r="C232" s="7" t="s">
        <v>257</v>
      </c>
      <c r="D232" s="9" t="s">
        <v>234</v>
      </c>
      <c r="E232" s="4"/>
      <c r="F232" s="6">
        <v>30</v>
      </c>
      <c r="G232" s="26"/>
      <c r="H232" s="13">
        <f t="shared" si="9"/>
        <v>0</v>
      </c>
      <c r="I232" s="30"/>
      <c r="J232" s="13">
        <f t="shared" si="10"/>
        <v>0</v>
      </c>
      <c r="K232" s="29">
        <f t="shared" si="11"/>
        <v>0</v>
      </c>
    </row>
    <row r="233" spans="2:11" x14ac:dyDescent="0.25">
      <c r="B233" s="14">
        <v>229</v>
      </c>
      <c r="C233" s="7" t="s">
        <v>135</v>
      </c>
      <c r="D233" s="9" t="s">
        <v>234</v>
      </c>
      <c r="E233" s="4"/>
      <c r="F233" s="6">
        <v>1</v>
      </c>
      <c r="G233" s="26"/>
      <c r="H233" s="13">
        <f t="shared" si="9"/>
        <v>0</v>
      </c>
      <c r="I233" s="30"/>
      <c r="J233" s="13">
        <f t="shared" si="10"/>
        <v>0</v>
      </c>
      <c r="K233" s="29">
        <f t="shared" si="11"/>
        <v>0</v>
      </c>
    </row>
    <row r="234" spans="2:11" ht="15.75" thickBot="1" x14ac:dyDescent="0.3">
      <c r="B234" s="15">
        <v>230</v>
      </c>
      <c r="C234" s="16" t="s">
        <v>258</v>
      </c>
      <c r="D234" s="17" t="s">
        <v>234</v>
      </c>
      <c r="E234" s="18"/>
      <c r="F234" s="19">
        <v>5</v>
      </c>
      <c r="G234" s="27"/>
      <c r="H234" s="20">
        <f t="shared" si="9"/>
        <v>0</v>
      </c>
      <c r="I234" s="31"/>
      <c r="J234" s="20">
        <f t="shared" si="10"/>
        <v>0</v>
      </c>
      <c r="K234" s="32">
        <f t="shared" si="11"/>
        <v>0</v>
      </c>
    </row>
    <row r="235" spans="2:11" x14ac:dyDescent="0.25">
      <c r="F235" s="40" t="s">
        <v>265</v>
      </c>
      <c r="G235" s="41"/>
      <c r="H235" s="33">
        <f>SUM(H5:H234)</f>
        <v>0</v>
      </c>
      <c r="I235" s="35"/>
      <c r="J235" s="34">
        <f>SUM(J5:J234)</f>
        <v>0</v>
      </c>
      <c r="K235" s="33">
        <f>SUM(K5:K234)</f>
        <v>0</v>
      </c>
    </row>
    <row r="236" spans="2:11" ht="30.75" thickBot="1" x14ac:dyDescent="0.3">
      <c r="F236" s="42"/>
      <c r="G236" s="43"/>
      <c r="H236" s="36" t="s">
        <v>264</v>
      </c>
      <c r="I236" s="37"/>
      <c r="J236" s="38" t="s">
        <v>262</v>
      </c>
      <c r="K236" s="39" t="s">
        <v>263</v>
      </c>
    </row>
  </sheetData>
  <sheetProtection algorithmName="SHA-512" hashValue="frWurv9yAhR6P1F7JaubBxRJa8dWTgJ3cyeMs3e2fsZPYxtmOiXbHcXgqsEsPP7+BCGovqr+eWO5OPGC55pAzg==" saltValue="iTzeGBRAZLY0yD2beC+E8g==" spinCount="100000" sheet="1" objects="1" scenarios="1"/>
  <mergeCells count="12">
    <mergeCell ref="F235:G236"/>
    <mergeCell ref="J3:J4"/>
    <mergeCell ref="K3:K4"/>
    <mergeCell ref="B2:K2"/>
    <mergeCell ref="I3:I4"/>
    <mergeCell ref="D3:D4"/>
    <mergeCell ref="B3:B4"/>
    <mergeCell ref="G3:G4"/>
    <mergeCell ref="E3:E4"/>
    <mergeCell ref="C3:C4"/>
    <mergeCell ref="F3:F4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Díaz, José Luis</dc:creator>
  <cp:lastModifiedBy>Gómez Díaz, José Luis</cp:lastModifiedBy>
  <dcterms:created xsi:type="dcterms:W3CDTF">2018-11-15T12:00:30Z</dcterms:created>
  <dcterms:modified xsi:type="dcterms:W3CDTF">2021-07-27T09:57:02Z</dcterms:modified>
</cp:coreProperties>
</file>