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os D\INFORMES\ordinarios\3000008344 - EAO 2019\"/>
    </mc:Choice>
  </mc:AlternateContent>
  <bookViews>
    <workbookView xWindow="720" yWindow="2628" windowWidth="15576" windowHeight="4980"/>
  </bookViews>
  <sheets>
    <sheet name="LOTE 1" sheetId="1" r:id="rId1"/>
    <sheet name="LOTE 2" sheetId="2" r:id="rId2"/>
  </sheets>
  <externalReferences>
    <externalReference r:id="rId3"/>
  </externalReferences>
  <definedNames>
    <definedName name="_xlnm._FilterDatabase" localSheetId="0" hidden="1">'LOTE 1'!$B$1:$U$35</definedName>
    <definedName name="DATA10">'[1]Contrato actual'!#REF!</definedName>
    <definedName name="DATA11">'[1]Contrato actual'!#REF!</definedName>
    <definedName name="DATA12">'[1]Contrato actual'!#REF!</definedName>
    <definedName name="DATA13">'[1]Contrato actual'!#REF!</definedName>
    <definedName name="DATA14">'[1]Contrato actual'!#REF!</definedName>
    <definedName name="DATA15">'[1]Contrato actual'!#REF!</definedName>
    <definedName name="DATA20">'[1]Contrato actual'!#REF!</definedName>
    <definedName name="DATA21">'[1]Contrato actual'!#REF!</definedName>
    <definedName name="DATA26">'[1]Contrato actual'!#REF!</definedName>
    <definedName name="DATA27">'[1]Contrato actual'!#REF!</definedName>
    <definedName name="DATA28">'[1]Contrato actual'!#REF!</definedName>
    <definedName name="DATA3">'[1]Contrato actual'!#REF!</definedName>
    <definedName name="DATA4">'[1]Contrato actual'!#REF!</definedName>
    <definedName name="DATA5">'[1]Contrato actual'!#REF!</definedName>
    <definedName name="DATA6">'[1]Contrato actual'!#REF!</definedName>
    <definedName name="OLE_LINK2" localSheetId="1">'LOTE 2'!$D$5</definedName>
    <definedName name="OLE_LINK3" localSheetId="1">'LOTE 2'!$D$7</definedName>
    <definedName name="OLE_LINK6" localSheetId="1">'LOTE 2'!$D$8</definedName>
    <definedName name="TEST1">#REF!</definedName>
  </definedNames>
  <calcPr calcId="162913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2" i="1"/>
  <c r="J107" i="1" l="1"/>
  <c r="J4" i="2"/>
  <c r="J3" i="2"/>
  <c r="J2" i="2"/>
  <c r="J18" i="2" l="1"/>
  <c r="J6" i="2" l="1"/>
  <c r="J5" i="2"/>
  <c r="J7" i="2" l="1"/>
  <c r="J8" i="2"/>
  <c r="J9" i="2"/>
  <c r="J10" i="2"/>
  <c r="J11" i="2"/>
  <c r="J12" i="2"/>
  <c r="J13" i="2"/>
  <c r="J14" i="2"/>
  <c r="J15" i="2"/>
  <c r="J16" i="2"/>
  <c r="J17" i="2"/>
  <c r="J19" i="2"/>
  <c r="J20" i="2"/>
  <c r="J21" i="2"/>
  <c r="J22" i="2"/>
  <c r="J23" i="2"/>
  <c r="J24" i="2"/>
  <c r="J25" i="2"/>
  <c r="J26" i="2"/>
  <c r="J27" i="2"/>
  <c r="J28" i="2"/>
  <c r="J29" i="2"/>
  <c r="J30" i="2" l="1"/>
  <c r="J31" i="2" s="1"/>
  <c r="J32" i="2" s="1"/>
  <c r="J108" i="1"/>
  <c r="J109" i="1" s="1"/>
</calcChain>
</file>

<file path=xl/sharedStrings.xml><?xml version="1.0" encoding="utf-8"?>
<sst xmlns="http://schemas.openxmlformats.org/spreadsheetml/2006/main" count="550" uniqueCount="277">
  <si>
    <t>DENOMINACIÓN</t>
  </si>
  <si>
    <t>UN</t>
  </si>
  <si>
    <t xml:space="preserve"> 1 PAQ</t>
  </si>
  <si>
    <t>UNIDADES x PAQ.</t>
  </si>
  <si>
    <t>REFERENCIA INTERNA DE METRO</t>
  </si>
  <si>
    <t>CANTIDAD ESTIMADA 
(2 años)</t>
  </si>
  <si>
    <t xml:space="preserve">PILOTO EAO 20412109 REF. 31-030.002 </t>
  </si>
  <si>
    <t>LED 20421077 EAO REF.10-5312.3132 (PAQ=5UN)</t>
  </si>
  <si>
    <t xml:space="preserve">LED 20421078 EAO REF.10-5312.3134 </t>
  </si>
  <si>
    <t>PULSADOR MOMENTANEO EAO REF.704.010.0</t>
  </si>
  <si>
    <t xml:space="preserve">BLOQUE CONTACTO PULS.PUERT.EAO 704.900.1 </t>
  </si>
  <si>
    <t>ZUMBADOR ELION 14-810.918 24VDC</t>
  </si>
  <si>
    <t>RESISTENCIA ADAPTACION CONDENA PUERTAS</t>
  </si>
  <si>
    <t>CAMARA EAO 2A REF.704.900.3</t>
  </si>
  <si>
    <t>CAMARA EAO 1A1C REF.704.900.5</t>
  </si>
  <si>
    <t>CALOTA TRANSP.ROJA EAO REF.704.702.2 (PAQ=5UN)</t>
  </si>
  <si>
    <t>CALOTA TRANSP.VERDE EAO REF.704.702.5 (PAQ=5UN)</t>
  </si>
  <si>
    <t>CUADRO FRONTAL NEGRO EAO REF.704.701.0 (PAQ=10UN)</t>
  </si>
  <si>
    <t xml:space="preserve">SOPORTE CALOTA BLANCO EAO REF.704.709.9 </t>
  </si>
  <si>
    <t>BLOQUE CONTACTO EAO REF.704.910.5</t>
  </si>
  <si>
    <t>FRONTAL BOTON PULSADOR EAO REF.704.730.0 (PAQ=5UN)</t>
  </si>
  <si>
    <t>PORTALAMPARAS EAO REF.704.950.0  (PAQ=5UN)</t>
  </si>
  <si>
    <t>SOPORTE BASE EAO REF.704.960.5 (PAQ=5UN)</t>
  </si>
  <si>
    <t>CAMARA EAO 2C REF.704.900.4</t>
  </si>
  <si>
    <t>PULSADOR EAO ZOCALO REF.41940   (PAQ=10UN)</t>
  </si>
  <si>
    <t>PULSADOR EAO MONTADO CARATULA ROJA</t>
  </si>
  <si>
    <t xml:space="preserve">PULSADOR EAO MONTADO CARATULA AMARILLA </t>
  </si>
  <si>
    <t xml:space="preserve">PULSADOR EAO MONTADO CARATULA AZUL </t>
  </si>
  <si>
    <t>PILOTO SWISSTAC AMARILLO 7006301</t>
  </si>
  <si>
    <t>PILOTO SWSSTAC ROJO 7006201</t>
  </si>
  <si>
    <t>CARATULA AMARILLA PULSAD.EAO REF.41904-4 (PAQ=5UN)</t>
  </si>
  <si>
    <t>CARATULA AZUL DE PULSADOR EAO R.41-903.6  (PAQ=5UN)</t>
  </si>
  <si>
    <t>CARATULA ROJA PULSADOR EAO REF.41904-2 (PAQ=5UN)</t>
  </si>
  <si>
    <t>MULTI-LED VERDE T 5'5 EAO 31-968.25 (PAQ=5UN)</t>
  </si>
  <si>
    <t>CUERPO PILOTO EAO 61-0070.02  (PAQ=5UN)</t>
  </si>
  <si>
    <t>CUERPO PULSADOR EAO 61-1170.0  (PAQ=10UN)</t>
  </si>
  <si>
    <t>CAMARA CONTACTOS EAO 61-8420.22</t>
  </si>
  <si>
    <t xml:space="preserve">CAPERUZA ROJA EAO 61-9371.2 </t>
  </si>
  <si>
    <t>CAPERUZA AMBAR EAO 61-9671.4</t>
  </si>
  <si>
    <t xml:space="preserve">CAPERUZA VERDE EAO 61-9371.5 </t>
  </si>
  <si>
    <t>CAPERUZA AZUL EAO 61-9371.6</t>
  </si>
  <si>
    <t xml:space="preserve">CAPERUZA TRANSPARENTE EAO 61-9371.7 </t>
  </si>
  <si>
    <t>MARCO EAO 61-9930.0   (PAQ=10 UN)</t>
  </si>
  <si>
    <t>MULTI-LED AMBAR T 5'5 01-968-24</t>
  </si>
  <si>
    <t>MULTI-LED AMBAR T 1-3/4 31-968-24</t>
  </si>
  <si>
    <t>MULTI-LED ROJO T 1-3/4 31-968-22</t>
  </si>
  <si>
    <t xml:space="preserve">PILOTO EAO-04 VERDE RF704200.5 </t>
  </si>
  <si>
    <t>PILOTO ROJO EAO-04 RF704.200.2</t>
  </si>
  <si>
    <t>CONTACTO RUP.B.1NA+1NC EAO REF.704.905.5</t>
  </si>
  <si>
    <t>CONTACTO RUPTURA B.2NA EAO REF.704.905.3</t>
  </si>
  <si>
    <t xml:space="preserve">CONTACTO RUP.S.1NA+1NC EAO REF.704.915.5 </t>
  </si>
  <si>
    <t>CAPERUZA AZUL EAO REF.704.702.6 (PAQ=5UN)</t>
  </si>
  <si>
    <t>TEXTO CON. EAO REF.704.707.7 (PAQ=5UN)</t>
  </si>
  <si>
    <t>TEXTO DES. EAO REF.704.706.7</t>
  </si>
  <si>
    <t>ACTUADOR PULSADOR SENS.EAO REF.704.731.1 (PAQ=5UN)</t>
  </si>
  <si>
    <t>ACTUADOR PULSADOR ENCL.EAO REF.704.732.1 (PAQ=5UN)</t>
  </si>
  <si>
    <t>PORTALAMPARAS EAO REF.704.950.1  (PAQ=5UN)</t>
  </si>
  <si>
    <t>CAMARA INTERMITENTE EAO</t>
  </si>
  <si>
    <t>CAPERUZA TRANSPARENTE EAO REF.704.702.7  (PAQ=5UN)</t>
  </si>
  <si>
    <t xml:space="preserve">CABEZA CONMUTADOR REF. EAO 704.506.0 </t>
  </si>
  <si>
    <t xml:space="preserve">LED VERD 24-30VAC EAO REF.186003A1  (PAQ=10UN) </t>
  </si>
  <si>
    <t xml:space="preserve">LED ROJO 24-30VAC EAO REF.186003A0  (PAQ=10UN) </t>
  </si>
  <si>
    <t>LED AMAR 24-30VAC EAO REF.186003A2  (PAQ=10UN)</t>
  </si>
  <si>
    <t>ZUMBADOR EAO REF.02-810-001</t>
  </si>
  <si>
    <t xml:space="preserve">PILOTO DE AVISO EAO REF.01-041 </t>
  </si>
  <si>
    <t xml:space="preserve">CAPERUZA VERDE PIL. EAO 704.703.5  (PAQ=10 UN) </t>
  </si>
  <si>
    <t>CAPERUZA AMARILLA PILOTO EAO 704.703.4  (PAQ=5UN)</t>
  </si>
  <si>
    <t>SOPORTE CAPERUZA PILOTO EAO 704.708.9 (PAQ=5UN)</t>
  </si>
  <si>
    <t>PULSADOR AVERIA EAO 01.421.036</t>
  </si>
  <si>
    <t>CAPERUZA NAR.PILOT.AVER.EAO 01.901.3 (PAQ=5UN)</t>
  </si>
  <si>
    <t xml:space="preserve">PULS.ENCLAV.+MARC.ROJO EAO 704.632/602.2 </t>
  </si>
  <si>
    <t xml:space="preserve">PULS.ENCLAV.+MARC.AZUL EAO 704.632/602.6 </t>
  </si>
  <si>
    <t xml:space="preserve">PULS.S/ENC.+MARC.VERDE EAO 704.631/602.5 </t>
  </si>
  <si>
    <t xml:space="preserve">PULS.S/ENCL.+MARC.ROJO EAO 704.631/602.2 </t>
  </si>
  <si>
    <t>PULS.S/ENC.+MARC.NEGRO EAO 704.631/602.0</t>
  </si>
  <si>
    <t>CAMARA EAO FASTON 2NC REF.704.905.4</t>
  </si>
  <si>
    <t>CAMARA EAO FASTON 2NA REF.704.915.3</t>
  </si>
  <si>
    <t>CAMARA EAO FASTON 2NC REF.704.915.4</t>
  </si>
  <si>
    <t>TRANSFORMADOR 24VDC EAO REF.704.943.5</t>
  </si>
  <si>
    <t xml:space="preserve">LED EAO AZUL 28V REF.10-2513.1146 </t>
  </si>
  <si>
    <t xml:space="preserve">LED EAO VERDE 24V REF.10-5312.3135 ATP </t>
  </si>
  <si>
    <t xml:space="preserve">LED EAO AZUL 28 V. REF.10-2313.1066 ATP </t>
  </si>
  <si>
    <t>LED EAO BLANCO 28V. REF.10-2313.1069 ATP (PAQ=5UN)</t>
  </si>
  <si>
    <t xml:space="preserve">LED EAO ROJO 12V REF.10-5309.3202 RADIO. </t>
  </si>
  <si>
    <t xml:space="preserve">LED EAO AMAR.12V REF.10.2J09.1064 RADIO. </t>
  </si>
  <si>
    <t xml:space="preserve">LED EAO VERDE 12V </t>
  </si>
  <si>
    <t>LED EAO AZUL 12V REF.10-5309.3206 RADIO.</t>
  </si>
  <si>
    <t>LED EAO BLANCO 12V RF.10-2312.3139 RADIO</t>
  </si>
  <si>
    <t>BLOQ.CONTAC.EAO 1NC REF.61-8775.17 RADIO (PAQ=5UN)</t>
  </si>
  <si>
    <t>BLOQ.CONTAC.EAO 1NA REF.61-8410.22 RADIO (PAQ=5UN)</t>
  </si>
  <si>
    <t>TAPA CUBREHUECO PULSADOR REF.5.05800.054</t>
  </si>
  <si>
    <t xml:space="preserve">SELECTOR EAO 2POS M/LARGA REF.704.101.01 </t>
  </si>
  <si>
    <t>SELECTOR EAO 3POS REF.704.407.018</t>
  </si>
  <si>
    <t xml:space="preserve">SELECTOR EAO 2POS. ROJO REF.704.101.218 </t>
  </si>
  <si>
    <t>CAPERUZA DE ALUMINIO EAO REF.704.601.81</t>
  </si>
  <si>
    <t>PULSADOR                COD.T704.062.218</t>
  </si>
  <si>
    <t>CONTACTO "2NO"            COD.T704.910.3</t>
  </si>
  <si>
    <t>PULSADOR                COD.T704.032.218</t>
  </si>
  <si>
    <t>PULSADOR                COD.T704.042.618</t>
  </si>
  <si>
    <t xml:space="preserve">CABEZA CONMUT. ATO1/ATO2 EAO 704.103.018 </t>
  </si>
  <si>
    <t xml:space="preserve">CAMARA CONTACTOS 2NC EAO REF.704.905.4 </t>
  </si>
  <si>
    <t>PLACA PULSADOR EMERG.SICAS EAO 704.609.9</t>
  </si>
  <si>
    <t>CAPERUZA ROJA PULSADOR EMERGENCIA SICAS</t>
  </si>
  <si>
    <t>CAPERUZA VERDE PULSADOR EMERGENCIA SICAS (PAQ=5UN)</t>
  </si>
  <si>
    <t>CAPERUZA AZUL PULSADOR EMERGENCIA SICAS</t>
  </si>
  <si>
    <t>TAPA ALUMINIO SDPI EAO REF.704.928.18</t>
  </si>
  <si>
    <t xml:space="preserve">CUERPO PULSADOR EAO 61-1200.0 </t>
  </si>
  <si>
    <t>LED VERDE 130V          REF.10-2524.3045</t>
  </si>
  <si>
    <t>31-030.002</t>
  </si>
  <si>
    <t>10-5312.3132</t>
  </si>
  <si>
    <t>10-5312.3134</t>
  </si>
  <si>
    <t>704.010.0</t>
  </si>
  <si>
    <t>704.900.1</t>
  </si>
  <si>
    <t>14-810.918</t>
  </si>
  <si>
    <t>02-904.3</t>
  </si>
  <si>
    <t>704.900.3</t>
  </si>
  <si>
    <t>704.900.5</t>
  </si>
  <si>
    <t>704.702.2</t>
  </si>
  <si>
    <t>704.702.5</t>
  </si>
  <si>
    <t>704.701.0</t>
  </si>
  <si>
    <t>704.709.9</t>
  </si>
  <si>
    <t>704.910.5</t>
  </si>
  <si>
    <t>704.730.0</t>
  </si>
  <si>
    <t>704.950.0</t>
  </si>
  <si>
    <t>704.960.5</t>
  </si>
  <si>
    <t>704.900.4</t>
  </si>
  <si>
    <t>41-940</t>
  </si>
  <si>
    <t>41-463.036, carátula roja y lámparas de 28v 30 mA</t>
  </si>
  <si>
    <t>41-463.036, carátula amarilla y lámparas de 28v 30 mA</t>
  </si>
  <si>
    <t>41-463.036, carátula azul y lámparas de 28v 30 mA</t>
  </si>
  <si>
    <t>Formado por: 900-.000-K0 + 200-6000-00 + 200-5170-00</t>
  </si>
  <si>
    <t>Formado por: 990-.000-K0 + 200-6000-00 + 200-5120-00</t>
  </si>
  <si>
    <t>41-904.4</t>
  </si>
  <si>
    <t>41-903.6</t>
  </si>
  <si>
    <t>41-904.2</t>
  </si>
  <si>
    <t>10-2J13.1065</t>
  </si>
  <si>
    <t>61-0000.02</t>
  </si>
  <si>
    <t>61-1100.0</t>
  </si>
  <si>
    <t>61-8420.22</t>
  </si>
  <si>
    <t>61-9671.2</t>
  </si>
  <si>
    <t>61-9671.4</t>
  </si>
  <si>
    <t>61-9671.5</t>
  </si>
  <si>
    <t>61-9671.6</t>
  </si>
  <si>
    <t>61-9671.7</t>
  </si>
  <si>
    <t>61-9930.0</t>
  </si>
  <si>
    <t>10-2113.1064</t>
  </si>
  <si>
    <t>10-2J13.1064</t>
  </si>
  <si>
    <t>10-2J13.1062</t>
  </si>
  <si>
    <t>704.200.5</t>
  </si>
  <si>
    <t>704.200.2</t>
  </si>
  <si>
    <t>704.905.5</t>
  </si>
  <si>
    <t>704.905.3</t>
  </si>
  <si>
    <t>704.915.5</t>
  </si>
  <si>
    <t>704.702.6</t>
  </si>
  <si>
    <t>704.707.7 con el texto “CON” grabado</t>
  </si>
  <si>
    <t>704.706.7 con el texto “DES” grabado</t>
  </si>
  <si>
    <t>704.731.1</t>
  </si>
  <si>
    <t>704.732.1</t>
  </si>
  <si>
    <t>704.750.1</t>
  </si>
  <si>
    <t>704.943.5</t>
  </si>
  <si>
    <t>704.702.7</t>
  </si>
  <si>
    <t>704.506.0</t>
  </si>
  <si>
    <t>186003A1</t>
  </si>
  <si>
    <t>186003A0</t>
  </si>
  <si>
    <t>186003A2</t>
  </si>
  <si>
    <t>02-810.001</t>
  </si>
  <si>
    <t>01-041.006</t>
  </si>
  <si>
    <t>704.703.2</t>
  </si>
  <si>
    <t>704.703.5</t>
  </si>
  <si>
    <t>704.703.4</t>
  </si>
  <si>
    <t>704.708.9</t>
  </si>
  <si>
    <t>01-421.036</t>
  </si>
  <si>
    <t>01-901.3</t>
  </si>
  <si>
    <t>704.905.4</t>
  </si>
  <si>
    <t>704.915.3</t>
  </si>
  <si>
    <t>704.915.4</t>
  </si>
  <si>
    <t>10-2513.1146</t>
  </si>
  <si>
    <t>10-2J13.1066</t>
  </si>
  <si>
    <t>10-2J13.1069</t>
  </si>
  <si>
    <t>10-2J09.1062</t>
  </si>
  <si>
    <t>10-2J09.1064</t>
  </si>
  <si>
    <t>10-2J09.1065</t>
  </si>
  <si>
    <t>10-2J09.1066</t>
  </si>
  <si>
    <t>10-2J09.1069</t>
  </si>
  <si>
    <t>61-8775.17</t>
  </si>
  <si>
    <t>61-8410.22</t>
  </si>
  <si>
    <t>704.964.8</t>
  </si>
  <si>
    <t>704.601.81</t>
  </si>
  <si>
    <t>704.910.3</t>
  </si>
  <si>
    <t>Formado por: 704.632.1 + 704.602.2 + 704.955.1 + 704.609.9</t>
  </si>
  <si>
    <t>Formado por: 704.632.1 + 704.602.6 + 704.955.1 + 704.609.9</t>
  </si>
  <si>
    <t>Formado por: 704.631.1 + 704.602.5 +  704.955.1 + 704.609.9</t>
  </si>
  <si>
    <t>Formado por: 704.631.1 + 704.602.2 + 704.955.1 + 704.609.9</t>
  </si>
  <si>
    <t>Formado por: 704.631.1 + 704.602.0 + 704.955.1 + 704.609.9.</t>
  </si>
  <si>
    <t>704.609.9</t>
  </si>
  <si>
    <t>704.602.2</t>
  </si>
  <si>
    <t>704.602.5</t>
  </si>
  <si>
    <t>704.602.6</t>
  </si>
  <si>
    <t>56-5500</t>
  </si>
  <si>
    <t>56-1500</t>
  </si>
  <si>
    <t>56-1200</t>
  </si>
  <si>
    <t>704.928.18</t>
  </si>
  <si>
    <t>61-1200.0</t>
  </si>
  <si>
    <t>10-2524.3045</t>
  </si>
  <si>
    <t>1 PAQ</t>
  </si>
  <si>
    <t xml:space="preserve"> UN</t>
  </si>
  <si>
    <t xml:space="preserve"> UN </t>
  </si>
  <si>
    <t xml:space="preserve">UN </t>
  </si>
  <si>
    <t xml:space="preserve"> 1  PAQ</t>
  </si>
  <si>
    <t>CAPERUZA ROJA PILOTO EAO REF.704.703.2  (PAQ=5UN)</t>
  </si>
  <si>
    <t>REFERENCIAS EAO</t>
  </si>
  <si>
    <t>PULSADOR EAO FU-R AZUL 2NA+2NC</t>
  </si>
  <si>
    <t>PULSADOR EAO FU-R ROJO 2NA+2NC</t>
  </si>
  <si>
    <t>PULSADOR EAO FU-R AZUL 2NA</t>
  </si>
  <si>
    <t xml:space="preserve">PULSAD.EAO FU-R ROJ.1NA+1NC </t>
  </si>
  <si>
    <t xml:space="preserve">PULSAD.EAO FU-R VER.2NA+2NC </t>
  </si>
  <si>
    <t>PULSADOR EAO FU-R VERDE 2NA</t>
  </si>
  <si>
    <t>PULSADOR EAO PP-R AZUL 2NA</t>
  </si>
  <si>
    <t xml:space="preserve">PULSAD.EAO PP-R ROJ.1NA+1NC </t>
  </si>
  <si>
    <t xml:space="preserve">PULSADOR EAO INSCRIPC. "DES" </t>
  </si>
  <si>
    <t>PULSADOR EAO INSCRIPC. "CON"</t>
  </si>
  <si>
    <t>PULSAD.EAO PP-R ROJ.2NA+2NC</t>
  </si>
  <si>
    <t>PULSADOR EAO PP-R AZUL 3NA+1NC</t>
  </si>
  <si>
    <t>PULSADOR EAO FU-R AZUL 1NA+1NC</t>
  </si>
  <si>
    <t>PULSADOR EAO FU-R VERDE 1NA+1NC</t>
  </si>
  <si>
    <t>ACTUADOR PANEL 2000 REF.704.411.018.12</t>
  </si>
  <si>
    <t>SELECTOR EAO 2POS M/CORTA RF.704.411.018</t>
  </si>
  <si>
    <t xml:space="preserve">PILOTO ROJO VISION REDUCIDA EAO </t>
  </si>
  <si>
    <t>PULSADOR PUERTA EAO-56-1913.150015 MAD3</t>
  </si>
  <si>
    <t>PULSADOR PUERTAS EAO 56-1913.269926MAD4</t>
  </si>
  <si>
    <t xml:space="preserve">LENTE ROJA EAO 61-9642.2 ANULA. DIST.OB </t>
  </si>
  <si>
    <t>PULSADOR EAO-56 FU-AZ 1NA+1NC PMR</t>
  </si>
  <si>
    <t>LLAVE GIRATORIA</t>
  </si>
  <si>
    <t>Formado por:  704.701.0 + 704.702.6 + 704.709.9 + 704.731.1 + 704.960.5 + 704.950.1 + 2 x 704.905.5 + 10-2513.1149</t>
  </si>
  <si>
    <t>Formado por: 704.701.0 + 704.702.2 + 704.709.9 + 704.731.1 + 704.960.5 + 704.950.1 + 2 x 704.905.5 + 10-2513.1149</t>
  </si>
  <si>
    <t>Formado por: 704.905.3 + 704.950.1 + 704.702.6 + 704.701.0 + 704.960.5 + 704.709.9 + 704.731.1 + 10-2513.1149</t>
  </si>
  <si>
    <t>Formado por: 704.701.0 + 704.702.2 + 704.709.9 + 704.731.1 + 704.960.5 + 704.950.1 + 704.905.5 + 10 2513.1149</t>
  </si>
  <si>
    <t>Formado por: 704.701.0 + 704.702.5 + 704.709.9 + 704.731.1 + 704.960.5 + 704.950.1 + 2X 704.905.5 + 10-2513.1149</t>
  </si>
  <si>
    <t>Formado por:704.905.3 + 704.950.1 + 704.702.5+ 704.701.0 + 704.960.5 + 704.709.9 + 704.731.1 + 10 2513.1149</t>
  </si>
  <si>
    <t>Formado por: 704.905.3 + 704.950.1 + 704.702.6 + 704.701.0 + 704.960.5 + 704.709.9 + 704.732.1 + 10 2513.1149</t>
  </si>
  <si>
    <t>Formado por: 704.701.0 + 704.702.2 + 704.709.9 + 704.732.1 + 704.960.5 + 704.950.1 + 704.905.5 + 10 2513.1149</t>
  </si>
  <si>
    <t>Formado por: 704.701.0 + 704.702.5 + 704.709.9 + 704.731.1 + 704.960.5 + 704.950.1 + 2x 704.905.5 + 10 2513.1149 + film con inscripción "DES" 704.707.7</t>
  </si>
  <si>
    <t>Formado por: 704.701.0 + 704.702.2 + 704.709.9 + 704.731.1 + 704.960.5 + 704.950.1 + 2x 704.905.5 + 10 2513.1149 + film con inscripción "CON" 704.707.7</t>
  </si>
  <si>
    <t>Formado por: 704.701.0 + 704.702.2 + 704.709.9 + 704.732.1 + 704.960.5 + 704.950.1 +2 x 704.905.5 + 10 2513.1149</t>
  </si>
  <si>
    <t>Formado por: 704.905.3 + 704.905.5 + 704.950.1 + 704.702.6 + 704.701.0 + 704.960.5 + 704.709.9 + 704.732.1 + 10-2513.1149</t>
  </si>
  <si>
    <t>Formado por: 704.600.6 + 704.602.6 + 704.609.9 + 704.631.1 + 704.960.5 + 704.905.5</t>
  </si>
  <si>
    <t>Formado por: 704.600.6 + 704.602.5 + 704.609.9 + 704.631.1 + 704.960.5 + 704.905.5</t>
  </si>
  <si>
    <t>704.411.018.12</t>
  </si>
  <si>
    <t>704.411.018M</t>
  </si>
  <si>
    <t>56-3913.8GMAD2</t>
  </si>
  <si>
    <t>56-1913.D.2831 (material TRITÁN)</t>
  </si>
  <si>
    <t>56-1913.D.2204 (material TRITÁN)</t>
  </si>
  <si>
    <t>56-3913.8GMAD5</t>
  </si>
  <si>
    <t>61-9642.2 con inscripción "ANULACION DISTAN. OBJ."</t>
  </si>
  <si>
    <t>56-5496</t>
  </si>
  <si>
    <t>56-1496</t>
  </si>
  <si>
    <t>Formado por:  Pulsador 56-1913.1167 con lente azul con símbolo 40089 + marco 56-1400</t>
  </si>
  <si>
    <t>2490.33235.2</t>
  </si>
  <si>
    <t>10-2113.1062</t>
  </si>
  <si>
    <t>MULTI-LED ROJO T 5'5 01-968-22</t>
  </si>
  <si>
    <t>VALOR OFERTADO</t>
  </si>
  <si>
    <t>IMPORTE TOTAL DE LA OFERTA ECONÓMICA (DOS AÑOS)</t>
  </si>
  <si>
    <t>CONDICIÓN DE EMBALAJE</t>
  </si>
  <si>
    <t>LENTE Ø23.7 mm OPACA NEGRA EAO 704.602.0</t>
  </si>
  <si>
    <t>704.602.0</t>
  </si>
  <si>
    <t>PAQ</t>
  </si>
  <si>
    <t>CERCO VERDE INTERIOR PULSAD. PUERTAS EAO (PAQ=2UN)</t>
  </si>
  <si>
    <t>CERCO VERDE EXTERIOR PULSAD. PUERTAS EAO (PAQ=2UN)</t>
  </si>
  <si>
    <t>CERCO ROJO PILOTO VISION REDUC.7000-8000 (PAQ=2UN)</t>
  </si>
  <si>
    <t>CERCO AMARILLO INTERIOR BRAILLE PULSADOR (PAQ=2UN)</t>
  </si>
  <si>
    <t>CERCO AMARILLO EXTERIOR BRAILLE PULSADOR (PAQ=2UN)</t>
  </si>
  <si>
    <t>POSICIÓN</t>
  </si>
  <si>
    <t>IVA</t>
  </si>
  <si>
    <t>IMPORTE SIN IVADE LA OFERTA ECONÓMICA (DOS AÑOS)</t>
  </si>
  <si>
    <t>PRECIO OFERTADO sin iva (*)</t>
  </si>
  <si>
    <t>IMPORTE SIN IVA DE LA OFERTA ECONÓMICA (DOS AÑOS)</t>
  </si>
  <si>
    <t>IMPORTANTE: La oferta económica se cumplimentará acorde a las instrucciones descritas en el apartado 27 del cuadro resúmen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</si>
</sst>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1454817346722"/>
      </top>
      <bottom style="medium">
        <color theme="3" tint="0.399914548173467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4506668294322"/>
      </left>
      <right style="medium">
        <color theme="3" tint="0.39994506668294322"/>
      </right>
      <top/>
      <bottom style="medium">
        <color theme="3" tint="0.399914548173467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medium">
        <color rgb="FF4F81BD"/>
      </left>
      <right style="medium">
        <color rgb="FF4F81BD"/>
      </right>
      <top/>
      <bottom/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1454817346722"/>
      </top>
      <bottom/>
      <diagonal/>
    </border>
    <border>
      <left/>
      <right style="medium">
        <color rgb="FF4F81BD"/>
      </right>
      <top/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9" fillId="0" borderId="18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9" applyNumberFormat="0" applyAlignment="0" applyProtection="0"/>
    <xf numFmtId="0" fontId="14" fillId="8" borderId="20" applyNumberFormat="0" applyAlignment="0" applyProtection="0"/>
    <xf numFmtId="0" fontId="15" fillId="8" borderId="19" applyNumberFormat="0" applyAlignment="0" applyProtection="0"/>
    <xf numFmtId="0" fontId="16" fillId="0" borderId="21" applyNumberFormat="0" applyFill="0" applyAlignment="0" applyProtection="0"/>
    <xf numFmtId="0" fontId="17" fillId="9" borderId="22" applyNumberFormat="0" applyAlignment="0" applyProtection="0"/>
    <xf numFmtId="0" fontId="18" fillId="0" borderId="0" applyNumberFormat="0" applyFill="0" applyBorder="0" applyAlignment="0" applyProtection="0"/>
    <xf numFmtId="0" fontId="5" fillId="10" borderId="2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1" fillId="34" borderId="0" applyNumberFormat="0" applyBorder="0" applyAlignment="0" applyProtection="0"/>
    <xf numFmtId="0" fontId="22" fillId="0" borderId="0"/>
  </cellStyleXfs>
  <cellXfs count="71">
    <xf numFmtId="0" fontId="0" fillId="0" borderId="0" xfId="0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0" fillId="35" borderId="13" xfId="0" applyNumberFormat="1" applyFont="1" applyFill="1" applyBorder="1" applyAlignment="1" applyProtection="1">
      <alignment horizontal="center" vertical="center" wrapText="1"/>
    </xf>
    <xf numFmtId="0" fontId="0" fillId="35" borderId="11" xfId="0" applyNumberFormat="1" applyFont="1" applyFill="1" applyBorder="1" applyAlignment="1" applyProtection="1">
      <alignment horizontal="center" vertical="center" wrapText="1"/>
    </xf>
    <xf numFmtId="0" fontId="1" fillId="35" borderId="11" xfId="0" applyNumberFormat="1" applyFont="1" applyFill="1" applyBorder="1" applyAlignment="1" applyProtection="1">
      <alignment horizontal="center" vertical="center" wrapText="1"/>
    </xf>
    <xf numFmtId="0" fontId="1" fillId="35" borderId="3" xfId="0" applyFont="1" applyFill="1" applyBorder="1" applyAlignment="1">
      <alignment horizontal="left" vertical="center" wrapText="1"/>
    </xf>
    <xf numFmtId="0" fontId="0" fillId="35" borderId="3" xfId="0" applyFill="1" applyBorder="1" applyAlignment="1">
      <alignment horizontal="center" vertical="center"/>
    </xf>
    <xf numFmtId="0" fontId="1" fillId="35" borderId="3" xfId="0" applyFont="1" applyFill="1" applyBorder="1" applyAlignment="1">
      <alignment horizontal="center" vertical="center" wrapText="1"/>
    </xf>
    <xf numFmtId="0" fontId="1" fillId="35" borderId="4" xfId="0" applyFont="1" applyFill="1" applyBorder="1" applyAlignment="1">
      <alignment horizontal="left" vertical="center" wrapText="1"/>
    </xf>
    <xf numFmtId="0" fontId="0" fillId="35" borderId="4" xfId="0" applyFont="1" applyFill="1" applyBorder="1" applyAlignment="1">
      <alignment horizontal="left" vertical="center" wrapText="1"/>
    </xf>
    <xf numFmtId="0" fontId="1" fillId="36" borderId="4" xfId="0" applyFont="1" applyFill="1" applyBorder="1" applyAlignment="1">
      <alignment horizontal="center" vertical="center" wrapText="1"/>
    </xf>
    <xf numFmtId="164" fontId="0" fillId="35" borderId="3" xfId="0" applyNumberFormat="1" applyFont="1" applyFill="1" applyBorder="1" applyProtection="1"/>
    <xf numFmtId="0" fontId="1" fillId="3" borderId="4" xfId="0" applyFont="1" applyFill="1" applyBorder="1" applyAlignment="1" applyProtection="1">
      <alignment horizontal="center" vertical="center" wrapText="1"/>
    </xf>
    <xf numFmtId="0" fontId="1" fillId="35" borderId="7" xfId="0" applyFont="1" applyFill="1" applyBorder="1" applyAlignment="1" applyProtection="1">
      <alignment horizontal="justify" vertical="center" wrapText="1"/>
    </xf>
    <xf numFmtId="0" fontId="1" fillId="35" borderId="5" xfId="0" applyFont="1" applyFill="1" applyBorder="1" applyAlignment="1" applyProtection="1">
      <alignment horizontal="center" vertical="center" wrapText="1"/>
    </xf>
    <xf numFmtId="0" fontId="1" fillId="35" borderId="6" xfId="0" applyFont="1" applyFill="1" applyBorder="1" applyAlignment="1" applyProtection="1">
      <alignment horizontal="justify" vertical="center" wrapText="1"/>
    </xf>
    <xf numFmtId="0" fontId="0" fillId="35" borderId="7" xfId="0" applyFont="1" applyFill="1" applyBorder="1" applyAlignment="1" applyProtection="1">
      <alignment horizontal="justify" vertical="center" wrapText="1"/>
    </xf>
    <xf numFmtId="0" fontId="0" fillId="35" borderId="11" xfId="0" applyNumberFormat="1" applyFont="1" applyFill="1" applyBorder="1" applyAlignment="1" applyProtection="1">
      <alignment horizontal="center" vertical="center"/>
    </xf>
    <xf numFmtId="0" fontId="2" fillId="35" borderId="5" xfId="0" applyFont="1" applyFill="1" applyBorder="1" applyAlignment="1" applyProtection="1">
      <alignment horizontal="center" vertical="center" wrapText="1"/>
    </xf>
    <xf numFmtId="0" fontId="1" fillId="35" borderId="8" xfId="0" applyFont="1" applyFill="1" applyBorder="1" applyAlignment="1" applyProtection="1">
      <alignment horizontal="justify" vertical="center" wrapText="1"/>
    </xf>
    <xf numFmtId="0" fontId="1" fillId="35" borderId="9" xfId="0" applyFont="1" applyFill="1" applyBorder="1" applyAlignment="1" applyProtection="1">
      <alignment wrapText="1"/>
    </xf>
    <xf numFmtId="3" fontId="1" fillId="35" borderId="7" xfId="0" applyNumberFormat="1" applyFont="1" applyFill="1" applyBorder="1" applyAlignment="1" applyProtection="1">
      <alignment horizontal="justify" vertical="center" wrapText="1"/>
    </xf>
    <xf numFmtId="3" fontId="0" fillId="35" borderId="7" xfId="0" applyNumberFormat="1" applyFont="1" applyFill="1" applyBorder="1" applyAlignment="1" applyProtection="1">
      <alignment horizontal="justify" vertical="center" wrapText="1"/>
    </xf>
    <xf numFmtId="164" fontId="0" fillId="35" borderId="3" xfId="0" applyNumberFormat="1" applyFill="1" applyBorder="1" applyProtection="1"/>
    <xf numFmtId="0" fontId="3" fillId="2" borderId="14" xfId="0" applyFont="1" applyFill="1" applyBorder="1" applyAlignment="1" applyProtection="1">
      <alignment horizontal="center" vertical="center" wrapText="1"/>
    </xf>
    <xf numFmtId="0" fontId="25" fillId="3" borderId="4" xfId="0" applyFont="1" applyFill="1" applyBorder="1" applyAlignment="1" applyProtection="1">
      <alignment horizontal="center" vertical="center" wrapText="1"/>
    </xf>
    <xf numFmtId="164" fontId="0" fillId="0" borderId="7" xfId="0" applyNumberFormat="1" applyFont="1" applyFill="1" applyBorder="1" applyAlignment="1" applyProtection="1">
      <alignment horizontal="right" vertical="center" wrapText="1"/>
      <protection locked="0"/>
    </xf>
    <xf numFmtId="164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25" fillId="37" borderId="0" xfId="0" applyFont="1" applyFill="1" applyBorder="1" applyAlignment="1" applyProtection="1">
      <alignment horizontal="center" vertical="center" wrapText="1"/>
    </xf>
    <xf numFmtId="0" fontId="1" fillId="37" borderId="0" xfId="0" applyFont="1" applyFill="1" applyBorder="1" applyAlignment="1" applyProtection="1">
      <alignment horizontal="center" vertical="center" wrapText="1"/>
    </xf>
    <xf numFmtId="0" fontId="1" fillId="37" borderId="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 applyProtection="1">
      <alignment horizontal="center" vertical="center" wrapText="1"/>
    </xf>
    <xf numFmtId="0" fontId="0" fillId="35" borderId="27" xfId="0" applyNumberFormat="1" applyFont="1" applyFill="1" applyBorder="1" applyAlignment="1" applyProtection="1">
      <alignment horizontal="center" vertical="center"/>
    </xf>
    <xf numFmtId="0" fontId="1" fillId="35" borderId="28" xfId="0" applyFont="1" applyFill="1" applyBorder="1" applyAlignment="1" applyProtection="1">
      <alignment horizontal="center" vertical="center" wrapText="1"/>
    </xf>
    <xf numFmtId="0" fontId="1" fillId="36" borderId="26" xfId="0" applyFont="1" applyFill="1" applyBorder="1" applyAlignment="1">
      <alignment horizontal="center" vertical="center" wrapText="1"/>
    </xf>
    <xf numFmtId="164" fontId="0" fillId="0" borderId="0" xfId="0" applyNumberFormat="1" applyAlignment="1" applyProtection="1">
      <alignment horizontal="center"/>
      <protection locked="0"/>
    </xf>
    <xf numFmtId="0" fontId="1" fillId="35" borderId="26" xfId="0" applyFont="1" applyFill="1" applyBorder="1" applyAlignment="1">
      <alignment horizontal="left" vertical="center" wrapText="1"/>
    </xf>
    <xf numFmtId="0" fontId="0" fillId="35" borderId="32" xfId="0" applyFill="1" applyBorder="1" applyAlignment="1">
      <alignment horizontal="center" vertical="center"/>
    </xf>
    <xf numFmtId="0" fontId="1" fillId="35" borderId="32" xfId="0" applyFont="1" applyFill="1" applyBorder="1" applyAlignment="1">
      <alignment horizontal="center" vertical="center" wrapText="1"/>
    </xf>
    <xf numFmtId="164" fontId="24" fillId="35" borderId="3" xfId="0" applyNumberFormat="1" applyFont="1" applyFill="1" applyBorder="1" applyAlignment="1" applyProtection="1">
      <alignment horizontal="right" vertical="center"/>
    </xf>
    <xf numFmtId="164" fontId="0" fillId="35" borderId="3" xfId="0" applyNumberFormat="1" applyFont="1" applyFill="1" applyBorder="1" applyAlignment="1" applyProtection="1">
      <alignment vertical="center"/>
    </xf>
    <xf numFmtId="164" fontId="24" fillId="35" borderId="3" xfId="0" applyNumberFormat="1" applyFont="1" applyFill="1" applyBorder="1" applyAlignment="1" applyProtection="1">
      <alignment vertical="center"/>
    </xf>
    <xf numFmtId="164" fontId="0" fillId="0" borderId="0" xfId="0" applyNumberFormat="1" applyProtection="1">
      <protection locked="0"/>
    </xf>
    <xf numFmtId="164" fontId="0" fillId="0" borderId="0" xfId="0" applyNumberFormat="1"/>
    <xf numFmtId="0" fontId="3" fillId="2" borderId="14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3" fillId="0" borderId="29" xfId="0" applyFont="1" applyBorder="1" applyAlignment="1" applyProtection="1">
      <alignment horizontal="right" vertical="center"/>
    </xf>
    <xf numFmtId="0" fontId="23" fillId="0" borderId="30" xfId="0" applyFont="1" applyBorder="1" applyAlignment="1" applyProtection="1">
      <alignment horizontal="right" vertical="center"/>
    </xf>
    <xf numFmtId="0" fontId="23" fillId="0" borderId="31" xfId="0" applyFont="1" applyBorder="1" applyAlignment="1" applyProtection="1">
      <alignment horizontal="right" vertical="center"/>
    </xf>
    <xf numFmtId="0" fontId="26" fillId="35" borderId="0" xfId="0" applyFont="1" applyFill="1" applyAlignment="1">
      <alignment horizontal="justify" vertical="center" wrapText="1"/>
    </xf>
    <xf numFmtId="0" fontId="20" fillId="35" borderId="0" xfId="0" applyFont="1" applyFill="1" applyAlignment="1">
      <alignment wrapText="1"/>
    </xf>
    <xf numFmtId="0" fontId="1" fillId="37" borderId="29" xfId="0" applyFont="1" applyFill="1" applyBorder="1" applyAlignment="1" applyProtection="1">
      <alignment horizontal="right" vertical="center" wrapText="1"/>
    </xf>
    <xf numFmtId="0" fontId="0" fillId="0" borderId="30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romadrid.net\Estamentos\COMPRAS\CONTRATOS\CORPORATIVOS\PAPELERIA\Contrato%20531200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 actual"/>
      <sheetName val="Est. neces"/>
      <sheetName val="Reprografía"/>
      <sheetName val="Detalle Mat Papeleria"/>
      <sheetName val="Registros Info"/>
      <sheetName val="Fax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workbookViewId="0">
      <pane xSplit="2" ySplit="1" topLeftCell="C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.4" x14ac:dyDescent="0.3"/>
  <cols>
    <col min="1" max="1" width="11.5546875" style="2"/>
    <col min="2" max="2" width="13.44140625" style="2" customWidth="1"/>
    <col min="3" max="3" width="43.88671875" style="2" customWidth="1"/>
    <col min="4" max="4" width="37.109375" style="7" customWidth="1"/>
    <col min="5" max="5" width="9.33203125" style="1" customWidth="1"/>
    <col min="6" max="6" width="9" style="2" customWidth="1"/>
    <col min="7" max="7" width="10.5546875" style="4" customWidth="1"/>
    <col min="8" max="8" width="11.33203125" style="4" customWidth="1"/>
    <col min="9" max="9" width="13.33203125" style="2" customWidth="1"/>
    <col min="10" max="10" width="21.6640625" style="2" customWidth="1"/>
    <col min="11" max="16384" width="11.5546875" style="2"/>
  </cols>
  <sheetData>
    <row r="1" spans="1:10" ht="36.6" thickBot="1" x14ac:dyDescent="0.35">
      <c r="A1" s="39" t="s">
        <v>271</v>
      </c>
      <c r="B1" s="15" t="s">
        <v>4</v>
      </c>
      <c r="C1" s="15" t="s">
        <v>0</v>
      </c>
      <c r="D1" s="15" t="s">
        <v>210</v>
      </c>
      <c r="E1" s="59" t="s">
        <v>3</v>
      </c>
      <c r="F1" s="60"/>
      <c r="G1" s="15" t="s">
        <v>5</v>
      </c>
      <c r="H1" s="13" t="s">
        <v>262</v>
      </c>
      <c r="I1" s="10" t="s">
        <v>274</v>
      </c>
      <c r="J1" s="16" t="s">
        <v>260</v>
      </c>
    </row>
    <row r="2" spans="1:10" ht="15" thickBot="1" x14ac:dyDescent="0.35">
      <c r="A2" s="40">
        <v>1</v>
      </c>
      <c r="B2" s="27">
        <v>13224</v>
      </c>
      <c r="C2" s="27" t="s">
        <v>6</v>
      </c>
      <c r="D2" s="28" t="s">
        <v>108</v>
      </c>
      <c r="E2" s="17">
        <v>1</v>
      </c>
      <c r="F2" s="29" t="s">
        <v>1</v>
      </c>
      <c r="G2" s="25">
        <v>1</v>
      </c>
      <c r="H2" s="25" t="s">
        <v>1</v>
      </c>
      <c r="I2" s="41">
        <v>0</v>
      </c>
      <c r="J2" s="26">
        <f>G2*I2</f>
        <v>0</v>
      </c>
    </row>
    <row r="3" spans="1:10" ht="15" thickBot="1" x14ac:dyDescent="0.35">
      <c r="A3" s="40">
        <v>2</v>
      </c>
      <c r="B3" s="27">
        <v>13225</v>
      </c>
      <c r="C3" s="27" t="s">
        <v>7</v>
      </c>
      <c r="D3" s="28" t="s">
        <v>109</v>
      </c>
      <c r="E3" s="18">
        <v>5</v>
      </c>
      <c r="F3" s="29" t="s">
        <v>204</v>
      </c>
      <c r="G3" s="25">
        <v>2</v>
      </c>
      <c r="H3" s="25" t="s">
        <v>265</v>
      </c>
      <c r="I3" s="41">
        <v>0</v>
      </c>
      <c r="J3" s="26">
        <f t="shared" ref="J3:J66" si="0">G3*I3</f>
        <v>0</v>
      </c>
    </row>
    <row r="4" spans="1:10" ht="15" thickBot="1" x14ac:dyDescent="0.35">
      <c r="A4" s="40">
        <v>3</v>
      </c>
      <c r="B4" s="27">
        <v>13226</v>
      </c>
      <c r="C4" s="27" t="s">
        <v>8</v>
      </c>
      <c r="D4" s="28" t="s">
        <v>110</v>
      </c>
      <c r="E4" s="18">
        <v>1</v>
      </c>
      <c r="F4" s="29" t="s">
        <v>1</v>
      </c>
      <c r="G4" s="25">
        <v>10</v>
      </c>
      <c r="H4" s="25" t="s">
        <v>1</v>
      </c>
      <c r="I4" s="41">
        <v>0</v>
      </c>
      <c r="J4" s="26">
        <f t="shared" si="0"/>
        <v>0</v>
      </c>
    </row>
    <row r="5" spans="1:10" ht="15" thickBot="1" x14ac:dyDescent="0.35">
      <c r="A5" s="40">
        <v>4</v>
      </c>
      <c r="B5" s="27">
        <v>13228</v>
      </c>
      <c r="C5" s="27" t="s">
        <v>9</v>
      </c>
      <c r="D5" s="28" t="s">
        <v>111</v>
      </c>
      <c r="E5" s="18">
        <v>1</v>
      </c>
      <c r="F5" s="29" t="s">
        <v>205</v>
      </c>
      <c r="G5" s="25">
        <v>1</v>
      </c>
      <c r="H5" s="25" t="s">
        <v>1</v>
      </c>
      <c r="I5" s="41">
        <v>0</v>
      </c>
      <c r="J5" s="26">
        <f t="shared" si="0"/>
        <v>0</v>
      </c>
    </row>
    <row r="6" spans="1:10" ht="15" thickBot="1" x14ac:dyDescent="0.35">
      <c r="A6" s="40">
        <v>5</v>
      </c>
      <c r="B6" s="27">
        <v>13229</v>
      </c>
      <c r="C6" s="27" t="s">
        <v>10</v>
      </c>
      <c r="D6" s="28" t="s">
        <v>112</v>
      </c>
      <c r="E6" s="18">
        <v>1</v>
      </c>
      <c r="F6" s="29" t="s">
        <v>1</v>
      </c>
      <c r="G6" s="25">
        <v>1</v>
      </c>
      <c r="H6" s="25" t="s">
        <v>1</v>
      </c>
      <c r="I6" s="41">
        <v>0</v>
      </c>
      <c r="J6" s="26">
        <f t="shared" si="0"/>
        <v>0</v>
      </c>
    </row>
    <row r="7" spans="1:10" ht="15" thickBot="1" x14ac:dyDescent="0.35">
      <c r="A7" s="40">
        <v>6</v>
      </c>
      <c r="B7" s="27">
        <v>71543</v>
      </c>
      <c r="C7" s="27" t="s">
        <v>11</v>
      </c>
      <c r="D7" s="28" t="s">
        <v>113</v>
      </c>
      <c r="E7" s="18">
        <v>1</v>
      </c>
      <c r="F7" s="29" t="s">
        <v>205</v>
      </c>
      <c r="G7" s="25">
        <v>30</v>
      </c>
      <c r="H7" s="25" t="s">
        <v>1</v>
      </c>
      <c r="I7" s="41">
        <v>0</v>
      </c>
      <c r="J7" s="26">
        <f t="shared" si="0"/>
        <v>0</v>
      </c>
    </row>
    <row r="8" spans="1:10" ht="15" thickBot="1" x14ac:dyDescent="0.35">
      <c r="A8" s="40">
        <v>7</v>
      </c>
      <c r="B8" s="27">
        <v>71545</v>
      </c>
      <c r="C8" s="27" t="s">
        <v>12</v>
      </c>
      <c r="D8" s="28" t="s">
        <v>114</v>
      </c>
      <c r="E8" s="18">
        <v>1</v>
      </c>
      <c r="F8" s="29" t="s">
        <v>1</v>
      </c>
      <c r="G8" s="25">
        <v>1</v>
      </c>
      <c r="H8" s="25" t="s">
        <v>1</v>
      </c>
      <c r="I8" s="41">
        <v>0</v>
      </c>
      <c r="J8" s="26">
        <f t="shared" si="0"/>
        <v>0</v>
      </c>
    </row>
    <row r="9" spans="1:10" ht="15" thickBot="1" x14ac:dyDescent="0.35">
      <c r="A9" s="40">
        <v>8</v>
      </c>
      <c r="B9" s="27">
        <v>71896</v>
      </c>
      <c r="C9" s="27" t="s">
        <v>13</v>
      </c>
      <c r="D9" s="28" t="s">
        <v>115</v>
      </c>
      <c r="E9" s="18">
        <v>1</v>
      </c>
      <c r="F9" s="29" t="s">
        <v>1</v>
      </c>
      <c r="G9" s="25">
        <v>1</v>
      </c>
      <c r="H9" s="25" t="s">
        <v>1</v>
      </c>
      <c r="I9" s="41">
        <v>0</v>
      </c>
      <c r="J9" s="26">
        <f t="shared" si="0"/>
        <v>0</v>
      </c>
    </row>
    <row r="10" spans="1:10" ht="15" thickBot="1" x14ac:dyDescent="0.35">
      <c r="A10" s="40">
        <v>9</v>
      </c>
      <c r="B10" s="27">
        <v>71897</v>
      </c>
      <c r="C10" s="27" t="s">
        <v>14</v>
      </c>
      <c r="D10" s="28" t="s">
        <v>116</v>
      </c>
      <c r="E10" s="18">
        <v>1</v>
      </c>
      <c r="F10" s="29" t="s">
        <v>1</v>
      </c>
      <c r="G10" s="25">
        <v>1</v>
      </c>
      <c r="H10" s="25" t="s">
        <v>1</v>
      </c>
      <c r="I10" s="41">
        <v>0</v>
      </c>
      <c r="J10" s="26">
        <f t="shared" si="0"/>
        <v>0</v>
      </c>
    </row>
    <row r="11" spans="1:10" ht="29.4" thickBot="1" x14ac:dyDescent="0.35">
      <c r="A11" s="40">
        <v>10</v>
      </c>
      <c r="B11" s="27">
        <v>71963</v>
      </c>
      <c r="C11" s="27" t="s">
        <v>15</v>
      </c>
      <c r="D11" s="28" t="s">
        <v>117</v>
      </c>
      <c r="E11" s="18">
        <v>5</v>
      </c>
      <c r="F11" s="29" t="s">
        <v>204</v>
      </c>
      <c r="G11" s="25">
        <v>1</v>
      </c>
      <c r="H11" s="25" t="s">
        <v>265</v>
      </c>
      <c r="I11" s="41">
        <v>0</v>
      </c>
      <c r="J11" s="26">
        <f t="shared" si="0"/>
        <v>0</v>
      </c>
    </row>
    <row r="12" spans="1:10" ht="29.4" thickBot="1" x14ac:dyDescent="0.35">
      <c r="A12" s="40">
        <v>11</v>
      </c>
      <c r="B12" s="27">
        <v>71964</v>
      </c>
      <c r="C12" s="27" t="s">
        <v>16</v>
      </c>
      <c r="D12" s="28" t="s">
        <v>118</v>
      </c>
      <c r="E12" s="18">
        <v>5</v>
      </c>
      <c r="F12" s="29" t="s">
        <v>204</v>
      </c>
      <c r="G12" s="25">
        <v>1</v>
      </c>
      <c r="H12" s="25" t="s">
        <v>265</v>
      </c>
      <c r="I12" s="41">
        <v>0</v>
      </c>
      <c r="J12" s="26">
        <f t="shared" si="0"/>
        <v>0</v>
      </c>
    </row>
    <row r="13" spans="1:10" ht="29.4" thickBot="1" x14ac:dyDescent="0.35">
      <c r="A13" s="40">
        <v>12</v>
      </c>
      <c r="B13" s="27">
        <v>71965</v>
      </c>
      <c r="C13" s="27" t="s">
        <v>17</v>
      </c>
      <c r="D13" s="28" t="s">
        <v>119</v>
      </c>
      <c r="E13" s="18">
        <v>10</v>
      </c>
      <c r="F13" s="29" t="s">
        <v>204</v>
      </c>
      <c r="G13" s="25">
        <v>8</v>
      </c>
      <c r="H13" s="25" t="s">
        <v>265</v>
      </c>
      <c r="I13" s="41">
        <v>0</v>
      </c>
      <c r="J13" s="26">
        <f t="shared" si="0"/>
        <v>0</v>
      </c>
    </row>
    <row r="14" spans="1:10" ht="15" thickBot="1" x14ac:dyDescent="0.35">
      <c r="A14" s="40">
        <v>13</v>
      </c>
      <c r="B14" s="27">
        <v>71966</v>
      </c>
      <c r="C14" s="27" t="s">
        <v>18</v>
      </c>
      <c r="D14" s="28" t="s">
        <v>120</v>
      </c>
      <c r="E14" s="18">
        <v>1</v>
      </c>
      <c r="F14" s="29" t="s">
        <v>1</v>
      </c>
      <c r="G14" s="25">
        <v>1</v>
      </c>
      <c r="H14" s="25" t="s">
        <v>1</v>
      </c>
      <c r="I14" s="41">
        <v>0</v>
      </c>
      <c r="J14" s="26">
        <f t="shared" si="0"/>
        <v>0</v>
      </c>
    </row>
    <row r="15" spans="1:10" ht="15" thickBot="1" x14ac:dyDescent="0.35">
      <c r="A15" s="40">
        <v>14</v>
      </c>
      <c r="B15" s="27">
        <v>71967</v>
      </c>
      <c r="C15" s="27" t="s">
        <v>19</v>
      </c>
      <c r="D15" s="28" t="s">
        <v>121</v>
      </c>
      <c r="E15" s="18">
        <v>1</v>
      </c>
      <c r="F15" s="29" t="s">
        <v>1</v>
      </c>
      <c r="G15" s="25">
        <v>1</v>
      </c>
      <c r="H15" s="25" t="s">
        <v>1</v>
      </c>
      <c r="I15" s="41">
        <v>0</v>
      </c>
      <c r="J15" s="26">
        <f t="shared" si="0"/>
        <v>0</v>
      </c>
    </row>
    <row r="16" spans="1:10" ht="29.4" thickBot="1" x14ac:dyDescent="0.35">
      <c r="A16" s="40">
        <v>15</v>
      </c>
      <c r="B16" s="27">
        <v>71968</v>
      </c>
      <c r="C16" s="27" t="s">
        <v>20</v>
      </c>
      <c r="D16" s="28" t="s">
        <v>122</v>
      </c>
      <c r="E16" s="18">
        <v>5</v>
      </c>
      <c r="F16" s="29" t="s">
        <v>204</v>
      </c>
      <c r="G16" s="25">
        <v>1</v>
      </c>
      <c r="H16" s="25" t="s">
        <v>265</v>
      </c>
      <c r="I16" s="41">
        <v>0</v>
      </c>
      <c r="J16" s="26">
        <f t="shared" si="0"/>
        <v>0</v>
      </c>
    </row>
    <row r="17" spans="1:10" ht="15" customHeight="1" thickBot="1" x14ac:dyDescent="0.35">
      <c r="A17" s="40">
        <v>16</v>
      </c>
      <c r="B17" s="27">
        <v>71969</v>
      </c>
      <c r="C17" s="27" t="s">
        <v>21</v>
      </c>
      <c r="D17" s="28" t="s">
        <v>123</v>
      </c>
      <c r="E17" s="18">
        <v>5</v>
      </c>
      <c r="F17" s="29" t="s">
        <v>204</v>
      </c>
      <c r="G17" s="25">
        <v>1</v>
      </c>
      <c r="H17" s="25" t="s">
        <v>265</v>
      </c>
      <c r="I17" s="41">
        <v>0</v>
      </c>
      <c r="J17" s="26">
        <f t="shared" si="0"/>
        <v>0</v>
      </c>
    </row>
    <row r="18" spans="1:10" s="3" customFormat="1" ht="15" thickBot="1" x14ac:dyDescent="0.35">
      <c r="A18" s="40">
        <v>17</v>
      </c>
      <c r="B18" s="27">
        <v>71970</v>
      </c>
      <c r="C18" s="27" t="s">
        <v>22</v>
      </c>
      <c r="D18" s="28" t="s">
        <v>124</v>
      </c>
      <c r="E18" s="18">
        <v>5</v>
      </c>
      <c r="F18" s="29" t="s">
        <v>2</v>
      </c>
      <c r="G18" s="25">
        <v>1</v>
      </c>
      <c r="H18" s="25" t="s">
        <v>265</v>
      </c>
      <c r="I18" s="41">
        <v>0</v>
      </c>
      <c r="J18" s="26">
        <f t="shared" si="0"/>
        <v>0</v>
      </c>
    </row>
    <row r="19" spans="1:10" s="3" customFormat="1" ht="15" thickBot="1" x14ac:dyDescent="0.35">
      <c r="A19" s="40">
        <v>18</v>
      </c>
      <c r="B19" s="27">
        <v>78050</v>
      </c>
      <c r="C19" s="27" t="s">
        <v>23</v>
      </c>
      <c r="D19" s="28" t="s">
        <v>125</v>
      </c>
      <c r="E19" s="19">
        <v>1</v>
      </c>
      <c r="F19" s="29" t="s">
        <v>1</v>
      </c>
      <c r="G19" s="25">
        <v>1</v>
      </c>
      <c r="H19" s="25" t="s">
        <v>1</v>
      </c>
      <c r="I19" s="41">
        <v>0</v>
      </c>
      <c r="J19" s="26">
        <f t="shared" si="0"/>
        <v>0</v>
      </c>
    </row>
    <row r="20" spans="1:10" s="3" customFormat="1" ht="15" customHeight="1" thickBot="1" x14ac:dyDescent="0.35">
      <c r="A20" s="40">
        <v>19</v>
      </c>
      <c r="B20" s="27">
        <v>78054</v>
      </c>
      <c r="C20" s="27" t="s">
        <v>24</v>
      </c>
      <c r="D20" s="28" t="s">
        <v>126</v>
      </c>
      <c r="E20" s="19">
        <v>10</v>
      </c>
      <c r="F20" s="29" t="s">
        <v>204</v>
      </c>
      <c r="G20" s="25">
        <v>1</v>
      </c>
      <c r="H20" s="25" t="s">
        <v>265</v>
      </c>
      <c r="I20" s="41">
        <v>0</v>
      </c>
      <c r="J20" s="26">
        <f t="shared" si="0"/>
        <v>0</v>
      </c>
    </row>
    <row r="21" spans="1:10" s="3" customFormat="1" ht="29.4" thickBot="1" x14ac:dyDescent="0.35">
      <c r="A21" s="40">
        <v>20</v>
      </c>
      <c r="B21" s="27">
        <v>78073</v>
      </c>
      <c r="C21" s="27" t="s">
        <v>28</v>
      </c>
      <c r="D21" s="28" t="s">
        <v>130</v>
      </c>
      <c r="E21" s="19">
        <v>1</v>
      </c>
      <c r="F21" s="29" t="s">
        <v>205</v>
      </c>
      <c r="G21" s="25">
        <v>5</v>
      </c>
      <c r="H21" s="25" t="s">
        <v>205</v>
      </c>
      <c r="I21" s="41">
        <v>0</v>
      </c>
      <c r="J21" s="26">
        <f t="shared" si="0"/>
        <v>0</v>
      </c>
    </row>
    <row r="22" spans="1:10" s="3" customFormat="1" ht="29.4" thickBot="1" x14ac:dyDescent="0.35">
      <c r="A22" s="40">
        <v>21</v>
      </c>
      <c r="B22" s="27">
        <v>78074</v>
      </c>
      <c r="C22" s="27" t="s">
        <v>29</v>
      </c>
      <c r="D22" s="28" t="s">
        <v>131</v>
      </c>
      <c r="E22" s="19">
        <v>1</v>
      </c>
      <c r="F22" s="29" t="s">
        <v>1</v>
      </c>
      <c r="G22" s="25">
        <v>15</v>
      </c>
      <c r="H22" s="25" t="s">
        <v>1</v>
      </c>
      <c r="I22" s="41">
        <v>0</v>
      </c>
      <c r="J22" s="26">
        <f t="shared" si="0"/>
        <v>0</v>
      </c>
    </row>
    <row r="23" spans="1:10" s="3" customFormat="1" ht="29.4" thickBot="1" x14ac:dyDescent="0.35">
      <c r="A23" s="40">
        <v>22</v>
      </c>
      <c r="B23" s="27">
        <v>78120</v>
      </c>
      <c r="C23" s="27" t="s">
        <v>30</v>
      </c>
      <c r="D23" s="30" t="s">
        <v>132</v>
      </c>
      <c r="E23" s="18">
        <v>5</v>
      </c>
      <c r="F23" s="29" t="s">
        <v>2</v>
      </c>
      <c r="G23" s="25">
        <v>1</v>
      </c>
      <c r="H23" s="25" t="s">
        <v>265</v>
      </c>
      <c r="I23" s="41">
        <v>0</v>
      </c>
      <c r="J23" s="26">
        <f t="shared" si="0"/>
        <v>0</v>
      </c>
    </row>
    <row r="24" spans="1:10" s="3" customFormat="1" ht="29.4" thickBot="1" x14ac:dyDescent="0.35">
      <c r="A24" s="40">
        <v>23</v>
      </c>
      <c r="B24" s="27">
        <v>78121</v>
      </c>
      <c r="C24" s="27" t="s">
        <v>31</v>
      </c>
      <c r="D24" s="28" t="s">
        <v>133</v>
      </c>
      <c r="E24" s="18">
        <v>5</v>
      </c>
      <c r="F24" s="29" t="s">
        <v>204</v>
      </c>
      <c r="G24" s="25">
        <v>1</v>
      </c>
      <c r="H24" s="25" t="s">
        <v>265</v>
      </c>
      <c r="I24" s="41">
        <v>0</v>
      </c>
      <c r="J24" s="26">
        <f t="shared" si="0"/>
        <v>0</v>
      </c>
    </row>
    <row r="25" spans="1:10" s="3" customFormat="1" ht="29.4" thickBot="1" x14ac:dyDescent="0.35">
      <c r="A25" s="40">
        <v>24</v>
      </c>
      <c r="B25" s="27">
        <v>78122</v>
      </c>
      <c r="C25" s="27" t="s">
        <v>32</v>
      </c>
      <c r="D25" s="28" t="s">
        <v>134</v>
      </c>
      <c r="E25" s="18">
        <v>5</v>
      </c>
      <c r="F25" s="29" t="s">
        <v>204</v>
      </c>
      <c r="G25" s="25">
        <v>1</v>
      </c>
      <c r="H25" s="25" t="s">
        <v>265</v>
      </c>
      <c r="I25" s="41">
        <v>0</v>
      </c>
      <c r="J25" s="26">
        <f t="shared" si="0"/>
        <v>0</v>
      </c>
    </row>
    <row r="26" spans="1:10" s="3" customFormat="1" ht="15" thickBot="1" x14ac:dyDescent="0.35">
      <c r="A26" s="40">
        <v>25</v>
      </c>
      <c r="B26" s="27">
        <v>79249</v>
      </c>
      <c r="C26" s="27" t="s">
        <v>33</v>
      </c>
      <c r="D26" s="31" t="s">
        <v>135</v>
      </c>
      <c r="E26" s="18">
        <v>5</v>
      </c>
      <c r="F26" s="29" t="s">
        <v>204</v>
      </c>
      <c r="G26" s="25">
        <v>2</v>
      </c>
      <c r="H26" s="25" t="s">
        <v>265</v>
      </c>
      <c r="I26" s="41">
        <v>0</v>
      </c>
      <c r="J26" s="26">
        <f t="shared" si="0"/>
        <v>0</v>
      </c>
    </row>
    <row r="27" spans="1:10" s="3" customFormat="1" ht="15" thickBot="1" x14ac:dyDescent="0.35">
      <c r="A27" s="40">
        <v>26</v>
      </c>
      <c r="B27" s="27">
        <v>79250</v>
      </c>
      <c r="C27" s="27" t="s">
        <v>34</v>
      </c>
      <c r="D27" s="31" t="s">
        <v>136</v>
      </c>
      <c r="E27" s="18">
        <v>5</v>
      </c>
      <c r="F27" s="29" t="s">
        <v>204</v>
      </c>
      <c r="G27" s="25">
        <v>1</v>
      </c>
      <c r="H27" s="25" t="s">
        <v>265</v>
      </c>
      <c r="I27" s="41">
        <v>0</v>
      </c>
      <c r="J27" s="26">
        <f t="shared" si="0"/>
        <v>0</v>
      </c>
    </row>
    <row r="28" spans="1:10" s="3" customFormat="1" ht="15" thickBot="1" x14ac:dyDescent="0.35">
      <c r="A28" s="40">
        <v>27</v>
      </c>
      <c r="B28" s="27">
        <v>79251</v>
      </c>
      <c r="C28" s="27" t="s">
        <v>35</v>
      </c>
      <c r="D28" s="31" t="s">
        <v>137</v>
      </c>
      <c r="E28" s="18">
        <v>10</v>
      </c>
      <c r="F28" s="29" t="s">
        <v>204</v>
      </c>
      <c r="G28" s="25">
        <v>1</v>
      </c>
      <c r="H28" s="25" t="s">
        <v>265</v>
      </c>
      <c r="I28" s="41">
        <v>0</v>
      </c>
      <c r="J28" s="26">
        <f t="shared" si="0"/>
        <v>0</v>
      </c>
    </row>
    <row r="29" spans="1:10" s="3" customFormat="1" ht="15" thickBot="1" x14ac:dyDescent="0.35">
      <c r="A29" s="40">
        <v>28</v>
      </c>
      <c r="B29" s="27">
        <v>79252</v>
      </c>
      <c r="C29" s="27" t="s">
        <v>36</v>
      </c>
      <c r="D29" s="28" t="s">
        <v>138</v>
      </c>
      <c r="E29" s="18">
        <v>1</v>
      </c>
      <c r="F29" s="29" t="s">
        <v>205</v>
      </c>
      <c r="G29" s="25">
        <v>1</v>
      </c>
      <c r="H29" s="25" t="s">
        <v>205</v>
      </c>
      <c r="I29" s="41">
        <v>0</v>
      </c>
      <c r="J29" s="26">
        <f t="shared" si="0"/>
        <v>0</v>
      </c>
    </row>
    <row r="30" spans="1:10" s="3" customFormat="1" ht="15" thickBot="1" x14ac:dyDescent="0.35">
      <c r="A30" s="40">
        <v>29</v>
      </c>
      <c r="B30" s="27">
        <v>79253</v>
      </c>
      <c r="C30" s="27" t="s">
        <v>37</v>
      </c>
      <c r="D30" s="28" t="s">
        <v>139</v>
      </c>
      <c r="E30" s="18">
        <v>1</v>
      </c>
      <c r="F30" s="29" t="s">
        <v>206</v>
      </c>
      <c r="G30" s="25">
        <v>1</v>
      </c>
      <c r="H30" s="25" t="s">
        <v>206</v>
      </c>
      <c r="I30" s="41">
        <v>0</v>
      </c>
      <c r="J30" s="26">
        <f t="shared" si="0"/>
        <v>0</v>
      </c>
    </row>
    <row r="31" spans="1:10" s="3" customFormat="1" ht="15" thickBot="1" x14ac:dyDescent="0.35">
      <c r="A31" s="40">
        <v>30</v>
      </c>
      <c r="B31" s="27">
        <v>79254</v>
      </c>
      <c r="C31" s="27" t="s">
        <v>38</v>
      </c>
      <c r="D31" s="28" t="s">
        <v>140</v>
      </c>
      <c r="E31" s="18">
        <v>1</v>
      </c>
      <c r="F31" s="29" t="s">
        <v>1</v>
      </c>
      <c r="G31" s="25">
        <v>1</v>
      </c>
      <c r="H31" s="25" t="s">
        <v>1</v>
      </c>
      <c r="I31" s="41">
        <v>0</v>
      </c>
      <c r="J31" s="26">
        <f t="shared" si="0"/>
        <v>0</v>
      </c>
    </row>
    <row r="32" spans="1:10" s="3" customFormat="1" ht="15" thickBot="1" x14ac:dyDescent="0.35">
      <c r="A32" s="40">
        <v>31</v>
      </c>
      <c r="B32" s="27">
        <v>79255</v>
      </c>
      <c r="C32" s="27" t="s">
        <v>39</v>
      </c>
      <c r="D32" s="28" t="s">
        <v>141</v>
      </c>
      <c r="E32" s="18">
        <v>1</v>
      </c>
      <c r="F32" s="29" t="s">
        <v>1</v>
      </c>
      <c r="G32" s="25">
        <v>1</v>
      </c>
      <c r="H32" s="25" t="s">
        <v>1</v>
      </c>
      <c r="I32" s="41">
        <v>0</v>
      </c>
      <c r="J32" s="26">
        <f t="shared" si="0"/>
        <v>0</v>
      </c>
    </row>
    <row r="33" spans="1:10" s="3" customFormat="1" ht="15" thickBot="1" x14ac:dyDescent="0.35">
      <c r="A33" s="40">
        <v>32</v>
      </c>
      <c r="B33" s="27">
        <v>79256</v>
      </c>
      <c r="C33" s="27" t="s">
        <v>40</v>
      </c>
      <c r="D33" s="28" t="s">
        <v>142</v>
      </c>
      <c r="E33" s="18">
        <v>1</v>
      </c>
      <c r="F33" s="29" t="s">
        <v>1</v>
      </c>
      <c r="G33" s="25">
        <v>1</v>
      </c>
      <c r="H33" s="25" t="s">
        <v>1</v>
      </c>
      <c r="I33" s="41">
        <v>0</v>
      </c>
      <c r="J33" s="26">
        <f t="shared" si="0"/>
        <v>0</v>
      </c>
    </row>
    <row r="34" spans="1:10" s="3" customFormat="1" ht="15" thickBot="1" x14ac:dyDescent="0.35">
      <c r="A34" s="40">
        <v>33</v>
      </c>
      <c r="B34" s="27">
        <v>79257</v>
      </c>
      <c r="C34" s="27" t="s">
        <v>41</v>
      </c>
      <c r="D34" s="28" t="s">
        <v>143</v>
      </c>
      <c r="E34" s="18">
        <v>1</v>
      </c>
      <c r="F34" s="29" t="s">
        <v>1</v>
      </c>
      <c r="G34" s="25">
        <v>1</v>
      </c>
      <c r="H34" s="25" t="s">
        <v>1</v>
      </c>
      <c r="I34" s="41">
        <v>0</v>
      </c>
      <c r="J34" s="26">
        <f t="shared" si="0"/>
        <v>0</v>
      </c>
    </row>
    <row r="35" spans="1:10" s="3" customFormat="1" ht="15" thickBot="1" x14ac:dyDescent="0.35">
      <c r="A35" s="40">
        <v>34</v>
      </c>
      <c r="B35" s="27">
        <v>79258</v>
      </c>
      <c r="C35" s="27" t="s">
        <v>42</v>
      </c>
      <c r="D35" s="28" t="s">
        <v>144</v>
      </c>
      <c r="E35" s="18">
        <v>10</v>
      </c>
      <c r="F35" s="29" t="s">
        <v>208</v>
      </c>
      <c r="G35" s="25">
        <v>1</v>
      </c>
      <c r="H35" s="25" t="s">
        <v>265</v>
      </c>
      <c r="I35" s="41">
        <v>0</v>
      </c>
      <c r="J35" s="26">
        <f t="shared" si="0"/>
        <v>0</v>
      </c>
    </row>
    <row r="36" spans="1:10" ht="15" thickBot="1" x14ac:dyDescent="0.35">
      <c r="A36" s="40">
        <v>35</v>
      </c>
      <c r="B36" s="27">
        <v>79470</v>
      </c>
      <c r="C36" s="27" t="s">
        <v>43</v>
      </c>
      <c r="D36" s="28" t="s">
        <v>145</v>
      </c>
      <c r="E36" s="32">
        <v>1</v>
      </c>
      <c r="F36" s="29" t="s">
        <v>1</v>
      </c>
      <c r="G36" s="25">
        <v>15</v>
      </c>
      <c r="H36" s="25" t="s">
        <v>1</v>
      </c>
      <c r="I36" s="41">
        <v>0</v>
      </c>
      <c r="J36" s="26">
        <f t="shared" si="0"/>
        <v>0</v>
      </c>
    </row>
    <row r="37" spans="1:10" ht="15" thickBot="1" x14ac:dyDescent="0.35">
      <c r="A37" s="40">
        <v>36</v>
      </c>
      <c r="B37" s="27">
        <v>79471</v>
      </c>
      <c r="C37" s="27" t="s">
        <v>259</v>
      </c>
      <c r="D37" s="28" t="s">
        <v>258</v>
      </c>
      <c r="E37" s="32">
        <v>1</v>
      </c>
      <c r="F37" s="29" t="s">
        <v>1</v>
      </c>
      <c r="G37" s="25">
        <v>25</v>
      </c>
      <c r="H37" s="25" t="s">
        <v>1</v>
      </c>
      <c r="I37" s="41">
        <v>0</v>
      </c>
      <c r="J37" s="26">
        <f t="shared" si="0"/>
        <v>0</v>
      </c>
    </row>
    <row r="38" spans="1:10" ht="15" thickBot="1" x14ac:dyDescent="0.35">
      <c r="A38" s="40">
        <v>37</v>
      </c>
      <c r="B38" s="27">
        <v>79472</v>
      </c>
      <c r="C38" s="27" t="s">
        <v>44</v>
      </c>
      <c r="D38" s="28" t="s">
        <v>146</v>
      </c>
      <c r="E38" s="32">
        <v>1</v>
      </c>
      <c r="F38" s="29" t="s">
        <v>205</v>
      </c>
      <c r="G38" s="25">
        <v>25</v>
      </c>
      <c r="H38" s="25" t="s">
        <v>205</v>
      </c>
      <c r="I38" s="41">
        <v>0</v>
      </c>
      <c r="J38" s="26">
        <f t="shared" si="0"/>
        <v>0</v>
      </c>
    </row>
    <row r="39" spans="1:10" ht="15" thickBot="1" x14ac:dyDescent="0.35">
      <c r="A39" s="40">
        <v>38</v>
      </c>
      <c r="B39" s="27">
        <v>79473</v>
      </c>
      <c r="C39" s="27" t="s">
        <v>45</v>
      </c>
      <c r="D39" s="28" t="s">
        <v>147</v>
      </c>
      <c r="E39" s="32">
        <v>1</v>
      </c>
      <c r="F39" s="29" t="s">
        <v>1</v>
      </c>
      <c r="G39" s="25">
        <v>30</v>
      </c>
      <c r="H39" s="25" t="s">
        <v>1</v>
      </c>
      <c r="I39" s="41">
        <v>0</v>
      </c>
      <c r="J39" s="26">
        <f t="shared" si="0"/>
        <v>0</v>
      </c>
    </row>
    <row r="40" spans="1:10" ht="15" thickBot="1" x14ac:dyDescent="0.35">
      <c r="A40" s="40">
        <v>39</v>
      </c>
      <c r="B40" s="27">
        <v>87221</v>
      </c>
      <c r="C40" s="27" t="s">
        <v>46</v>
      </c>
      <c r="D40" s="28" t="s">
        <v>148</v>
      </c>
      <c r="E40" s="32">
        <v>1</v>
      </c>
      <c r="F40" s="29" t="s">
        <v>1</v>
      </c>
      <c r="G40" s="25">
        <v>1</v>
      </c>
      <c r="H40" s="25" t="s">
        <v>1</v>
      </c>
      <c r="I40" s="41">
        <v>0</v>
      </c>
      <c r="J40" s="26">
        <f t="shared" si="0"/>
        <v>0</v>
      </c>
    </row>
    <row r="41" spans="1:10" ht="15" thickBot="1" x14ac:dyDescent="0.35">
      <c r="A41" s="40">
        <v>40</v>
      </c>
      <c r="B41" s="27">
        <v>87222</v>
      </c>
      <c r="C41" s="27" t="s">
        <v>47</v>
      </c>
      <c r="D41" s="28" t="s">
        <v>149</v>
      </c>
      <c r="E41" s="32">
        <v>1</v>
      </c>
      <c r="F41" s="29" t="s">
        <v>1</v>
      </c>
      <c r="G41" s="25">
        <v>1</v>
      </c>
      <c r="H41" s="25" t="s">
        <v>1</v>
      </c>
      <c r="I41" s="41">
        <v>0</v>
      </c>
      <c r="J41" s="26">
        <f t="shared" si="0"/>
        <v>0</v>
      </c>
    </row>
    <row r="42" spans="1:10" ht="15" thickBot="1" x14ac:dyDescent="0.35">
      <c r="A42" s="40">
        <v>41</v>
      </c>
      <c r="B42" s="27">
        <v>87228</v>
      </c>
      <c r="C42" s="27" t="s">
        <v>48</v>
      </c>
      <c r="D42" s="28" t="s">
        <v>150</v>
      </c>
      <c r="E42" s="32">
        <v>1</v>
      </c>
      <c r="F42" s="29" t="s">
        <v>205</v>
      </c>
      <c r="G42" s="25">
        <v>75</v>
      </c>
      <c r="H42" s="25" t="s">
        <v>205</v>
      </c>
      <c r="I42" s="41">
        <v>0</v>
      </c>
      <c r="J42" s="26">
        <f t="shared" si="0"/>
        <v>0</v>
      </c>
    </row>
    <row r="43" spans="1:10" ht="15" thickBot="1" x14ac:dyDescent="0.35">
      <c r="A43" s="40">
        <v>42</v>
      </c>
      <c r="B43" s="27">
        <v>87229</v>
      </c>
      <c r="C43" s="27" t="s">
        <v>49</v>
      </c>
      <c r="D43" s="28" t="s">
        <v>151</v>
      </c>
      <c r="E43" s="32">
        <v>1</v>
      </c>
      <c r="F43" s="29" t="s">
        <v>1</v>
      </c>
      <c r="G43" s="25">
        <v>85</v>
      </c>
      <c r="H43" s="25" t="s">
        <v>1</v>
      </c>
      <c r="I43" s="41">
        <v>0</v>
      </c>
      <c r="J43" s="26">
        <f t="shared" si="0"/>
        <v>0</v>
      </c>
    </row>
    <row r="44" spans="1:10" ht="15" thickBot="1" x14ac:dyDescent="0.35">
      <c r="A44" s="40">
        <v>43</v>
      </c>
      <c r="B44" s="27">
        <v>87230</v>
      </c>
      <c r="C44" s="27" t="s">
        <v>50</v>
      </c>
      <c r="D44" s="28" t="s">
        <v>152</v>
      </c>
      <c r="E44" s="32">
        <v>1</v>
      </c>
      <c r="F44" s="29" t="s">
        <v>1</v>
      </c>
      <c r="G44" s="25">
        <v>50</v>
      </c>
      <c r="H44" s="25" t="s">
        <v>1</v>
      </c>
      <c r="I44" s="41">
        <v>0</v>
      </c>
      <c r="J44" s="26">
        <f t="shared" si="0"/>
        <v>0</v>
      </c>
    </row>
    <row r="45" spans="1:10" ht="15" thickBot="1" x14ac:dyDescent="0.35">
      <c r="A45" s="40">
        <v>44</v>
      </c>
      <c r="B45" s="27">
        <v>87234</v>
      </c>
      <c r="C45" s="27" t="s">
        <v>51</v>
      </c>
      <c r="D45" s="28" t="s">
        <v>153</v>
      </c>
      <c r="E45" s="32">
        <v>5</v>
      </c>
      <c r="F45" s="29" t="s">
        <v>204</v>
      </c>
      <c r="G45" s="25">
        <v>1</v>
      </c>
      <c r="H45" s="25" t="s">
        <v>265</v>
      </c>
      <c r="I45" s="41">
        <v>0</v>
      </c>
      <c r="J45" s="26">
        <f t="shared" si="0"/>
        <v>0</v>
      </c>
    </row>
    <row r="46" spans="1:10" ht="15" thickBot="1" x14ac:dyDescent="0.35">
      <c r="A46" s="40">
        <v>45</v>
      </c>
      <c r="B46" s="27">
        <v>87236</v>
      </c>
      <c r="C46" s="27" t="s">
        <v>52</v>
      </c>
      <c r="D46" s="28" t="s">
        <v>154</v>
      </c>
      <c r="E46" s="32">
        <v>5</v>
      </c>
      <c r="F46" s="29" t="s">
        <v>204</v>
      </c>
      <c r="G46" s="25">
        <v>1</v>
      </c>
      <c r="H46" s="25" t="s">
        <v>265</v>
      </c>
      <c r="I46" s="41">
        <v>0</v>
      </c>
      <c r="J46" s="26">
        <f t="shared" si="0"/>
        <v>0</v>
      </c>
    </row>
    <row r="47" spans="1:10" ht="15" thickBot="1" x14ac:dyDescent="0.35">
      <c r="A47" s="40">
        <v>46</v>
      </c>
      <c r="B47" s="27">
        <v>87237</v>
      </c>
      <c r="C47" s="27" t="s">
        <v>53</v>
      </c>
      <c r="D47" s="28" t="s">
        <v>155</v>
      </c>
      <c r="E47" s="32">
        <v>1</v>
      </c>
      <c r="F47" s="29" t="s">
        <v>1</v>
      </c>
      <c r="G47" s="25">
        <v>1</v>
      </c>
      <c r="H47" s="25" t="s">
        <v>1</v>
      </c>
      <c r="I47" s="41">
        <v>0</v>
      </c>
      <c r="J47" s="26">
        <f t="shared" si="0"/>
        <v>0</v>
      </c>
    </row>
    <row r="48" spans="1:10" ht="29.4" thickBot="1" x14ac:dyDescent="0.35">
      <c r="A48" s="40">
        <v>47</v>
      </c>
      <c r="B48" s="27">
        <v>87238</v>
      </c>
      <c r="C48" s="27" t="s">
        <v>54</v>
      </c>
      <c r="D48" s="30" t="s">
        <v>156</v>
      </c>
      <c r="E48" s="32">
        <v>5</v>
      </c>
      <c r="F48" s="29" t="s">
        <v>204</v>
      </c>
      <c r="G48" s="25">
        <v>1</v>
      </c>
      <c r="H48" s="25" t="s">
        <v>265</v>
      </c>
      <c r="I48" s="41">
        <v>0</v>
      </c>
      <c r="J48" s="26">
        <f t="shared" si="0"/>
        <v>0</v>
      </c>
    </row>
    <row r="49" spans="1:10" ht="29.4" thickBot="1" x14ac:dyDescent="0.35">
      <c r="A49" s="40">
        <v>48</v>
      </c>
      <c r="B49" s="27">
        <v>87239</v>
      </c>
      <c r="C49" s="27" t="s">
        <v>55</v>
      </c>
      <c r="D49" s="28" t="s">
        <v>157</v>
      </c>
      <c r="E49" s="32">
        <v>5</v>
      </c>
      <c r="F49" s="29" t="s">
        <v>204</v>
      </c>
      <c r="G49" s="25">
        <v>4</v>
      </c>
      <c r="H49" s="25" t="s">
        <v>265</v>
      </c>
      <c r="I49" s="41">
        <v>0</v>
      </c>
      <c r="J49" s="26">
        <f t="shared" si="0"/>
        <v>0</v>
      </c>
    </row>
    <row r="50" spans="1:10" ht="15" thickBot="1" x14ac:dyDescent="0.35">
      <c r="A50" s="40">
        <v>49</v>
      </c>
      <c r="B50" s="27">
        <v>87240</v>
      </c>
      <c r="C50" s="27" t="s">
        <v>56</v>
      </c>
      <c r="D50" s="28" t="s">
        <v>158</v>
      </c>
      <c r="E50" s="32">
        <v>5</v>
      </c>
      <c r="F50" s="29" t="s">
        <v>204</v>
      </c>
      <c r="G50" s="25">
        <v>8</v>
      </c>
      <c r="H50" s="25" t="s">
        <v>265</v>
      </c>
      <c r="I50" s="41">
        <v>0</v>
      </c>
      <c r="J50" s="26">
        <f t="shared" si="0"/>
        <v>0</v>
      </c>
    </row>
    <row r="51" spans="1:10" ht="15" thickBot="1" x14ac:dyDescent="0.35">
      <c r="A51" s="40">
        <v>50</v>
      </c>
      <c r="B51" s="27">
        <v>87253</v>
      </c>
      <c r="C51" s="27" t="s">
        <v>57</v>
      </c>
      <c r="D51" s="28" t="s">
        <v>159</v>
      </c>
      <c r="E51" s="32">
        <v>1</v>
      </c>
      <c r="F51" s="29" t="s">
        <v>1</v>
      </c>
      <c r="G51" s="25">
        <v>2</v>
      </c>
      <c r="H51" s="25" t="s">
        <v>1</v>
      </c>
      <c r="I51" s="41">
        <v>0</v>
      </c>
      <c r="J51" s="26">
        <f t="shared" si="0"/>
        <v>0</v>
      </c>
    </row>
    <row r="52" spans="1:10" ht="29.4" thickBot="1" x14ac:dyDescent="0.35">
      <c r="A52" s="40">
        <v>51</v>
      </c>
      <c r="B52" s="27">
        <v>87255</v>
      </c>
      <c r="C52" s="27" t="s">
        <v>58</v>
      </c>
      <c r="D52" s="28" t="s">
        <v>160</v>
      </c>
      <c r="E52" s="32">
        <v>5</v>
      </c>
      <c r="F52" s="29" t="s">
        <v>204</v>
      </c>
      <c r="G52" s="25">
        <v>1</v>
      </c>
      <c r="H52" s="25" t="s">
        <v>265</v>
      </c>
      <c r="I52" s="41">
        <v>0</v>
      </c>
      <c r="J52" s="26">
        <f t="shared" si="0"/>
        <v>0</v>
      </c>
    </row>
    <row r="53" spans="1:10" ht="15" thickBot="1" x14ac:dyDescent="0.35">
      <c r="A53" s="40">
        <v>52</v>
      </c>
      <c r="B53" s="27">
        <v>87267</v>
      </c>
      <c r="C53" s="27" t="s">
        <v>59</v>
      </c>
      <c r="D53" s="28" t="s">
        <v>161</v>
      </c>
      <c r="E53" s="32">
        <v>1</v>
      </c>
      <c r="F53" s="29" t="s">
        <v>1</v>
      </c>
      <c r="G53" s="25">
        <v>2</v>
      </c>
      <c r="H53" s="25" t="s">
        <v>1</v>
      </c>
      <c r="I53" s="41">
        <v>0</v>
      </c>
      <c r="J53" s="26">
        <f t="shared" si="0"/>
        <v>0</v>
      </c>
    </row>
    <row r="54" spans="1:10" ht="29.4" thickBot="1" x14ac:dyDescent="0.35">
      <c r="A54" s="40">
        <v>53</v>
      </c>
      <c r="B54" s="27">
        <v>87272</v>
      </c>
      <c r="C54" s="27" t="s">
        <v>60</v>
      </c>
      <c r="D54" s="28" t="s">
        <v>162</v>
      </c>
      <c r="E54" s="32">
        <v>10</v>
      </c>
      <c r="F54" s="29" t="s">
        <v>204</v>
      </c>
      <c r="G54" s="25">
        <v>30</v>
      </c>
      <c r="H54" s="25" t="s">
        <v>265</v>
      </c>
      <c r="I54" s="41">
        <v>0</v>
      </c>
      <c r="J54" s="26">
        <f t="shared" si="0"/>
        <v>0</v>
      </c>
    </row>
    <row r="55" spans="1:10" ht="29.4" thickBot="1" x14ac:dyDescent="0.35">
      <c r="A55" s="40">
        <v>54</v>
      </c>
      <c r="B55" s="27">
        <v>87273</v>
      </c>
      <c r="C55" s="27" t="s">
        <v>61</v>
      </c>
      <c r="D55" s="28" t="s">
        <v>163</v>
      </c>
      <c r="E55" s="32">
        <v>10</v>
      </c>
      <c r="F55" s="29" t="s">
        <v>204</v>
      </c>
      <c r="G55" s="25">
        <v>25</v>
      </c>
      <c r="H55" s="25" t="s">
        <v>265</v>
      </c>
      <c r="I55" s="41">
        <v>0</v>
      </c>
      <c r="J55" s="26">
        <f t="shared" si="0"/>
        <v>0</v>
      </c>
    </row>
    <row r="56" spans="1:10" ht="29.4" thickBot="1" x14ac:dyDescent="0.35">
      <c r="A56" s="40">
        <v>55</v>
      </c>
      <c r="B56" s="27">
        <v>87274</v>
      </c>
      <c r="C56" s="27" t="s">
        <v>62</v>
      </c>
      <c r="D56" s="28" t="s">
        <v>164</v>
      </c>
      <c r="E56" s="32">
        <v>10</v>
      </c>
      <c r="F56" s="29" t="s">
        <v>204</v>
      </c>
      <c r="G56" s="25">
        <v>10</v>
      </c>
      <c r="H56" s="25" t="s">
        <v>265</v>
      </c>
      <c r="I56" s="41">
        <v>0</v>
      </c>
      <c r="J56" s="26">
        <f t="shared" si="0"/>
        <v>0</v>
      </c>
    </row>
    <row r="57" spans="1:10" ht="15" thickBot="1" x14ac:dyDescent="0.35">
      <c r="A57" s="40">
        <v>56</v>
      </c>
      <c r="B57" s="27">
        <v>87403</v>
      </c>
      <c r="C57" s="27" t="s">
        <v>63</v>
      </c>
      <c r="D57" s="28" t="s">
        <v>165</v>
      </c>
      <c r="E57" s="32">
        <v>1</v>
      </c>
      <c r="F57" s="29" t="s">
        <v>1</v>
      </c>
      <c r="G57" s="25">
        <v>2</v>
      </c>
      <c r="H57" s="25" t="s">
        <v>1</v>
      </c>
      <c r="I57" s="41">
        <v>0</v>
      </c>
      <c r="J57" s="26">
        <f t="shared" si="0"/>
        <v>0</v>
      </c>
    </row>
    <row r="58" spans="1:10" ht="15" thickBot="1" x14ac:dyDescent="0.35">
      <c r="A58" s="40">
        <v>57</v>
      </c>
      <c r="B58" s="27">
        <v>87407</v>
      </c>
      <c r="C58" s="27" t="s">
        <v>64</v>
      </c>
      <c r="D58" s="28" t="s">
        <v>166</v>
      </c>
      <c r="E58" s="32">
        <v>1</v>
      </c>
      <c r="F58" s="29" t="s">
        <v>207</v>
      </c>
      <c r="G58" s="25">
        <v>45</v>
      </c>
      <c r="H58" s="25" t="s">
        <v>207</v>
      </c>
      <c r="I58" s="41">
        <v>0</v>
      </c>
      <c r="J58" s="26">
        <f t="shared" si="0"/>
        <v>0</v>
      </c>
    </row>
    <row r="59" spans="1:10" ht="29.4" thickBot="1" x14ac:dyDescent="0.35">
      <c r="A59" s="40">
        <v>58</v>
      </c>
      <c r="B59" s="27">
        <v>87457</v>
      </c>
      <c r="C59" s="27" t="s">
        <v>209</v>
      </c>
      <c r="D59" s="28" t="s">
        <v>167</v>
      </c>
      <c r="E59" s="32">
        <v>5</v>
      </c>
      <c r="F59" s="33" t="s">
        <v>204</v>
      </c>
      <c r="G59" s="25">
        <v>1</v>
      </c>
      <c r="H59" s="25" t="s">
        <v>265</v>
      </c>
      <c r="I59" s="41">
        <v>0</v>
      </c>
      <c r="J59" s="26">
        <f t="shared" si="0"/>
        <v>0</v>
      </c>
    </row>
    <row r="60" spans="1:10" ht="15" thickBot="1" x14ac:dyDescent="0.35">
      <c r="A60" s="40">
        <v>59</v>
      </c>
      <c r="B60" s="27">
        <v>87458</v>
      </c>
      <c r="C60" s="27" t="s">
        <v>65</v>
      </c>
      <c r="D60" s="28" t="s">
        <v>168</v>
      </c>
      <c r="E60" s="32">
        <v>10</v>
      </c>
      <c r="F60" s="29" t="s">
        <v>2</v>
      </c>
      <c r="G60" s="25">
        <v>12</v>
      </c>
      <c r="H60" s="25" t="s">
        <v>265</v>
      </c>
      <c r="I60" s="41">
        <v>0</v>
      </c>
      <c r="J60" s="26">
        <f t="shared" si="0"/>
        <v>0</v>
      </c>
    </row>
    <row r="61" spans="1:10" ht="29.4" thickBot="1" x14ac:dyDescent="0.35">
      <c r="A61" s="40">
        <v>60</v>
      </c>
      <c r="B61" s="27">
        <v>87459</v>
      </c>
      <c r="C61" s="27" t="s">
        <v>66</v>
      </c>
      <c r="D61" s="28" t="s">
        <v>169</v>
      </c>
      <c r="E61" s="32">
        <v>5</v>
      </c>
      <c r="F61" s="29" t="s">
        <v>204</v>
      </c>
      <c r="G61" s="25">
        <v>2</v>
      </c>
      <c r="H61" s="25" t="s">
        <v>265</v>
      </c>
      <c r="I61" s="41">
        <v>0</v>
      </c>
      <c r="J61" s="26">
        <f t="shared" si="0"/>
        <v>0</v>
      </c>
    </row>
    <row r="62" spans="1:10" ht="29.4" thickBot="1" x14ac:dyDescent="0.35">
      <c r="A62" s="40">
        <v>61</v>
      </c>
      <c r="B62" s="27">
        <v>87460</v>
      </c>
      <c r="C62" s="27" t="s">
        <v>67</v>
      </c>
      <c r="D62" s="28" t="s">
        <v>170</v>
      </c>
      <c r="E62" s="32">
        <v>5</v>
      </c>
      <c r="F62" s="29" t="s">
        <v>204</v>
      </c>
      <c r="G62" s="25">
        <v>8</v>
      </c>
      <c r="H62" s="25" t="s">
        <v>265</v>
      </c>
      <c r="I62" s="41">
        <v>0</v>
      </c>
      <c r="J62" s="26">
        <f t="shared" si="0"/>
        <v>0</v>
      </c>
    </row>
    <row r="63" spans="1:10" ht="15" thickBot="1" x14ac:dyDescent="0.35">
      <c r="A63" s="40">
        <v>62</v>
      </c>
      <c r="B63" s="27">
        <v>87461</v>
      </c>
      <c r="C63" s="27" t="s">
        <v>68</v>
      </c>
      <c r="D63" s="28" t="s">
        <v>171</v>
      </c>
      <c r="E63" s="32">
        <v>1</v>
      </c>
      <c r="F63" s="29" t="s">
        <v>1</v>
      </c>
      <c r="G63" s="25">
        <v>40</v>
      </c>
      <c r="H63" s="25" t="s">
        <v>1</v>
      </c>
      <c r="I63" s="41">
        <v>0</v>
      </c>
      <c r="J63" s="26">
        <f t="shared" si="0"/>
        <v>0</v>
      </c>
    </row>
    <row r="64" spans="1:10" ht="29.4" thickBot="1" x14ac:dyDescent="0.35">
      <c r="A64" s="40">
        <v>63</v>
      </c>
      <c r="B64" s="27">
        <v>87462</v>
      </c>
      <c r="C64" s="27" t="s">
        <v>69</v>
      </c>
      <c r="D64" s="34" t="s">
        <v>172</v>
      </c>
      <c r="E64" s="32">
        <v>5</v>
      </c>
      <c r="F64" s="29" t="s">
        <v>2</v>
      </c>
      <c r="G64" s="25">
        <v>8</v>
      </c>
      <c r="H64" s="25" t="s">
        <v>265</v>
      </c>
      <c r="I64" s="41">
        <v>0</v>
      </c>
      <c r="J64" s="26">
        <f t="shared" si="0"/>
        <v>0</v>
      </c>
    </row>
    <row r="65" spans="1:10" ht="29.4" thickBot="1" x14ac:dyDescent="0.35">
      <c r="A65" s="40">
        <v>64</v>
      </c>
      <c r="B65" s="27">
        <v>171730</v>
      </c>
      <c r="C65" s="27" t="s">
        <v>70</v>
      </c>
      <c r="D65" s="35" t="s">
        <v>189</v>
      </c>
      <c r="E65" s="32">
        <v>1</v>
      </c>
      <c r="F65" s="29" t="s">
        <v>1</v>
      </c>
      <c r="G65" s="25">
        <v>4</v>
      </c>
      <c r="H65" s="25" t="s">
        <v>1</v>
      </c>
      <c r="I65" s="41">
        <v>0</v>
      </c>
      <c r="J65" s="26">
        <f t="shared" si="0"/>
        <v>0</v>
      </c>
    </row>
    <row r="66" spans="1:10" ht="29.4" thickBot="1" x14ac:dyDescent="0.35">
      <c r="A66" s="40">
        <v>65</v>
      </c>
      <c r="B66" s="27">
        <v>171731</v>
      </c>
      <c r="C66" s="27" t="s">
        <v>71</v>
      </c>
      <c r="D66" s="35" t="s">
        <v>190</v>
      </c>
      <c r="E66" s="32">
        <v>1</v>
      </c>
      <c r="F66" s="29" t="s">
        <v>1</v>
      </c>
      <c r="G66" s="25">
        <v>8</v>
      </c>
      <c r="H66" s="25" t="s">
        <v>1</v>
      </c>
      <c r="I66" s="41">
        <v>0</v>
      </c>
      <c r="J66" s="26">
        <f t="shared" si="0"/>
        <v>0</v>
      </c>
    </row>
    <row r="67" spans="1:10" ht="29.4" thickBot="1" x14ac:dyDescent="0.35">
      <c r="A67" s="40">
        <v>66</v>
      </c>
      <c r="B67" s="27">
        <v>171732</v>
      </c>
      <c r="C67" s="27" t="s">
        <v>72</v>
      </c>
      <c r="D67" s="35" t="s">
        <v>191</v>
      </c>
      <c r="E67" s="32">
        <v>1</v>
      </c>
      <c r="F67" s="29" t="s">
        <v>1</v>
      </c>
      <c r="G67" s="25">
        <v>6</v>
      </c>
      <c r="H67" s="25" t="s">
        <v>1</v>
      </c>
      <c r="I67" s="41">
        <v>0</v>
      </c>
      <c r="J67" s="26">
        <f t="shared" ref="J67:J106" si="1">G67*I67</f>
        <v>0</v>
      </c>
    </row>
    <row r="68" spans="1:10" ht="29.4" thickBot="1" x14ac:dyDescent="0.35">
      <c r="A68" s="40">
        <v>67</v>
      </c>
      <c r="B68" s="27">
        <v>171733</v>
      </c>
      <c r="C68" s="27" t="s">
        <v>73</v>
      </c>
      <c r="D68" s="35" t="s">
        <v>192</v>
      </c>
      <c r="E68" s="32">
        <v>1</v>
      </c>
      <c r="F68" s="29" t="s">
        <v>205</v>
      </c>
      <c r="G68" s="25">
        <v>6</v>
      </c>
      <c r="H68" s="25" t="s">
        <v>205</v>
      </c>
      <c r="I68" s="41">
        <v>0</v>
      </c>
      <c r="J68" s="26">
        <f t="shared" si="1"/>
        <v>0</v>
      </c>
    </row>
    <row r="69" spans="1:10" ht="29.4" thickBot="1" x14ac:dyDescent="0.35">
      <c r="A69" s="40">
        <v>68</v>
      </c>
      <c r="B69" s="27">
        <v>171734</v>
      </c>
      <c r="C69" s="27" t="s">
        <v>74</v>
      </c>
      <c r="D69" s="35" t="s">
        <v>193</v>
      </c>
      <c r="E69" s="32">
        <v>1</v>
      </c>
      <c r="F69" s="29" t="s">
        <v>1</v>
      </c>
      <c r="G69" s="25">
        <v>50</v>
      </c>
      <c r="H69" s="25" t="s">
        <v>1</v>
      </c>
      <c r="I69" s="41">
        <v>0</v>
      </c>
      <c r="J69" s="26">
        <f t="shared" si="1"/>
        <v>0</v>
      </c>
    </row>
    <row r="70" spans="1:10" ht="15" thickBot="1" x14ac:dyDescent="0.35">
      <c r="A70" s="40">
        <v>69</v>
      </c>
      <c r="B70" s="27">
        <v>171736</v>
      </c>
      <c r="C70" s="27" t="s">
        <v>75</v>
      </c>
      <c r="D70" s="28" t="s">
        <v>173</v>
      </c>
      <c r="E70" s="32">
        <v>1</v>
      </c>
      <c r="F70" s="29" t="s">
        <v>1</v>
      </c>
      <c r="G70" s="25">
        <v>4</v>
      </c>
      <c r="H70" s="25" t="s">
        <v>1</v>
      </c>
      <c r="I70" s="41">
        <v>0</v>
      </c>
      <c r="J70" s="26">
        <f t="shared" si="1"/>
        <v>0</v>
      </c>
    </row>
    <row r="71" spans="1:10" ht="15" thickBot="1" x14ac:dyDescent="0.35">
      <c r="A71" s="40">
        <v>70</v>
      </c>
      <c r="B71" s="27">
        <v>171737</v>
      </c>
      <c r="C71" s="27" t="s">
        <v>76</v>
      </c>
      <c r="D71" s="28" t="s">
        <v>174</v>
      </c>
      <c r="E71" s="32">
        <v>1</v>
      </c>
      <c r="F71" s="29" t="s">
        <v>205</v>
      </c>
      <c r="G71" s="25">
        <v>10</v>
      </c>
      <c r="H71" s="25" t="s">
        <v>205</v>
      </c>
      <c r="I71" s="41">
        <v>0</v>
      </c>
      <c r="J71" s="26">
        <f t="shared" si="1"/>
        <v>0</v>
      </c>
    </row>
    <row r="72" spans="1:10" ht="15" thickBot="1" x14ac:dyDescent="0.35">
      <c r="A72" s="40">
        <v>71</v>
      </c>
      <c r="B72" s="27">
        <v>171738</v>
      </c>
      <c r="C72" s="27" t="s">
        <v>77</v>
      </c>
      <c r="D72" s="28" t="s">
        <v>175</v>
      </c>
      <c r="E72" s="32">
        <v>1</v>
      </c>
      <c r="F72" s="29" t="s">
        <v>1</v>
      </c>
      <c r="G72" s="25">
        <v>1</v>
      </c>
      <c r="H72" s="25" t="s">
        <v>1</v>
      </c>
      <c r="I72" s="41">
        <v>0</v>
      </c>
      <c r="J72" s="26">
        <f t="shared" si="1"/>
        <v>0</v>
      </c>
    </row>
    <row r="73" spans="1:10" ht="15" thickBot="1" x14ac:dyDescent="0.35">
      <c r="A73" s="40">
        <v>72</v>
      </c>
      <c r="B73" s="27">
        <v>171739</v>
      </c>
      <c r="C73" s="27" t="s">
        <v>78</v>
      </c>
      <c r="D73" s="28" t="s">
        <v>159</v>
      </c>
      <c r="E73" s="32">
        <v>1</v>
      </c>
      <c r="F73" s="29" t="s">
        <v>1</v>
      </c>
      <c r="G73" s="25">
        <v>1</v>
      </c>
      <c r="H73" s="25" t="s">
        <v>1</v>
      </c>
      <c r="I73" s="41">
        <v>0</v>
      </c>
      <c r="J73" s="26">
        <f t="shared" si="1"/>
        <v>0</v>
      </c>
    </row>
    <row r="74" spans="1:10" ht="15" thickBot="1" x14ac:dyDescent="0.35">
      <c r="A74" s="40">
        <v>73</v>
      </c>
      <c r="B74" s="27">
        <v>171740</v>
      </c>
      <c r="C74" s="27" t="s">
        <v>79</v>
      </c>
      <c r="D74" s="28" t="s">
        <v>176</v>
      </c>
      <c r="E74" s="32">
        <v>1</v>
      </c>
      <c r="F74" s="29" t="s">
        <v>1</v>
      </c>
      <c r="G74" s="25">
        <v>1</v>
      </c>
      <c r="H74" s="25" t="s">
        <v>1</v>
      </c>
      <c r="I74" s="41">
        <v>0</v>
      </c>
      <c r="J74" s="26">
        <f t="shared" si="1"/>
        <v>0</v>
      </c>
    </row>
    <row r="75" spans="1:10" ht="15" thickBot="1" x14ac:dyDescent="0.35">
      <c r="A75" s="40">
        <v>74</v>
      </c>
      <c r="B75" s="27">
        <v>171741</v>
      </c>
      <c r="C75" s="27" t="s">
        <v>80</v>
      </c>
      <c r="D75" s="31" t="s">
        <v>135</v>
      </c>
      <c r="E75" s="32">
        <v>1</v>
      </c>
      <c r="F75" s="29" t="s">
        <v>1</v>
      </c>
      <c r="G75" s="25">
        <v>10</v>
      </c>
      <c r="H75" s="25" t="s">
        <v>1</v>
      </c>
      <c r="I75" s="41">
        <v>0</v>
      </c>
      <c r="J75" s="26">
        <f t="shared" si="1"/>
        <v>0</v>
      </c>
    </row>
    <row r="76" spans="1:10" ht="15" thickBot="1" x14ac:dyDescent="0.35">
      <c r="A76" s="40">
        <v>75</v>
      </c>
      <c r="B76" s="27">
        <v>171742</v>
      </c>
      <c r="C76" s="27" t="s">
        <v>81</v>
      </c>
      <c r="D76" s="28" t="s">
        <v>177</v>
      </c>
      <c r="E76" s="32">
        <v>1</v>
      </c>
      <c r="F76" s="29" t="s">
        <v>1</v>
      </c>
      <c r="G76" s="25">
        <v>5</v>
      </c>
      <c r="H76" s="25" t="s">
        <v>1</v>
      </c>
      <c r="I76" s="41">
        <v>0</v>
      </c>
      <c r="J76" s="26">
        <f t="shared" si="1"/>
        <v>0</v>
      </c>
    </row>
    <row r="77" spans="1:10" ht="29.4" thickBot="1" x14ac:dyDescent="0.35">
      <c r="A77" s="40">
        <v>76</v>
      </c>
      <c r="B77" s="27">
        <v>171743</v>
      </c>
      <c r="C77" s="27" t="s">
        <v>82</v>
      </c>
      <c r="D77" s="28" t="s">
        <v>178</v>
      </c>
      <c r="E77" s="32">
        <v>5</v>
      </c>
      <c r="F77" s="29" t="s">
        <v>204</v>
      </c>
      <c r="G77" s="25">
        <v>6</v>
      </c>
      <c r="H77" s="25" t="s">
        <v>265</v>
      </c>
      <c r="I77" s="41">
        <v>0</v>
      </c>
      <c r="J77" s="26">
        <f t="shared" si="1"/>
        <v>0</v>
      </c>
    </row>
    <row r="78" spans="1:10" ht="15" thickBot="1" x14ac:dyDescent="0.35">
      <c r="A78" s="40">
        <v>77</v>
      </c>
      <c r="B78" s="27">
        <v>171744</v>
      </c>
      <c r="C78" s="27" t="s">
        <v>83</v>
      </c>
      <c r="D78" s="28" t="s">
        <v>179</v>
      </c>
      <c r="E78" s="32">
        <v>1</v>
      </c>
      <c r="F78" s="29" t="s">
        <v>207</v>
      </c>
      <c r="G78" s="25">
        <v>20</v>
      </c>
      <c r="H78" s="25" t="s">
        <v>207</v>
      </c>
      <c r="I78" s="41">
        <v>0</v>
      </c>
      <c r="J78" s="26">
        <f t="shared" si="1"/>
        <v>0</v>
      </c>
    </row>
    <row r="79" spans="1:10" ht="15" thickBot="1" x14ac:dyDescent="0.35">
      <c r="A79" s="40">
        <v>78</v>
      </c>
      <c r="B79" s="27">
        <v>171745</v>
      </c>
      <c r="C79" s="27" t="s">
        <v>84</v>
      </c>
      <c r="D79" s="28" t="s">
        <v>180</v>
      </c>
      <c r="E79" s="32">
        <v>1</v>
      </c>
      <c r="F79" s="29" t="s">
        <v>1</v>
      </c>
      <c r="G79" s="25">
        <v>5</v>
      </c>
      <c r="H79" s="25" t="s">
        <v>1</v>
      </c>
      <c r="I79" s="41">
        <v>0</v>
      </c>
      <c r="J79" s="26">
        <f t="shared" si="1"/>
        <v>0</v>
      </c>
    </row>
    <row r="80" spans="1:10" ht="15" thickBot="1" x14ac:dyDescent="0.35">
      <c r="A80" s="40">
        <v>79</v>
      </c>
      <c r="B80" s="27">
        <v>171746</v>
      </c>
      <c r="C80" s="27" t="s">
        <v>85</v>
      </c>
      <c r="D80" s="28" t="s">
        <v>181</v>
      </c>
      <c r="E80" s="32">
        <v>1</v>
      </c>
      <c r="F80" s="29" t="s">
        <v>1</v>
      </c>
      <c r="G80" s="25">
        <v>5</v>
      </c>
      <c r="H80" s="25" t="s">
        <v>1</v>
      </c>
      <c r="I80" s="41">
        <v>0</v>
      </c>
      <c r="J80" s="26">
        <f t="shared" si="1"/>
        <v>0</v>
      </c>
    </row>
    <row r="81" spans="1:10" ht="15" thickBot="1" x14ac:dyDescent="0.35">
      <c r="A81" s="40">
        <v>80</v>
      </c>
      <c r="B81" s="27">
        <v>171747</v>
      </c>
      <c r="C81" s="27" t="s">
        <v>86</v>
      </c>
      <c r="D81" s="28" t="s">
        <v>182</v>
      </c>
      <c r="E81" s="32">
        <v>1</v>
      </c>
      <c r="F81" s="29" t="s">
        <v>1</v>
      </c>
      <c r="G81" s="25">
        <v>1</v>
      </c>
      <c r="H81" s="25" t="s">
        <v>1</v>
      </c>
      <c r="I81" s="41">
        <v>0</v>
      </c>
      <c r="J81" s="26">
        <f t="shared" si="1"/>
        <v>0</v>
      </c>
    </row>
    <row r="82" spans="1:10" ht="15" thickBot="1" x14ac:dyDescent="0.35">
      <c r="A82" s="40">
        <v>81</v>
      </c>
      <c r="B82" s="27">
        <v>171748</v>
      </c>
      <c r="C82" s="27" t="s">
        <v>87</v>
      </c>
      <c r="D82" s="28" t="s">
        <v>183</v>
      </c>
      <c r="E82" s="32">
        <v>1</v>
      </c>
      <c r="F82" s="29" t="s">
        <v>1</v>
      </c>
      <c r="G82" s="25">
        <v>1</v>
      </c>
      <c r="H82" s="25" t="s">
        <v>1</v>
      </c>
      <c r="I82" s="41">
        <v>0</v>
      </c>
      <c r="J82" s="26">
        <f t="shared" si="1"/>
        <v>0</v>
      </c>
    </row>
    <row r="83" spans="1:10" ht="29.4" thickBot="1" x14ac:dyDescent="0.35">
      <c r="A83" s="40">
        <v>82</v>
      </c>
      <c r="B83" s="27">
        <v>171749</v>
      </c>
      <c r="C83" s="27" t="s">
        <v>88</v>
      </c>
      <c r="D83" s="28" t="s">
        <v>184</v>
      </c>
      <c r="E83" s="32">
        <v>5</v>
      </c>
      <c r="F83" s="29" t="s">
        <v>204</v>
      </c>
      <c r="G83" s="25">
        <v>1</v>
      </c>
      <c r="H83" s="25" t="s">
        <v>265</v>
      </c>
      <c r="I83" s="41">
        <v>0</v>
      </c>
      <c r="J83" s="26">
        <f t="shared" si="1"/>
        <v>0</v>
      </c>
    </row>
    <row r="84" spans="1:10" ht="29.4" thickBot="1" x14ac:dyDescent="0.35">
      <c r="A84" s="40">
        <v>83</v>
      </c>
      <c r="B84" s="27">
        <v>171750</v>
      </c>
      <c r="C84" s="27" t="s">
        <v>89</v>
      </c>
      <c r="D84" s="28" t="s">
        <v>185</v>
      </c>
      <c r="E84" s="32">
        <v>5</v>
      </c>
      <c r="F84" s="29" t="s">
        <v>204</v>
      </c>
      <c r="G84" s="25">
        <v>1</v>
      </c>
      <c r="H84" s="25" t="s">
        <v>265</v>
      </c>
      <c r="I84" s="41">
        <v>0</v>
      </c>
      <c r="J84" s="26">
        <f t="shared" si="1"/>
        <v>0</v>
      </c>
    </row>
    <row r="85" spans="1:10" ht="15" thickBot="1" x14ac:dyDescent="0.35">
      <c r="A85" s="40">
        <v>84</v>
      </c>
      <c r="B85" s="27">
        <v>171751</v>
      </c>
      <c r="C85" s="27" t="s">
        <v>90</v>
      </c>
      <c r="D85" s="28" t="s">
        <v>186</v>
      </c>
      <c r="E85" s="32">
        <v>1</v>
      </c>
      <c r="F85" s="29" t="s">
        <v>1</v>
      </c>
      <c r="G85" s="25">
        <v>4</v>
      </c>
      <c r="H85" s="25" t="s">
        <v>1</v>
      </c>
      <c r="I85" s="41">
        <v>0</v>
      </c>
      <c r="J85" s="26">
        <f t="shared" si="1"/>
        <v>0</v>
      </c>
    </row>
    <row r="86" spans="1:10" ht="15" thickBot="1" x14ac:dyDescent="0.35">
      <c r="A86" s="40">
        <v>85</v>
      </c>
      <c r="B86" s="27">
        <v>171753</v>
      </c>
      <c r="C86" s="27" t="s">
        <v>91</v>
      </c>
      <c r="D86" s="36">
        <v>704101010</v>
      </c>
      <c r="E86" s="32">
        <v>1</v>
      </c>
      <c r="F86" s="29" t="s">
        <v>1</v>
      </c>
      <c r="G86" s="25">
        <v>1</v>
      </c>
      <c r="H86" s="25" t="s">
        <v>1</v>
      </c>
      <c r="I86" s="41">
        <v>0</v>
      </c>
      <c r="J86" s="26">
        <f t="shared" si="1"/>
        <v>0</v>
      </c>
    </row>
    <row r="87" spans="1:10" ht="15" thickBot="1" x14ac:dyDescent="0.35">
      <c r="A87" s="40">
        <v>86</v>
      </c>
      <c r="B87" s="27">
        <v>171754</v>
      </c>
      <c r="C87" s="27" t="s">
        <v>92</v>
      </c>
      <c r="D87" s="36">
        <v>704407018</v>
      </c>
      <c r="E87" s="32">
        <v>1</v>
      </c>
      <c r="F87" s="29" t="s">
        <v>205</v>
      </c>
      <c r="G87" s="25">
        <v>4</v>
      </c>
      <c r="H87" s="25" t="s">
        <v>205</v>
      </c>
      <c r="I87" s="41">
        <v>0</v>
      </c>
      <c r="J87" s="26">
        <f t="shared" si="1"/>
        <v>0</v>
      </c>
    </row>
    <row r="88" spans="1:10" ht="15" thickBot="1" x14ac:dyDescent="0.35">
      <c r="A88" s="40">
        <v>87</v>
      </c>
      <c r="B88" s="27">
        <v>171755</v>
      </c>
      <c r="C88" s="27" t="s">
        <v>93</v>
      </c>
      <c r="D88" s="37">
        <v>704101018</v>
      </c>
      <c r="E88" s="32">
        <v>1</v>
      </c>
      <c r="F88" s="29" t="s">
        <v>1</v>
      </c>
      <c r="G88" s="25">
        <v>1</v>
      </c>
      <c r="H88" s="25" t="s">
        <v>1</v>
      </c>
      <c r="I88" s="41">
        <v>0</v>
      </c>
      <c r="J88" s="26">
        <f t="shared" si="1"/>
        <v>0</v>
      </c>
    </row>
    <row r="89" spans="1:10" ht="15" thickBot="1" x14ac:dyDescent="0.35">
      <c r="A89" s="40">
        <v>88</v>
      </c>
      <c r="B89" s="27">
        <v>171757</v>
      </c>
      <c r="C89" s="27" t="s">
        <v>94</v>
      </c>
      <c r="D89" s="28" t="s">
        <v>187</v>
      </c>
      <c r="E89" s="32">
        <v>1</v>
      </c>
      <c r="F89" s="29" t="s">
        <v>1</v>
      </c>
      <c r="G89" s="25">
        <v>2</v>
      </c>
      <c r="H89" s="25" t="s">
        <v>1</v>
      </c>
      <c r="I89" s="41">
        <v>0</v>
      </c>
      <c r="J89" s="26">
        <f t="shared" si="1"/>
        <v>0</v>
      </c>
    </row>
    <row r="90" spans="1:10" ht="15" thickBot="1" x14ac:dyDescent="0.35">
      <c r="A90" s="40">
        <v>89</v>
      </c>
      <c r="B90" s="27">
        <v>171788</v>
      </c>
      <c r="C90" s="27" t="s">
        <v>263</v>
      </c>
      <c r="D90" s="28" t="s">
        <v>264</v>
      </c>
      <c r="E90" s="32"/>
      <c r="F90" s="29"/>
      <c r="G90" s="25">
        <v>60</v>
      </c>
      <c r="H90" s="25" t="s">
        <v>1</v>
      </c>
      <c r="I90" s="41">
        <v>0</v>
      </c>
      <c r="J90" s="26">
        <f t="shared" si="1"/>
        <v>0</v>
      </c>
    </row>
    <row r="91" spans="1:10" ht="15" thickBot="1" x14ac:dyDescent="0.35">
      <c r="A91" s="40">
        <v>90</v>
      </c>
      <c r="B91" s="27">
        <v>272223</v>
      </c>
      <c r="C91" s="27" t="s">
        <v>95</v>
      </c>
      <c r="D91" s="36">
        <v>704062218</v>
      </c>
      <c r="E91" s="32">
        <v>1</v>
      </c>
      <c r="F91" s="29" t="s">
        <v>1</v>
      </c>
      <c r="G91" s="25">
        <v>1</v>
      </c>
      <c r="H91" s="25" t="s">
        <v>1</v>
      </c>
      <c r="I91" s="41">
        <v>0</v>
      </c>
      <c r="J91" s="26">
        <f t="shared" si="1"/>
        <v>0</v>
      </c>
    </row>
    <row r="92" spans="1:10" ht="15" thickBot="1" x14ac:dyDescent="0.35">
      <c r="A92" s="40">
        <v>91</v>
      </c>
      <c r="B92" s="27">
        <v>272224</v>
      </c>
      <c r="C92" s="27" t="s">
        <v>96</v>
      </c>
      <c r="D92" s="28" t="s">
        <v>188</v>
      </c>
      <c r="E92" s="32">
        <v>1</v>
      </c>
      <c r="F92" s="29" t="s">
        <v>1</v>
      </c>
      <c r="G92" s="25">
        <v>15</v>
      </c>
      <c r="H92" s="25" t="s">
        <v>1</v>
      </c>
      <c r="I92" s="41">
        <v>0</v>
      </c>
      <c r="J92" s="26">
        <f t="shared" si="1"/>
        <v>0</v>
      </c>
    </row>
    <row r="93" spans="1:10" ht="15" thickBot="1" x14ac:dyDescent="0.35">
      <c r="A93" s="40">
        <v>92</v>
      </c>
      <c r="B93" s="27">
        <v>273065</v>
      </c>
      <c r="C93" s="27" t="s">
        <v>97</v>
      </c>
      <c r="D93" s="36">
        <v>704032218</v>
      </c>
      <c r="E93" s="32">
        <v>1</v>
      </c>
      <c r="F93" s="29" t="s">
        <v>1</v>
      </c>
      <c r="G93" s="25">
        <v>4</v>
      </c>
      <c r="H93" s="25" t="s">
        <v>1</v>
      </c>
      <c r="I93" s="41">
        <v>0</v>
      </c>
      <c r="J93" s="26">
        <f t="shared" si="1"/>
        <v>0</v>
      </c>
    </row>
    <row r="94" spans="1:10" ht="15" thickBot="1" x14ac:dyDescent="0.35">
      <c r="A94" s="40">
        <v>93</v>
      </c>
      <c r="B94" s="27">
        <v>273066</v>
      </c>
      <c r="C94" s="27" t="s">
        <v>98</v>
      </c>
      <c r="D94" s="36">
        <v>704042618</v>
      </c>
      <c r="E94" s="32">
        <v>1</v>
      </c>
      <c r="F94" s="29" t="s">
        <v>1</v>
      </c>
      <c r="G94" s="25">
        <v>1</v>
      </c>
      <c r="H94" s="25" t="s">
        <v>1</v>
      </c>
      <c r="I94" s="41">
        <v>0</v>
      </c>
      <c r="J94" s="26">
        <f t="shared" si="1"/>
        <v>0</v>
      </c>
    </row>
    <row r="95" spans="1:10" ht="15" thickBot="1" x14ac:dyDescent="0.35">
      <c r="A95" s="40">
        <v>94</v>
      </c>
      <c r="B95" s="27">
        <v>282390</v>
      </c>
      <c r="C95" s="27" t="s">
        <v>99</v>
      </c>
      <c r="D95" s="36">
        <v>704103018</v>
      </c>
      <c r="E95" s="32">
        <v>1</v>
      </c>
      <c r="F95" s="29" t="s">
        <v>1</v>
      </c>
      <c r="G95" s="25">
        <v>1</v>
      </c>
      <c r="H95" s="25" t="s">
        <v>1</v>
      </c>
      <c r="I95" s="41">
        <v>0</v>
      </c>
      <c r="J95" s="26">
        <f t="shared" si="1"/>
        <v>0</v>
      </c>
    </row>
    <row r="96" spans="1:10" ht="15" thickBot="1" x14ac:dyDescent="0.35">
      <c r="A96" s="40">
        <v>95</v>
      </c>
      <c r="B96" s="27">
        <v>282391</v>
      </c>
      <c r="C96" s="27" t="s">
        <v>100</v>
      </c>
      <c r="D96" s="28" t="s">
        <v>173</v>
      </c>
      <c r="E96" s="32">
        <v>1</v>
      </c>
      <c r="F96" s="29" t="s">
        <v>1</v>
      </c>
      <c r="G96" s="25">
        <v>1</v>
      </c>
      <c r="H96" s="25" t="s">
        <v>1</v>
      </c>
      <c r="I96" s="41">
        <v>0</v>
      </c>
      <c r="J96" s="26">
        <f t="shared" si="1"/>
        <v>0</v>
      </c>
    </row>
    <row r="97" spans="1:10" ht="15" thickBot="1" x14ac:dyDescent="0.35">
      <c r="A97" s="40">
        <v>96</v>
      </c>
      <c r="B97" s="27">
        <v>282393</v>
      </c>
      <c r="C97" s="27" t="s">
        <v>101</v>
      </c>
      <c r="D97" s="28" t="s">
        <v>194</v>
      </c>
      <c r="E97" s="32">
        <v>1</v>
      </c>
      <c r="F97" s="29" t="s">
        <v>205</v>
      </c>
      <c r="G97" s="25">
        <v>1</v>
      </c>
      <c r="H97" s="25" t="s">
        <v>205</v>
      </c>
      <c r="I97" s="41">
        <v>0</v>
      </c>
      <c r="J97" s="26">
        <f t="shared" si="1"/>
        <v>0</v>
      </c>
    </row>
    <row r="98" spans="1:10" ht="15" thickBot="1" x14ac:dyDescent="0.35">
      <c r="A98" s="40">
        <v>97</v>
      </c>
      <c r="B98" s="27">
        <v>282396</v>
      </c>
      <c r="C98" s="27" t="s">
        <v>102</v>
      </c>
      <c r="D98" s="28" t="s">
        <v>195</v>
      </c>
      <c r="E98" s="32">
        <v>1</v>
      </c>
      <c r="F98" s="29" t="s">
        <v>205</v>
      </c>
      <c r="G98" s="25">
        <v>10</v>
      </c>
      <c r="H98" s="25" t="s">
        <v>205</v>
      </c>
      <c r="I98" s="41">
        <v>0</v>
      </c>
      <c r="J98" s="26">
        <f t="shared" si="1"/>
        <v>0</v>
      </c>
    </row>
    <row r="99" spans="1:10" ht="29.4" thickBot="1" x14ac:dyDescent="0.35">
      <c r="A99" s="40">
        <v>98</v>
      </c>
      <c r="B99" s="27">
        <v>282397</v>
      </c>
      <c r="C99" s="27" t="s">
        <v>103</v>
      </c>
      <c r="D99" s="28" t="s">
        <v>196</v>
      </c>
      <c r="E99" s="32">
        <v>5</v>
      </c>
      <c r="F99" s="29" t="s">
        <v>204</v>
      </c>
      <c r="G99" s="25">
        <v>10</v>
      </c>
      <c r="H99" s="25" t="s">
        <v>265</v>
      </c>
      <c r="I99" s="41">
        <v>0</v>
      </c>
      <c r="J99" s="26">
        <f t="shared" si="1"/>
        <v>0</v>
      </c>
    </row>
    <row r="100" spans="1:10" ht="15" thickBot="1" x14ac:dyDescent="0.35">
      <c r="A100" s="40">
        <v>99</v>
      </c>
      <c r="B100" s="27">
        <v>282398</v>
      </c>
      <c r="C100" s="27" t="s">
        <v>104</v>
      </c>
      <c r="D100" s="28" t="s">
        <v>197</v>
      </c>
      <c r="E100" s="32">
        <v>1</v>
      </c>
      <c r="F100" s="29" t="s">
        <v>1</v>
      </c>
      <c r="G100" s="25">
        <v>20</v>
      </c>
      <c r="H100" s="25" t="s">
        <v>1</v>
      </c>
      <c r="I100" s="41">
        <v>0</v>
      </c>
      <c r="J100" s="26">
        <f t="shared" si="1"/>
        <v>0</v>
      </c>
    </row>
    <row r="101" spans="1:10" ht="29.4" thickBot="1" x14ac:dyDescent="0.35">
      <c r="A101" s="40">
        <v>100</v>
      </c>
      <c r="B101" s="27">
        <v>282487</v>
      </c>
      <c r="C101" s="27" t="s">
        <v>266</v>
      </c>
      <c r="D101" s="28" t="s">
        <v>198</v>
      </c>
      <c r="E101" s="32">
        <v>2</v>
      </c>
      <c r="F101" s="29" t="s">
        <v>1</v>
      </c>
      <c r="G101" s="25">
        <v>100</v>
      </c>
      <c r="H101" s="25" t="s">
        <v>265</v>
      </c>
      <c r="I101" s="41">
        <v>0</v>
      </c>
      <c r="J101" s="26">
        <f t="shared" si="1"/>
        <v>0</v>
      </c>
    </row>
    <row r="102" spans="1:10" ht="29.4" thickBot="1" x14ac:dyDescent="0.35">
      <c r="A102" s="40">
        <v>101</v>
      </c>
      <c r="B102" s="27">
        <v>282488</v>
      </c>
      <c r="C102" s="27" t="s">
        <v>267</v>
      </c>
      <c r="D102" s="28" t="s">
        <v>199</v>
      </c>
      <c r="E102" s="32">
        <v>2</v>
      </c>
      <c r="F102" s="29" t="s">
        <v>1</v>
      </c>
      <c r="G102" s="25">
        <v>310</v>
      </c>
      <c r="H102" s="25" t="s">
        <v>265</v>
      </c>
      <c r="I102" s="41">
        <v>0</v>
      </c>
      <c r="J102" s="26">
        <f t="shared" si="1"/>
        <v>0</v>
      </c>
    </row>
    <row r="103" spans="1:10" ht="29.4" thickBot="1" x14ac:dyDescent="0.35">
      <c r="A103" s="40">
        <v>102</v>
      </c>
      <c r="B103" s="27">
        <v>282492</v>
      </c>
      <c r="C103" s="27" t="s">
        <v>268</v>
      </c>
      <c r="D103" s="28" t="s">
        <v>200</v>
      </c>
      <c r="E103" s="32">
        <v>1</v>
      </c>
      <c r="F103" s="29" t="s">
        <v>1</v>
      </c>
      <c r="G103" s="25">
        <v>20</v>
      </c>
      <c r="H103" s="25" t="s">
        <v>265</v>
      </c>
      <c r="I103" s="41">
        <v>0</v>
      </c>
      <c r="J103" s="26">
        <f t="shared" si="1"/>
        <v>0</v>
      </c>
    </row>
    <row r="104" spans="1:10" ht="15" thickBot="1" x14ac:dyDescent="0.35">
      <c r="A104" s="40">
        <v>103</v>
      </c>
      <c r="B104" s="27">
        <v>283006</v>
      </c>
      <c r="C104" s="27" t="s">
        <v>105</v>
      </c>
      <c r="D104" s="28" t="s">
        <v>201</v>
      </c>
      <c r="E104" s="32">
        <v>1</v>
      </c>
      <c r="F104" s="29" t="s">
        <v>1</v>
      </c>
      <c r="G104" s="25">
        <v>1</v>
      </c>
      <c r="H104" s="25" t="s">
        <v>1</v>
      </c>
      <c r="I104" s="41">
        <v>0</v>
      </c>
      <c r="J104" s="26">
        <f t="shared" si="1"/>
        <v>0</v>
      </c>
    </row>
    <row r="105" spans="1:10" ht="15" thickBot="1" x14ac:dyDescent="0.35">
      <c r="A105" s="40">
        <v>104</v>
      </c>
      <c r="B105" s="27">
        <v>283108</v>
      </c>
      <c r="C105" s="27" t="s">
        <v>106</v>
      </c>
      <c r="D105" s="28" t="s">
        <v>202</v>
      </c>
      <c r="E105" s="32">
        <v>1</v>
      </c>
      <c r="F105" s="29" t="s">
        <v>205</v>
      </c>
      <c r="G105" s="25">
        <v>2</v>
      </c>
      <c r="H105" s="25" t="s">
        <v>205</v>
      </c>
      <c r="I105" s="41">
        <v>0</v>
      </c>
      <c r="J105" s="26">
        <f t="shared" si="1"/>
        <v>0</v>
      </c>
    </row>
    <row r="106" spans="1:10" ht="15" thickBot="1" x14ac:dyDescent="0.35">
      <c r="A106" s="40">
        <v>105</v>
      </c>
      <c r="B106" s="27">
        <v>303003</v>
      </c>
      <c r="C106" s="46" t="s">
        <v>107</v>
      </c>
      <c r="D106" s="34" t="s">
        <v>203</v>
      </c>
      <c r="E106" s="47">
        <v>1</v>
      </c>
      <c r="F106" s="48" t="s">
        <v>1</v>
      </c>
      <c r="G106" s="49">
        <v>40</v>
      </c>
      <c r="H106" s="49" t="s">
        <v>1</v>
      </c>
      <c r="I106" s="41">
        <v>0</v>
      </c>
      <c r="J106" s="26">
        <f t="shared" si="1"/>
        <v>0</v>
      </c>
    </row>
    <row r="107" spans="1:10" ht="22.8" customHeight="1" thickBot="1" x14ac:dyDescent="0.35">
      <c r="A107" s="43"/>
      <c r="B107" s="44"/>
      <c r="C107" s="61" t="s">
        <v>273</v>
      </c>
      <c r="D107" s="62"/>
      <c r="E107" s="62"/>
      <c r="F107" s="62"/>
      <c r="G107" s="62"/>
      <c r="H107" s="62"/>
      <c r="I107" s="63"/>
      <c r="J107" s="55">
        <f>SUM(J2:J106)</f>
        <v>0</v>
      </c>
    </row>
    <row r="108" spans="1:10" ht="15" thickBot="1" x14ac:dyDescent="0.35">
      <c r="A108" s="43"/>
      <c r="B108" s="44"/>
      <c r="C108" s="66" t="s">
        <v>272</v>
      </c>
      <c r="D108" s="67"/>
      <c r="E108" s="67"/>
      <c r="F108" s="67"/>
      <c r="G108" s="67"/>
      <c r="H108" s="67"/>
      <c r="I108" s="68"/>
      <c r="J108" s="55">
        <f>J107*0.21</f>
        <v>0</v>
      </c>
    </row>
    <row r="109" spans="1:10" ht="25.8" customHeight="1" thickBot="1" x14ac:dyDescent="0.35">
      <c r="C109" s="61" t="s">
        <v>261</v>
      </c>
      <c r="D109" s="62"/>
      <c r="E109" s="62"/>
      <c r="F109" s="62"/>
      <c r="G109" s="62"/>
      <c r="H109" s="62"/>
      <c r="I109" s="63"/>
      <c r="J109" s="56">
        <f>SUM(J107:J108)</f>
        <v>0</v>
      </c>
    </row>
    <row r="110" spans="1:10" ht="34.799999999999997" customHeight="1" x14ac:dyDescent="0.3">
      <c r="G110" s="50"/>
      <c r="I110" s="57"/>
    </row>
    <row r="111" spans="1:10" ht="34.799999999999997" customHeight="1" x14ac:dyDescent="0.3">
      <c r="C111" s="64" t="s">
        <v>276</v>
      </c>
      <c r="D111" s="65"/>
      <c r="E111" s="65"/>
      <c r="F111" s="65"/>
      <c r="G111" s="65"/>
      <c r="H111" s="65"/>
      <c r="I111" s="65"/>
      <c r="J111" s="65"/>
    </row>
  </sheetData>
  <sheetProtection algorithmName="SHA-512" hashValue="rBK7BopUVc9jkh+/zPAZuZzNzjlJgW1XMjO2eFHFaifOV6LGYaaNH9W+EMmgx5AToodciHP24mLLFMp+rFLtAQ==" saltValue="b2UVIQD6WHVbJsVIDbe7Bg==" spinCount="100000" sheet="1" objects="1" scenarios="1"/>
  <mergeCells count="5">
    <mergeCell ref="E1:F1"/>
    <mergeCell ref="C109:I109"/>
    <mergeCell ref="C111:J111"/>
    <mergeCell ref="C108:I108"/>
    <mergeCell ref="C107:I10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pane xSplit="2" ySplit="1" topLeftCell="C23" activePane="bottomRight" state="frozen"/>
      <selection pane="topRight" activeCell="B1" sqref="B1"/>
      <selection pane="bottomLeft" activeCell="A2" sqref="A2"/>
      <selection pane="bottomRight" activeCell="C33" sqref="C33"/>
    </sheetView>
  </sheetViews>
  <sheetFormatPr baseColWidth="10" defaultRowHeight="14.4" x14ac:dyDescent="0.3"/>
  <cols>
    <col min="2" max="2" width="14.21875" style="2" customWidth="1"/>
    <col min="3" max="3" width="44.77734375" customWidth="1"/>
    <col min="4" max="4" width="31.77734375" style="12" customWidth="1"/>
    <col min="5" max="5" width="9.21875" customWidth="1"/>
    <col min="6" max="6" width="9.44140625" customWidth="1"/>
    <col min="9" max="9" width="14.21875" customWidth="1"/>
    <col min="10" max="10" width="21.6640625" customWidth="1"/>
  </cols>
  <sheetData>
    <row r="1" spans="1:10" ht="36.6" thickBot="1" x14ac:dyDescent="0.35">
      <c r="A1" s="11" t="s">
        <v>271</v>
      </c>
      <c r="B1" s="11" t="s">
        <v>4</v>
      </c>
      <c r="C1" s="8" t="s">
        <v>0</v>
      </c>
      <c r="D1" s="8" t="s">
        <v>210</v>
      </c>
      <c r="E1" s="69" t="s">
        <v>3</v>
      </c>
      <c r="F1" s="70"/>
      <c r="G1" s="14" t="s">
        <v>5</v>
      </c>
      <c r="H1" s="14" t="s">
        <v>262</v>
      </c>
      <c r="I1" s="9" t="s">
        <v>274</v>
      </c>
      <c r="J1" s="16" t="s">
        <v>260</v>
      </c>
    </row>
    <row r="2" spans="1:10" ht="29.4" thickBot="1" x14ac:dyDescent="0.35">
      <c r="A2" s="40">
        <v>1</v>
      </c>
      <c r="B2" s="27">
        <v>78055</v>
      </c>
      <c r="C2" s="27" t="s">
        <v>25</v>
      </c>
      <c r="D2" s="30" t="s">
        <v>127</v>
      </c>
      <c r="E2" s="19">
        <v>1</v>
      </c>
      <c r="F2" s="29" t="s">
        <v>1</v>
      </c>
      <c r="G2" s="25">
        <v>1</v>
      </c>
      <c r="H2" s="25" t="s">
        <v>1</v>
      </c>
      <c r="I2" s="42">
        <v>0</v>
      </c>
      <c r="J2" s="26">
        <f t="shared" ref="J2:J4" si="0">I2*G2</f>
        <v>0</v>
      </c>
    </row>
    <row r="3" spans="1:10" ht="29.4" thickBot="1" x14ac:dyDescent="0.35">
      <c r="A3" s="40">
        <v>2</v>
      </c>
      <c r="B3" s="27">
        <v>78056</v>
      </c>
      <c r="C3" s="27" t="s">
        <v>26</v>
      </c>
      <c r="D3" s="28" t="s">
        <v>128</v>
      </c>
      <c r="E3" s="19">
        <v>1</v>
      </c>
      <c r="F3" s="29" t="s">
        <v>1</v>
      </c>
      <c r="G3" s="25">
        <v>1</v>
      </c>
      <c r="H3" s="25" t="s">
        <v>1</v>
      </c>
      <c r="I3" s="42">
        <v>0</v>
      </c>
      <c r="J3" s="26">
        <f t="shared" si="0"/>
        <v>0</v>
      </c>
    </row>
    <row r="4" spans="1:10" ht="29.4" thickBot="1" x14ac:dyDescent="0.35">
      <c r="A4" s="40">
        <v>3</v>
      </c>
      <c r="B4" s="27">
        <v>78057</v>
      </c>
      <c r="C4" s="27" t="s">
        <v>27</v>
      </c>
      <c r="D4" s="28" t="s">
        <v>129</v>
      </c>
      <c r="E4" s="19">
        <v>1</v>
      </c>
      <c r="F4" s="29" t="s">
        <v>1</v>
      </c>
      <c r="G4" s="25">
        <v>1</v>
      </c>
      <c r="H4" s="25" t="s">
        <v>1</v>
      </c>
      <c r="I4" s="42">
        <v>0</v>
      </c>
      <c r="J4" s="26">
        <f t="shared" si="0"/>
        <v>0</v>
      </c>
    </row>
    <row r="5" spans="1:10" ht="58.2" thickBot="1" x14ac:dyDescent="0.35">
      <c r="A5" s="40">
        <v>4</v>
      </c>
      <c r="B5" s="5">
        <v>87207</v>
      </c>
      <c r="C5" s="27" t="s">
        <v>211</v>
      </c>
      <c r="D5" s="20" t="s">
        <v>233</v>
      </c>
      <c r="E5" s="21">
        <v>1</v>
      </c>
      <c r="F5" s="22" t="s">
        <v>1</v>
      </c>
      <c r="G5" s="25">
        <v>4</v>
      </c>
      <c r="H5" s="25" t="s">
        <v>1</v>
      </c>
      <c r="I5" s="42">
        <v>0</v>
      </c>
      <c r="J5" s="38">
        <f>I5*G5</f>
        <v>0</v>
      </c>
    </row>
    <row r="6" spans="1:10" ht="58.2" thickBot="1" x14ac:dyDescent="0.35">
      <c r="A6" s="40">
        <v>5</v>
      </c>
      <c r="B6" s="6">
        <v>87208</v>
      </c>
      <c r="C6" s="27" t="s">
        <v>212</v>
      </c>
      <c r="D6" s="23" t="s">
        <v>234</v>
      </c>
      <c r="E6" s="21">
        <v>1</v>
      </c>
      <c r="F6" s="22" t="s">
        <v>1</v>
      </c>
      <c r="G6" s="25">
        <v>60</v>
      </c>
      <c r="H6" s="25" t="s">
        <v>1</v>
      </c>
      <c r="I6" s="42">
        <v>0</v>
      </c>
      <c r="J6" s="38">
        <f>I6*G6</f>
        <v>0</v>
      </c>
    </row>
    <row r="7" spans="1:10" ht="58.2" thickBot="1" x14ac:dyDescent="0.35">
      <c r="A7" s="40">
        <v>6</v>
      </c>
      <c r="B7" s="6">
        <v>87209</v>
      </c>
      <c r="C7" s="27" t="s">
        <v>213</v>
      </c>
      <c r="D7" s="23" t="s">
        <v>235</v>
      </c>
      <c r="E7" s="21">
        <v>1</v>
      </c>
      <c r="F7" s="22" t="s">
        <v>1</v>
      </c>
      <c r="G7" s="25">
        <v>1</v>
      </c>
      <c r="H7" s="25" t="s">
        <v>1</v>
      </c>
      <c r="I7" s="42">
        <v>0</v>
      </c>
      <c r="J7" s="38">
        <f t="shared" ref="J7:J29" si="1" xml:space="preserve"> I7*G7</f>
        <v>0</v>
      </c>
    </row>
    <row r="8" spans="1:10" ht="58.2" thickBot="1" x14ac:dyDescent="0.35">
      <c r="A8" s="40">
        <v>7</v>
      </c>
      <c r="B8" s="6">
        <v>87210</v>
      </c>
      <c r="C8" s="27" t="s">
        <v>214</v>
      </c>
      <c r="D8" s="23" t="s">
        <v>236</v>
      </c>
      <c r="E8" s="21">
        <v>1</v>
      </c>
      <c r="F8" s="22" t="s">
        <v>1</v>
      </c>
      <c r="G8" s="25">
        <v>20</v>
      </c>
      <c r="H8" s="25" t="s">
        <v>1</v>
      </c>
      <c r="I8" s="42">
        <v>0</v>
      </c>
      <c r="J8" s="38">
        <f t="shared" si="1"/>
        <v>0</v>
      </c>
    </row>
    <row r="9" spans="1:10" ht="58.2" thickBot="1" x14ac:dyDescent="0.35">
      <c r="A9" s="40">
        <v>8</v>
      </c>
      <c r="B9" s="6">
        <v>87211</v>
      </c>
      <c r="C9" s="27" t="s">
        <v>215</v>
      </c>
      <c r="D9" s="23" t="s">
        <v>237</v>
      </c>
      <c r="E9" s="21">
        <v>1</v>
      </c>
      <c r="F9" s="22" t="s">
        <v>1</v>
      </c>
      <c r="G9" s="25">
        <v>5</v>
      </c>
      <c r="H9" s="25" t="s">
        <v>1</v>
      </c>
      <c r="I9" s="42">
        <v>0</v>
      </c>
      <c r="J9" s="38">
        <f t="shared" si="1"/>
        <v>0</v>
      </c>
    </row>
    <row r="10" spans="1:10" ht="58.2" thickBot="1" x14ac:dyDescent="0.35">
      <c r="A10" s="40">
        <v>9</v>
      </c>
      <c r="B10" s="6">
        <v>87212</v>
      </c>
      <c r="C10" s="27" t="s">
        <v>216</v>
      </c>
      <c r="D10" s="23" t="s">
        <v>238</v>
      </c>
      <c r="E10" s="21">
        <v>1</v>
      </c>
      <c r="F10" s="22" t="s">
        <v>1</v>
      </c>
      <c r="G10" s="25">
        <v>5</v>
      </c>
      <c r="H10" s="25" t="s">
        <v>1</v>
      </c>
      <c r="I10" s="42">
        <v>0</v>
      </c>
      <c r="J10" s="38">
        <f t="shared" si="1"/>
        <v>0</v>
      </c>
    </row>
    <row r="11" spans="1:10" ht="58.2" thickBot="1" x14ac:dyDescent="0.35">
      <c r="A11" s="40">
        <v>10</v>
      </c>
      <c r="B11" s="6">
        <v>87213</v>
      </c>
      <c r="C11" s="27" t="s">
        <v>217</v>
      </c>
      <c r="D11" s="23" t="s">
        <v>239</v>
      </c>
      <c r="E11" s="21">
        <v>1</v>
      </c>
      <c r="F11" s="22" t="s">
        <v>1</v>
      </c>
      <c r="G11" s="25">
        <v>5</v>
      </c>
      <c r="H11" s="25" t="s">
        <v>1</v>
      </c>
      <c r="I11" s="42">
        <v>0</v>
      </c>
      <c r="J11" s="38">
        <f t="shared" si="1"/>
        <v>0</v>
      </c>
    </row>
    <row r="12" spans="1:10" ht="58.2" thickBot="1" x14ac:dyDescent="0.35">
      <c r="A12" s="40">
        <v>11</v>
      </c>
      <c r="B12" s="6">
        <v>87214</v>
      </c>
      <c r="C12" s="27" t="s">
        <v>218</v>
      </c>
      <c r="D12" s="23" t="s">
        <v>240</v>
      </c>
      <c r="E12" s="21">
        <v>1</v>
      </c>
      <c r="F12" s="22" t="s">
        <v>1</v>
      </c>
      <c r="G12" s="25">
        <v>6</v>
      </c>
      <c r="H12" s="25" t="s">
        <v>1</v>
      </c>
      <c r="I12" s="42">
        <v>0</v>
      </c>
      <c r="J12" s="38">
        <f t="shared" si="1"/>
        <v>0</v>
      </c>
    </row>
    <row r="13" spans="1:10" ht="72.599999999999994" thickBot="1" x14ac:dyDescent="0.35">
      <c r="A13" s="40">
        <v>12</v>
      </c>
      <c r="B13" s="6">
        <v>87215</v>
      </c>
      <c r="C13" s="27" t="s">
        <v>219</v>
      </c>
      <c r="D13" s="23" t="s">
        <v>241</v>
      </c>
      <c r="E13" s="21">
        <v>1</v>
      </c>
      <c r="F13" s="22" t="s">
        <v>1</v>
      </c>
      <c r="G13" s="25">
        <v>8</v>
      </c>
      <c r="H13" s="25" t="s">
        <v>1</v>
      </c>
      <c r="I13" s="42">
        <v>0</v>
      </c>
      <c r="J13" s="38">
        <f t="shared" si="1"/>
        <v>0</v>
      </c>
    </row>
    <row r="14" spans="1:10" ht="72.599999999999994" thickBot="1" x14ac:dyDescent="0.35">
      <c r="A14" s="40">
        <v>13</v>
      </c>
      <c r="B14" s="6">
        <v>87216</v>
      </c>
      <c r="C14" s="27" t="s">
        <v>220</v>
      </c>
      <c r="D14" s="23" t="s">
        <v>242</v>
      </c>
      <c r="E14" s="21">
        <v>1</v>
      </c>
      <c r="F14" s="22" t="s">
        <v>1</v>
      </c>
      <c r="G14" s="25">
        <v>4</v>
      </c>
      <c r="H14" s="25" t="s">
        <v>1</v>
      </c>
      <c r="I14" s="42">
        <v>0</v>
      </c>
      <c r="J14" s="38">
        <f t="shared" si="1"/>
        <v>0</v>
      </c>
    </row>
    <row r="15" spans="1:10" ht="58.2" thickBot="1" x14ac:dyDescent="0.35">
      <c r="A15" s="40">
        <v>14</v>
      </c>
      <c r="B15" s="6">
        <v>87217</v>
      </c>
      <c r="C15" s="27" t="s">
        <v>221</v>
      </c>
      <c r="D15" s="23" t="s">
        <v>243</v>
      </c>
      <c r="E15" s="21">
        <v>1</v>
      </c>
      <c r="F15" s="22" t="s">
        <v>1</v>
      </c>
      <c r="G15" s="25">
        <v>4</v>
      </c>
      <c r="H15" s="25" t="s">
        <v>1</v>
      </c>
      <c r="I15" s="42">
        <v>0</v>
      </c>
      <c r="J15" s="38">
        <f t="shared" si="1"/>
        <v>0</v>
      </c>
    </row>
    <row r="16" spans="1:10" ht="58.2" thickBot="1" x14ac:dyDescent="0.35">
      <c r="A16" s="40">
        <v>15</v>
      </c>
      <c r="B16" s="6">
        <v>87218</v>
      </c>
      <c r="C16" s="27" t="s">
        <v>222</v>
      </c>
      <c r="D16" s="23" t="s">
        <v>244</v>
      </c>
      <c r="E16" s="21">
        <v>1</v>
      </c>
      <c r="F16" s="22" t="s">
        <v>1</v>
      </c>
      <c r="G16" s="25">
        <v>5</v>
      </c>
      <c r="H16" s="25" t="s">
        <v>1</v>
      </c>
      <c r="I16" s="42">
        <v>0</v>
      </c>
      <c r="J16" s="38">
        <f t="shared" si="1"/>
        <v>0</v>
      </c>
    </row>
    <row r="17" spans="1:10" ht="43.8" thickBot="1" x14ac:dyDescent="0.35">
      <c r="A17" s="40">
        <v>16</v>
      </c>
      <c r="B17" s="6">
        <v>87219</v>
      </c>
      <c r="C17" s="27" t="s">
        <v>223</v>
      </c>
      <c r="D17" s="23" t="s">
        <v>245</v>
      </c>
      <c r="E17" s="21">
        <v>1</v>
      </c>
      <c r="F17" s="22" t="s">
        <v>1</v>
      </c>
      <c r="G17" s="25">
        <v>3</v>
      </c>
      <c r="H17" s="25" t="s">
        <v>1</v>
      </c>
      <c r="I17" s="42">
        <v>0</v>
      </c>
      <c r="J17" s="38">
        <f t="shared" si="1"/>
        <v>0</v>
      </c>
    </row>
    <row r="18" spans="1:10" ht="43.8" thickBot="1" x14ac:dyDescent="0.35">
      <c r="A18" s="40">
        <v>17</v>
      </c>
      <c r="B18" s="6">
        <v>87220</v>
      </c>
      <c r="C18" s="27" t="s">
        <v>224</v>
      </c>
      <c r="D18" s="23" t="s">
        <v>246</v>
      </c>
      <c r="E18" s="21">
        <v>1</v>
      </c>
      <c r="F18" s="22" t="s">
        <v>1</v>
      </c>
      <c r="G18" s="25">
        <v>12</v>
      </c>
      <c r="H18" s="25" t="s">
        <v>1</v>
      </c>
      <c r="I18" s="42">
        <v>0</v>
      </c>
      <c r="J18" s="38">
        <f>I18*G18</f>
        <v>0</v>
      </c>
    </row>
    <row r="19" spans="1:10" ht="15" thickBot="1" x14ac:dyDescent="0.35">
      <c r="A19" s="40">
        <v>18</v>
      </c>
      <c r="B19" s="6">
        <v>87298</v>
      </c>
      <c r="C19" s="27" t="s">
        <v>225</v>
      </c>
      <c r="D19" s="23" t="s">
        <v>247</v>
      </c>
      <c r="E19" s="21">
        <v>1</v>
      </c>
      <c r="F19" s="22" t="s">
        <v>1</v>
      </c>
      <c r="G19" s="25">
        <v>1</v>
      </c>
      <c r="H19" s="25" t="s">
        <v>1</v>
      </c>
      <c r="I19" s="42">
        <v>0</v>
      </c>
      <c r="J19" s="38">
        <f t="shared" si="1"/>
        <v>0</v>
      </c>
    </row>
    <row r="20" spans="1:10" ht="15" thickBot="1" x14ac:dyDescent="0.35">
      <c r="A20" s="40">
        <v>19</v>
      </c>
      <c r="B20" s="6">
        <v>171752</v>
      </c>
      <c r="C20" s="27" t="s">
        <v>226</v>
      </c>
      <c r="D20" s="24" t="s">
        <v>248</v>
      </c>
      <c r="E20" s="21">
        <v>1</v>
      </c>
      <c r="F20" s="22" t="s">
        <v>1</v>
      </c>
      <c r="G20" s="25">
        <v>1</v>
      </c>
      <c r="H20" s="25" t="s">
        <v>1</v>
      </c>
      <c r="I20" s="42">
        <v>0</v>
      </c>
      <c r="J20" s="38">
        <f t="shared" si="1"/>
        <v>0</v>
      </c>
    </row>
    <row r="21" spans="1:10" ht="15" thickBot="1" x14ac:dyDescent="0.35">
      <c r="A21" s="40">
        <v>20</v>
      </c>
      <c r="B21" s="6">
        <v>272353</v>
      </c>
      <c r="C21" s="27" t="s">
        <v>227</v>
      </c>
      <c r="D21" s="23" t="s">
        <v>249</v>
      </c>
      <c r="E21" s="21">
        <v>1</v>
      </c>
      <c r="F21" s="22" t="s">
        <v>1</v>
      </c>
      <c r="G21" s="25">
        <v>6</v>
      </c>
      <c r="H21" s="25" t="s">
        <v>1</v>
      </c>
      <c r="I21" s="42">
        <v>0</v>
      </c>
      <c r="J21" s="38">
        <f t="shared" si="1"/>
        <v>0</v>
      </c>
    </row>
    <row r="22" spans="1:10" ht="15" thickBot="1" x14ac:dyDescent="0.35">
      <c r="A22" s="40">
        <v>21</v>
      </c>
      <c r="B22" s="6">
        <v>272828</v>
      </c>
      <c r="C22" s="27" t="s">
        <v>228</v>
      </c>
      <c r="D22" s="24" t="s">
        <v>250</v>
      </c>
      <c r="E22" s="21">
        <v>1</v>
      </c>
      <c r="F22" s="22" t="s">
        <v>1</v>
      </c>
      <c r="G22" s="25">
        <v>600</v>
      </c>
      <c r="H22" s="25" t="s">
        <v>1</v>
      </c>
      <c r="I22" s="42">
        <v>0</v>
      </c>
      <c r="J22" s="38">
        <f t="shared" si="1"/>
        <v>0</v>
      </c>
    </row>
    <row r="23" spans="1:10" ht="15" thickBot="1" x14ac:dyDescent="0.35">
      <c r="A23" s="40">
        <v>22</v>
      </c>
      <c r="B23" s="6">
        <v>282486</v>
      </c>
      <c r="C23" s="27" t="s">
        <v>229</v>
      </c>
      <c r="D23" s="24" t="s">
        <v>251</v>
      </c>
      <c r="E23" s="21">
        <v>1</v>
      </c>
      <c r="F23" s="22" t="s">
        <v>1</v>
      </c>
      <c r="G23" s="25">
        <v>620</v>
      </c>
      <c r="H23" s="25" t="s">
        <v>1</v>
      </c>
      <c r="I23" s="42">
        <v>0</v>
      </c>
      <c r="J23" s="38">
        <f t="shared" si="1"/>
        <v>0</v>
      </c>
    </row>
    <row r="24" spans="1:10" ht="15" thickBot="1" x14ac:dyDescent="0.35">
      <c r="A24" s="40">
        <v>23</v>
      </c>
      <c r="B24" s="6">
        <v>282491</v>
      </c>
      <c r="C24" s="27" t="s">
        <v>227</v>
      </c>
      <c r="D24" s="23" t="s">
        <v>252</v>
      </c>
      <c r="E24" s="21">
        <v>1</v>
      </c>
      <c r="F24" s="22" t="s">
        <v>1</v>
      </c>
      <c r="G24" s="25">
        <v>20</v>
      </c>
      <c r="H24" s="25" t="s">
        <v>1</v>
      </c>
      <c r="I24" s="42">
        <v>0</v>
      </c>
      <c r="J24" s="38">
        <f t="shared" si="1"/>
        <v>0</v>
      </c>
    </row>
    <row r="25" spans="1:10" ht="29.4" thickBot="1" x14ac:dyDescent="0.35">
      <c r="A25" s="40">
        <v>24</v>
      </c>
      <c r="B25" s="6">
        <v>283107</v>
      </c>
      <c r="C25" s="27" t="s">
        <v>230</v>
      </c>
      <c r="D25" s="23" t="s">
        <v>253</v>
      </c>
      <c r="E25" s="21">
        <v>1</v>
      </c>
      <c r="F25" s="22" t="s">
        <v>1</v>
      </c>
      <c r="G25" s="25">
        <v>2</v>
      </c>
      <c r="H25" s="25" t="s">
        <v>1</v>
      </c>
      <c r="I25" s="42">
        <v>0</v>
      </c>
      <c r="J25" s="38">
        <f t="shared" si="1"/>
        <v>0</v>
      </c>
    </row>
    <row r="26" spans="1:10" ht="29.4" thickBot="1" x14ac:dyDescent="0.35">
      <c r="A26" s="40">
        <v>25</v>
      </c>
      <c r="B26" s="6">
        <v>302802</v>
      </c>
      <c r="C26" s="27" t="s">
        <v>269</v>
      </c>
      <c r="D26" s="23" t="s">
        <v>254</v>
      </c>
      <c r="E26" s="21">
        <v>2</v>
      </c>
      <c r="F26" s="22" t="s">
        <v>1</v>
      </c>
      <c r="G26" s="25">
        <v>100</v>
      </c>
      <c r="H26" s="25" t="s">
        <v>265</v>
      </c>
      <c r="I26" s="42">
        <v>0</v>
      </c>
      <c r="J26" s="38">
        <f t="shared" si="1"/>
        <v>0</v>
      </c>
    </row>
    <row r="27" spans="1:10" ht="29.4" thickBot="1" x14ac:dyDescent="0.35">
      <c r="A27" s="40">
        <v>26</v>
      </c>
      <c r="B27" s="6">
        <v>302803</v>
      </c>
      <c r="C27" s="27" t="s">
        <v>270</v>
      </c>
      <c r="D27" s="23" t="s">
        <v>255</v>
      </c>
      <c r="E27" s="21">
        <v>2</v>
      </c>
      <c r="F27" s="22" t="s">
        <v>1</v>
      </c>
      <c r="G27" s="25">
        <v>300</v>
      </c>
      <c r="H27" s="25" t="s">
        <v>265</v>
      </c>
      <c r="I27" s="42">
        <v>0</v>
      </c>
      <c r="J27" s="38">
        <f t="shared" si="1"/>
        <v>0</v>
      </c>
    </row>
    <row r="28" spans="1:10" ht="43.8" thickBot="1" x14ac:dyDescent="0.35">
      <c r="A28" s="40">
        <v>27</v>
      </c>
      <c r="B28" s="6">
        <v>382309</v>
      </c>
      <c r="C28" s="27" t="s">
        <v>231</v>
      </c>
      <c r="D28" s="23" t="s">
        <v>256</v>
      </c>
      <c r="E28" s="21">
        <v>1</v>
      </c>
      <c r="F28" s="22" t="s">
        <v>1</v>
      </c>
      <c r="G28" s="25">
        <v>1</v>
      </c>
      <c r="H28" s="25" t="s">
        <v>1</v>
      </c>
      <c r="I28" s="42">
        <v>0</v>
      </c>
      <c r="J28" s="38">
        <f t="shared" si="1"/>
        <v>0</v>
      </c>
    </row>
    <row r="29" spans="1:10" ht="15" thickBot="1" x14ac:dyDescent="0.35">
      <c r="A29" s="40">
        <v>28</v>
      </c>
      <c r="B29" s="6">
        <v>404692</v>
      </c>
      <c r="C29" s="46" t="s">
        <v>232</v>
      </c>
      <c r="D29" s="51" t="s">
        <v>257</v>
      </c>
      <c r="E29" s="52">
        <v>1</v>
      </c>
      <c r="F29" s="53" t="s">
        <v>1</v>
      </c>
      <c r="G29" s="49">
        <v>120</v>
      </c>
      <c r="H29" s="49" t="s">
        <v>1</v>
      </c>
      <c r="I29" s="42">
        <v>0</v>
      </c>
      <c r="J29" s="38">
        <f t="shared" si="1"/>
        <v>0</v>
      </c>
    </row>
    <row r="30" spans="1:10" ht="23.4" customHeight="1" thickBot="1" x14ac:dyDescent="0.35">
      <c r="A30" s="43"/>
      <c r="B30" s="45"/>
      <c r="C30" s="61" t="s">
        <v>275</v>
      </c>
      <c r="D30" s="62"/>
      <c r="E30" s="62"/>
      <c r="F30" s="62"/>
      <c r="G30" s="62"/>
      <c r="H30" s="62"/>
      <c r="I30" s="63"/>
      <c r="J30" s="38">
        <f>SUM(J2:J29)</f>
        <v>0</v>
      </c>
    </row>
    <row r="31" spans="1:10" ht="15" thickBot="1" x14ac:dyDescent="0.35">
      <c r="A31" s="43"/>
      <c r="B31" s="45"/>
      <c r="C31" s="66" t="s">
        <v>272</v>
      </c>
      <c r="D31" s="67"/>
      <c r="E31" s="67"/>
      <c r="F31" s="67"/>
      <c r="G31" s="67"/>
      <c r="H31" s="67"/>
      <c r="I31" s="68"/>
      <c r="J31" s="38">
        <f>J30*0.21</f>
        <v>0</v>
      </c>
    </row>
    <row r="32" spans="1:10" ht="30" customHeight="1" thickBot="1" x14ac:dyDescent="0.35">
      <c r="C32" s="61" t="s">
        <v>261</v>
      </c>
      <c r="D32" s="62"/>
      <c r="E32" s="62"/>
      <c r="F32" s="62"/>
      <c r="G32" s="62"/>
      <c r="H32" s="62"/>
      <c r="I32" s="63"/>
      <c r="J32" s="54">
        <f>SUM(J30:J31)</f>
        <v>0</v>
      </c>
    </row>
    <row r="33" spans="3:10" ht="54" customHeight="1" x14ac:dyDescent="0.3">
      <c r="I33" s="58"/>
    </row>
    <row r="34" spans="3:10" ht="37.799999999999997" customHeight="1" x14ac:dyDescent="0.3">
      <c r="C34" s="64" t="s">
        <v>276</v>
      </c>
      <c r="D34" s="65"/>
      <c r="E34" s="65"/>
      <c r="F34" s="65"/>
      <c r="G34" s="65"/>
      <c r="H34" s="65"/>
      <c r="I34" s="65"/>
      <c r="J34" s="65"/>
    </row>
  </sheetData>
  <sheetProtection algorithmName="SHA-512" hashValue="hl9WQQO6qKfKC6p/Qs2KmHh565hl42Z8LSLr7D0b8wjjQkcwSAG1qZUjXdG0deaapaKSlCVEynYsuZ1xWT9Frg==" saltValue="auvEtnsQ+JYtRZlP9ArJLA==" spinCount="100000" sheet="1" objects="1" scenarios="1"/>
  <mergeCells count="5">
    <mergeCell ref="C32:I32"/>
    <mergeCell ref="E1:F1"/>
    <mergeCell ref="C31:I31"/>
    <mergeCell ref="C30:I30"/>
    <mergeCell ref="C34:J3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LOTE 1</vt:lpstr>
      <vt:lpstr>LOTE 2</vt:lpstr>
      <vt:lpstr>'LOTE 2'!OLE_LINK2</vt:lpstr>
      <vt:lpstr>'LOTE 2'!OLE_LINK3</vt:lpstr>
      <vt:lpstr>'LOTE 2'!OLE_LINK6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Quijano, José Luis</dc:creator>
  <cp:lastModifiedBy>Gutiérrez Calzada, Jesús María</cp:lastModifiedBy>
  <dcterms:created xsi:type="dcterms:W3CDTF">2014-03-27T17:07:25Z</dcterms:created>
  <dcterms:modified xsi:type="dcterms:W3CDTF">2019-10-25T10:24:29Z</dcterms:modified>
</cp:coreProperties>
</file>