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3633\Desktop\"/>
    </mc:Choice>
  </mc:AlternateContent>
  <bookViews>
    <workbookView xWindow="288" yWindow="168" windowWidth="9636" windowHeight="8676"/>
  </bookViews>
  <sheets>
    <sheet name="Lote 1" sheetId="2" r:id="rId1"/>
    <sheet name="Lote 2" sheetId="1" r:id="rId2"/>
  </sheets>
  <calcPr calcId="162913"/>
</workbook>
</file>

<file path=xl/calcChain.xml><?xml version="1.0" encoding="utf-8"?>
<calcChain xmlns="http://schemas.openxmlformats.org/spreadsheetml/2006/main">
  <c r="D52" i="1" l="1"/>
  <c r="D48" i="1" l="1"/>
  <c r="D42" i="1"/>
  <c r="D30" i="1"/>
  <c r="D29" i="2" l="1"/>
  <c r="D23" i="2"/>
  <c r="D17" i="2"/>
  <c r="D11" i="2"/>
  <c r="D32" i="2" l="1"/>
  <c r="D35" i="2" s="1"/>
  <c r="D36" i="2" s="1"/>
  <c r="D37" i="2" s="1"/>
  <c r="D36" i="1"/>
  <c r="D24" i="1"/>
  <c r="D18" i="1"/>
  <c r="D12" i="1"/>
  <c r="D54" i="1" l="1"/>
  <c r="D57" i="1" s="1"/>
  <c r="D58" i="1" s="1"/>
  <c r="D59" i="1" s="1"/>
</calcChain>
</file>

<file path=xl/sharedStrings.xml><?xml version="1.0" encoding="utf-8"?>
<sst xmlns="http://schemas.openxmlformats.org/spreadsheetml/2006/main" count="73" uniqueCount="35">
  <si>
    <t>Hardware</t>
  </si>
  <si>
    <t>Servicios de instalación y configuración</t>
  </si>
  <si>
    <t>Total VMAX CCS</t>
  </si>
  <si>
    <t>Total oferta</t>
  </si>
  <si>
    <t>Ampliación VMAX 450F CTI</t>
  </si>
  <si>
    <t>Soporte ampliado 3 años 24x7x365x4</t>
  </si>
  <si>
    <t>Ampliación VMAX 450F CCS</t>
  </si>
  <si>
    <t>Ampliación VNX 5600 CCS</t>
  </si>
  <si>
    <t>Total VNX 5700 CCS</t>
  </si>
  <si>
    <t>Total VNX 5700 CTI</t>
  </si>
  <si>
    <t>Ampliación VNX 5600 CTI</t>
  </si>
  <si>
    <t>Ampliación VNX 5500 CCS</t>
  </si>
  <si>
    <t>Ampliación VNX 5500 CTI</t>
  </si>
  <si>
    <t>Dell EMC SourceOne</t>
  </si>
  <si>
    <t>Total Dell EMC SourceOne</t>
  </si>
  <si>
    <t>Ampliación ELASTIC CLOUD STORAGE CTI</t>
  </si>
  <si>
    <t>Ampliación ELASTIC CLOUD STORAGE CCS</t>
  </si>
  <si>
    <t>Total ELASTIC CLOUD STORAGE CCS</t>
  </si>
  <si>
    <t>Total ELASTIC CLOUD STORAGE CTI</t>
  </si>
  <si>
    <t>Ampliación DataDomain CTI</t>
  </si>
  <si>
    <t>Total DataDomain CTI</t>
  </si>
  <si>
    <t>Ampliación DataDomain CCS</t>
  </si>
  <si>
    <t>Total DataDomain CCS</t>
  </si>
  <si>
    <t>Curso Dell EMC SourceOne</t>
  </si>
  <si>
    <t xml:space="preserve">Curso </t>
  </si>
  <si>
    <t>Licencia Cloud Tier</t>
  </si>
  <si>
    <t>Sofware</t>
  </si>
  <si>
    <t>CONTRATO POR LOTES PARA LA “ACTUALIZACIÓN DE ALMACENAMIENTO 2019”</t>
  </si>
  <si>
    <t>Lote 2</t>
  </si>
  <si>
    <t>Lote 1</t>
  </si>
  <si>
    <t>Importe sin IVA</t>
  </si>
  <si>
    <t xml:space="preserve">Total VMAX CTI </t>
  </si>
  <si>
    <t>Total oferta sin IVA</t>
  </si>
  <si>
    <t>Importe IVA</t>
  </si>
  <si>
    <t>Total oferta ( IVA incluido)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</si>
</sst>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#\ &quot;€&quot;"/>
    <numFmt numFmtId="165" formatCode="#,##0.00\ [$€-1]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FF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FF00FF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Fill="1" applyBorder="1"/>
    <xf numFmtId="44" fontId="0" fillId="0" borderId="1" xfId="1" applyFont="1" applyFill="1" applyBorder="1" applyProtection="1">
      <protection locked="0"/>
    </xf>
    <xf numFmtId="0" fontId="0" fillId="0" borderId="0" xfId="0" applyFill="1" applyBorder="1"/>
    <xf numFmtId="165" fontId="6" fillId="0" borderId="0" xfId="0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2" fontId="0" fillId="0" borderId="0" xfId="0" applyNumberFormat="1" applyFill="1" applyBorder="1"/>
    <xf numFmtId="0" fontId="0" fillId="0" borderId="0" xfId="0" applyAlignment="1">
      <alignment horizontal="center"/>
    </xf>
    <xf numFmtId="4" fontId="7" fillId="0" borderId="0" xfId="0" applyNumberFormat="1" applyFont="1" applyFill="1" applyBorder="1" applyAlignment="1">
      <alignment vertical="top"/>
    </xf>
    <xf numFmtId="9" fontId="8" fillId="0" borderId="0" xfId="0" applyNumberFormat="1" applyFont="1" applyFill="1" applyBorder="1" applyAlignment="1">
      <alignment vertical="top"/>
    </xf>
    <xf numFmtId="0" fontId="4" fillId="0" borderId="3" xfId="0" applyFont="1" applyFill="1" applyBorder="1" applyAlignment="1">
      <alignment vertical="center"/>
    </xf>
    <xf numFmtId="9" fontId="4" fillId="0" borderId="2" xfId="3" applyFont="1" applyFill="1" applyBorder="1" applyAlignme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</cellXfs>
  <cellStyles count="4">
    <cellStyle name="Moneda" xfId="1" builtinId="4"/>
    <cellStyle name="Normal" xfId="0" builtinId="0"/>
    <cellStyle name="Normal 3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2"/>
  <sheetViews>
    <sheetView tabSelected="1" topLeftCell="B1" workbookViewId="0">
      <selection activeCell="I20" sqref="I20"/>
    </sheetView>
  </sheetViews>
  <sheetFormatPr baseColWidth="10" defaultRowHeight="14.4" x14ac:dyDescent="0.3"/>
  <cols>
    <col min="2" max="2" width="38.6640625" bestFit="1" customWidth="1"/>
    <col min="3" max="4" width="30.6640625" customWidth="1"/>
    <col min="6" max="7" width="11.5546875" style="3"/>
  </cols>
  <sheetData>
    <row r="2" spans="2:7" ht="48.75" customHeight="1" x14ac:dyDescent="0.3">
      <c r="B2" s="12" t="s">
        <v>27</v>
      </c>
      <c r="C2" s="12"/>
      <c r="D2" s="12"/>
    </row>
    <row r="3" spans="2:7" ht="19.2" customHeight="1" x14ac:dyDescent="0.3">
      <c r="B3" s="12" t="s">
        <v>29</v>
      </c>
      <c r="C3" s="12"/>
      <c r="D3" s="12"/>
    </row>
    <row r="6" spans="2:7" x14ac:dyDescent="0.3">
      <c r="C6" s="7" t="s">
        <v>30</v>
      </c>
      <c r="D6" s="7" t="s">
        <v>30</v>
      </c>
    </row>
    <row r="7" spans="2:7" x14ac:dyDescent="0.3">
      <c r="B7" s="13" t="s">
        <v>4</v>
      </c>
      <c r="C7" s="13"/>
    </row>
    <row r="8" spans="2:7" x14ac:dyDescent="0.3">
      <c r="B8" s="1" t="s">
        <v>0</v>
      </c>
      <c r="C8" s="2"/>
    </row>
    <row r="9" spans="2:7" x14ac:dyDescent="0.3">
      <c r="B9" s="1" t="s">
        <v>1</v>
      </c>
      <c r="C9" s="2"/>
    </row>
    <row r="10" spans="2:7" x14ac:dyDescent="0.3">
      <c r="B10" s="1" t="s">
        <v>5</v>
      </c>
      <c r="C10" s="2"/>
    </row>
    <row r="11" spans="2:7" x14ac:dyDescent="0.3">
      <c r="B11" s="14" t="s">
        <v>31</v>
      </c>
      <c r="C11" s="14"/>
      <c r="D11" s="2">
        <f>SUM(C8:C10)</f>
        <v>0</v>
      </c>
      <c r="F11" s="4"/>
      <c r="G11" s="4"/>
    </row>
    <row r="13" spans="2:7" x14ac:dyDescent="0.3">
      <c r="B13" s="13" t="s">
        <v>6</v>
      </c>
      <c r="C13" s="13"/>
    </row>
    <row r="14" spans="2:7" x14ac:dyDescent="0.3">
      <c r="B14" s="1" t="s">
        <v>0</v>
      </c>
      <c r="C14" s="2"/>
    </row>
    <row r="15" spans="2:7" x14ac:dyDescent="0.3">
      <c r="B15" s="1" t="s">
        <v>1</v>
      </c>
      <c r="C15" s="2"/>
    </row>
    <row r="16" spans="2:7" x14ac:dyDescent="0.3">
      <c r="B16" s="1" t="s">
        <v>5</v>
      </c>
      <c r="C16" s="2"/>
    </row>
    <row r="17" spans="2:7" x14ac:dyDescent="0.3">
      <c r="B17" s="14" t="s">
        <v>2</v>
      </c>
      <c r="C17" s="14"/>
      <c r="D17" s="2">
        <f>SUM(C14:C16)</f>
        <v>0</v>
      </c>
    </row>
    <row r="19" spans="2:7" x14ac:dyDescent="0.3">
      <c r="B19" s="13" t="s">
        <v>7</v>
      </c>
      <c r="C19" s="13"/>
    </row>
    <row r="20" spans="2:7" x14ac:dyDescent="0.3">
      <c r="B20" s="1" t="s">
        <v>0</v>
      </c>
      <c r="C20" s="2"/>
    </row>
    <row r="21" spans="2:7" x14ac:dyDescent="0.3">
      <c r="B21" s="1" t="s">
        <v>1</v>
      </c>
      <c r="C21" s="2"/>
    </row>
    <row r="22" spans="2:7" x14ac:dyDescent="0.3">
      <c r="B22" s="1" t="s">
        <v>5</v>
      </c>
      <c r="C22" s="2"/>
    </row>
    <row r="23" spans="2:7" x14ac:dyDescent="0.3">
      <c r="B23" s="14" t="s">
        <v>8</v>
      </c>
      <c r="C23" s="14"/>
      <c r="D23" s="2">
        <f>SUM(C20:C22)</f>
        <v>0</v>
      </c>
      <c r="F23" s="4"/>
      <c r="G23" s="4"/>
    </row>
    <row r="25" spans="2:7" x14ac:dyDescent="0.3">
      <c r="B25" s="13" t="s">
        <v>10</v>
      </c>
      <c r="C25" s="13"/>
    </row>
    <row r="26" spans="2:7" x14ac:dyDescent="0.3">
      <c r="B26" s="1" t="s">
        <v>0</v>
      </c>
      <c r="C26" s="2"/>
    </row>
    <row r="27" spans="2:7" x14ac:dyDescent="0.3">
      <c r="B27" s="1" t="s">
        <v>1</v>
      </c>
      <c r="C27" s="2"/>
    </row>
    <row r="28" spans="2:7" x14ac:dyDescent="0.3">
      <c r="B28" s="1" t="s">
        <v>5</v>
      </c>
      <c r="C28" s="2"/>
    </row>
    <row r="29" spans="2:7" x14ac:dyDescent="0.3">
      <c r="B29" s="14" t="s">
        <v>9</v>
      </c>
      <c r="C29" s="14"/>
      <c r="D29" s="2">
        <f>SUM(C26:C28)</f>
        <v>0</v>
      </c>
      <c r="F29" s="4"/>
      <c r="G29" s="4"/>
    </row>
    <row r="32" spans="2:7" x14ac:dyDescent="0.3">
      <c r="B32" s="15" t="s">
        <v>3</v>
      </c>
      <c r="C32" s="16"/>
      <c r="D32" s="2">
        <f>SUM(D7:D30)</f>
        <v>0</v>
      </c>
      <c r="F32" s="5"/>
      <c r="G32" s="5"/>
    </row>
    <row r="34" spans="2:10" x14ac:dyDescent="0.3">
      <c r="B34" s="3"/>
      <c r="C34" s="3"/>
      <c r="D34" s="3"/>
      <c r="E34" s="3"/>
      <c r="H34" s="3"/>
      <c r="I34" s="3"/>
      <c r="J34" s="3"/>
    </row>
    <row r="35" spans="2:10" x14ac:dyDescent="0.3">
      <c r="B35" s="15" t="s">
        <v>32</v>
      </c>
      <c r="C35" s="16"/>
      <c r="D35" s="2">
        <f>D32</f>
        <v>0</v>
      </c>
      <c r="E35" s="8"/>
      <c r="H35" s="8"/>
      <c r="I35" s="3"/>
      <c r="J35" s="3"/>
    </row>
    <row r="36" spans="2:10" x14ac:dyDescent="0.3">
      <c r="B36" s="10" t="s">
        <v>33</v>
      </c>
      <c r="C36" s="11">
        <v>0.21</v>
      </c>
      <c r="D36" s="2">
        <f>D35*0.21</f>
        <v>0</v>
      </c>
      <c r="E36" s="8"/>
      <c r="G36" s="9"/>
      <c r="H36" s="8"/>
      <c r="I36" s="3"/>
      <c r="J36" s="3"/>
    </row>
    <row r="37" spans="2:10" x14ac:dyDescent="0.3">
      <c r="B37" s="15" t="s">
        <v>34</v>
      </c>
      <c r="C37" s="16"/>
      <c r="D37" s="2">
        <f>D35+D36</f>
        <v>0</v>
      </c>
      <c r="E37" s="8"/>
      <c r="H37" s="8"/>
      <c r="I37" s="3"/>
      <c r="J37" s="3"/>
    </row>
    <row r="38" spans="2:10" x14ac:dyDescent="0.3">
      <c r="B38" s="3"/>
      <c r="C38" s="3"/>
      <c r="D38" s="3"/>
      <c r="E38" s="3"/>
      <c r="H38" s="3"/>
      <c r="I38" s="3"/>
      <c r="J38" s="3"/>
    </row>
    <row r="39" spans="2:10" x14ac:dyDescent="0.3">
      <c r="B39" s="3"/>
      <c r="C39" s="3"/>
      <c r="D39" s="3"/>
      <c r="E39" s="3"/>
      <c r="H39" s="3"/>
      <c r="I39" s="3"/>
      <c r="J39" s="3"/>
    </row>
    <row r="40" spans="2:10" x14ac:dyDescent="0.3">
      <c r="B40" s="3"/>
      <c r="C40" s="3"/>
      <c r="D40" s="3"/>
      <c r="E40" s="3"/>
      <c r="H40" s="3"/>
      <c r="I40" s="3"/>
      <c r="J40" s="3"/>
    </row>
    <row r="41" spans="2:10" x14ac:dyDescent="0.3">
      <c r="B41" s="3"/>
      <c r="C41" s="3"/>
      <c r="D41" s="3"/>
      <c r="E41" s="3"/>
      <c r="H41" s="3"/>
      <c r="I41" s="3"/>
      <c r="J41" s="3"/>
    </row>
    <row r="42" spans="2:10" x14ac:dyDescent="0.3">
      <c r="B42" s="3"/>
      <c r="C42" s="3"/>
      <c r="D42" s="3"/>
      <c r="E42" s="3"/>
      <c r="H42" s="3"/>
      <c r="I42" s="3"/>
      <c r="J42" s="3"/>
    </row>
  </sheetData>
  <sheetProtection algorithmName="SHA-512" hashValue="Kn/gAP79V8AYYwfjdLJkJn/IFlI38yd9D/Kw1I8LYcYuROwmxI0uSRaVFjfQADZHjMXM+C7lfcVtm9nlz9qztA==" saltValue="xIJ3aoNsz+e/E7s1Wc6G/Q==" spinCount="100000" sheet="1" objects="1" scenarios="1"/>
  <mergeCells count="13">
    <mergeCell ref="B35:C35"/>
    <mergeCell ref="B37:C37"/>
    <mergeCell ref="B32:C32"/>
    <mergeCell ref="B3:D3"/>
    <mergeCell ref="B23:C23"/>
    <mergeCell ref="B25:C25"/>
    <mergeCell ref="B29:C29"/>
    <mergeCell ref="B19:C19"/>
    <mergeCell ref="B2:D2"/>
    <mergeCell ref="B7:C7"/>
    <mergeCell ref="B11:C11"/>
    <mergeCell ref="B13:C13"/>
    <mergeCell ref="B17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9"/>
  <sheetViews>
    <sheetView topLeftCell="B1" workbookViewId="0">
      <selection activeCell="C9" sqref="C9"/>
    </sheetView>
  </sheetViews>
  <sheetFormatPr baseColWidth="10" defaultRowHeight="14.4" x14ac:dyDescent="0.3"/>
  <cols>
    <col min="2" max="2" width="33.109375" bestFit="1" customWidth="1"/>
    <col min="3" max="4" width="30.6640625" customWidth="1"/>
    <col min="6" max="16" width="11.5546875" style="3"/>
  </cols>
  <sheetData>
    <row r="2" spans="2:6" ht="48.75" customHeight="1" x14ac:dyDescent="0.3">
      <c r="B2" s="12" t="s">
        <v>27</v>
      </c>
      <c r="C2" s="12"/>
      <c r="D2" s="12"/>
    </row>
    <row r="3" spans="2:6" ht="19.2" customHeight="1" x14ac:dyDescent="0.3">
      <c r="B3" s="12" t="s">
        <v>28</v>
      </c>
      <c r="C3" s="12"/>
      <c r="D3" s="12"/>
    </row>
    <row r="7" spans="2:6" x14ac:dyDescent="0.3">
      <c r="C7" s="7" t="s">
        <v>30</v>
      </c>
      <c r="D7" s="7" t="s">
        <v>30</v>
      </c>
    </row>
    <row r="8" spans="2:6" x14ac:dyDescent="0.3">
      <c r="B8" s="13" t="s">
        <v>11</v>
      </c>
      <c r="C8" s="13"/>
    </row>
    <row r="9" spans="2:6" x14ac:dyDescent="0.3">
      <c r="B9" s="1" t="s">
        <v>0</v>
      </c>
      <c r="C9" s="2"/>
    </row>
    <row r="10" spans="2:6" x14ac:dyDescent="0.3">
      <c r="B10" s="1" t="s">
        <v>1</v>
      </c>
      <c r="C10" s="2"/>
    </row>
    <row r="11" spans="2:6" x14ac:dyDescent="0.3">
      <c r="B11" s="1" t="s">
        <v>5</v>
      </c>
      <c r="C11" s="2"/>
    </row>
    <row r="12" spans="2:6" x14ac:dyDescent="0.3">
      <c r="B12" s="14" t="s">
        <v>8</v>
      </c>
      <c r="C12" s="14"/>
      <c r="D12" s="2">
        <f>SUM(C9:C11)</f>
        <v>0</v>
      </c>
      <c r="F12" s="4"/>
    </row>
    <row r="14" spans="2:6" x14ac:dyDescent="0.3">
      <c r="B14" s="13" t="s">
        <v>12</v>
      </c>
      <c r="C14" s="13"/>
    </row>
    <row r="15" spans="2:6" x14ac:dyDescent="0.3">
      <c r="B15" s="1" t="s">
        <v>0</v>
      </c>
      <c r="C15" s="2"/>
    </row>
    <row r="16" spans="2:6" x14ac:dyDescent="0.3">
      <c r="B16" s="1" t="s">
        <v>1</v>
      </c>
      <c r="C16" s="2"/>
    </row>
    <row r="17" spans="2:6" x14ac:dyDescent="0.3">
      <c r="B17" s="1" t="s">
        <v>5</v>
      </c>
      <c r="C17" s="2"/>
    </row>
    <row r="18" spans="2:6" x14ac:dyDescent="0.3">
      <c r="B18" s="14" t="s">
        <v>9</v>
      </c>
      <c r="C18" s="14"/>
      <c r="D18" s="2">
        <f>SUM(C15:C17)</f>
        <v>0</v>
      </c>
      <c r="F18" s="4"/>
    </row>
    <row r="20" spans="2:6" x14ac:dyDescent="0.3">
      <c r="B20" s="13" t="s">
        <v>13</v>
      </c>
      <c r="C20" s="13"/>
    </row>
    <row r="21" spans="2:6" x14ac:dyDescent="0.3">
      <c r="B21" s="1" t="s">
        <v>26</v>
      </c>
      <c r="C21" s="2"/>
    </row>
    <row r="22" spans="2:6" x14ac:dyDescent="0.3">
      <c r="B22" s="1" t="s">
        <v>1</v>
      </c>
      <c r="C22" s="2"/>
    </row>
    <row r="23" spans="2:6" x14ac:dyDescent="0.3">
      <c r="B23" s="1" t="s">
        <v>5</v>
      </c>
      <c r="C23" s="2"/>
    </row>
    <row r="24" spans="2:6" x14ac:dyDescent="0.3">
      <c r="B24" s="14" t="s">
        <v>14</v>
      </c>
      <c r="C24" s="14"/>
      <c r="D24" s="2">
        <f>SUM(C21:C23)</f>
        <v>0</v>
      </c>
      <c r="F24" s="4"/>
    </row>
    <row r="26" spans="2:6" x14ac:dyDescent="0.3">
      <c r="B26" s="13" t="s">
        <v>16</v>
      </c>
      <c r="C26" s="13"/>
    </row>
    <row r="27" spans="2:6" x14ac:dyDescent="0.3">
      <c r="B27" s="1" t="s">
        <v>0</v>
      </c>
      <c r="C27" s="2"/>
    </row>
    <row r="28" spans="2:6" x14ac:dyDescent="0.3">
      <c r="B28" s="1" t="s">
        <v>1</v>
      </c>
      <c r="C28" s="2"/>
    </row>
    <row r="29" spans="2:6" x14ac:dyDescent="0.3">
      <c r="B29" s="1" t="s">
        <v>5</v>
      </c>
      <c r="C29" s="2"/>
    </row>
    <row r="30" spans="2:6" x14ac:dyDescent="0.3">
      <c r="B30" s="14" t="s">
        <v>17</v>
      </c>
      <c r="C30" s="14"/>
      <c r="D30" s="2">
        <f>SUM(C27:C29)</f>
        <v>0</v>
      </c>
      <c r="F30" s="4"/>
    </row>
    <row r="32" spans="2:6" x14ac:dyDescent="0.3">
      <c r="B32" s="13" t="s">
        <v>15</v>
      </c>
      <c r="C32" s="13"/>
    </row>
    <row r="33" spans="2:13" x14ac:dyDescent="0.3">
      <c r="B33" s="1" t="s">
        <v>0</v>
      </c>
      <c r="C33" s="2"/>
    </row>
    <row r="34" spans="2:13" x14ac:dyDescent="0.3">
      <c r="B34" s="1" t="s">
        <v>1</v>
      </c>
      <c r="C34" s="2"/>
    </row>
    <row r="35" spans="2:13" x14ac:dyDescent="0.3">
      <c r="B35" s="1" t="s">
        <v>5</v>
      </c>
      <c r="C35" s="2"/>
    </row>
    <row r="36" spans="2:13" x14ac:dyDescent="0.3">
      <c r="B36" s="14" t="s">
        <v>18</v>
      </c>
      <c r="C36" s="14"/>
      <c r="D36" s="2">
        <f>SUM(C33:C35)</f>
        <v>0</v>
      </c>
      <c r="F36" s="4"/>
    </row>
    <row r="37" spans="2:13" x14ac:dyDescent="0.3">
      <c r="M37" s="6"/>
    </row>
    <row r="38" spans="2:13" x14ac:dyDescent="0.3">
      <c r="B38" s="13" t="s">
        <v>21</v>
      </c>
      <c r="C38" s="13"/>
      <c r="M38" s="6"/>
    </row>
    <row r="39" spans="2:13" x14ac:dyDescent="0.3">
      <c r="B39" s="1" t="s">
        <v>25</v>
      </c>
      <c r="C39" s="2"/>
      <c r="M39" s="6"/>
    </row>
    <row r="40" spans="2:13" x14ac:dyDescent="0.3">
      <c r="B40" s="1" t="s">
        <v>1</v>
      </c>
      <c r="C40" s="2"/>
    </row>
    <row r="41" spans="2:13" x14ac:dyDescent="0.3">
      <c r="B41" s="1" t="s">
        <v>5</v>
      </c>
      <c r="C41" s="2"/>
    </row>
    <row r="42" spans="2:13" x14ac:dyDescent="0.3">
      <c r="B42" s="14" t="s">
        <v>22</v>
      </c>
      <c r="C42" s="14"/>
      <c r="D42" s="2">
        <f>SUM(C39:C41)</f>
        <v>0</v>
      </c>
    </row>
    <row r="44" spans="2:13" x14ac:dyDescent="0.3">
      <c r="B44" s="13" t="s">
        <v>19</v>
      </c>
      <c r="C44" s="13"/>
    </row>
    <row r="45" spans="2:13" x14ac:dyDescent="0.3">
      <c r="B45" s="1" t="s">
        <v>25</v>
      </c>
      <c r="C45" s="2"/>
    </row>
    <row r="46" spans="2:13" x14ac:dyDescent="0.3">
      <c r="B46" s="1" t="s">
        <v>1</v>
      </c>
      <c r="C46" s="2"/>
    </row>
    <row r="47" spans="2:13" x14ac:dyDescent="0.3">
      <c r="B47" s="1" t="s">
        <v>5</v>
      </c>
      <c r="C47" s="2"/>
    </row>
    <row r="48" spans="2:13" x14ac:dyDescent="0.3">
      <c r="B48" s="14" t="s">
        <v>20</v>
      </c>
      <c r="C48" s="14"/>
      <c r="D48" s="2">
        <f>SUM(C45:C47)</f>
        <v>0</v>
      </c>
    </row>
    <row r="50" spans="2:16" x14ac:dyDescent="0.3">
      <c r="B50" s="13" t="s">
        <v>23</v>
      </c>
      <c r="C50" s="13"/>
    </row>
    <row r="51" spans="2:16" x14ac:dyDescent="0.3">
      <c r="B51" s="1" t="s">
        <v>24</v>
      </c>
      <c r="C51" s="2"/>
    </row>
    <row r="52" spans="2:16" x14ac:dyDescent="0.3">
      <c r="B52" s="14"/>
      <c r="C52" s="14"/>
      <c r="D52" s="2">
        <f>SUM(C51:C51)</f>
        <v>0</v>
      </c>
      <c r="F52" s="4"/>
    </row>
    <row r="54" spans="2:16" x14ac:dyDescent="0.3">
      <c r="B54" s="15" t="s">
        <v>3</v>
      </c>
      <c r="C54" s="16"/>
      <c r="D54" s="2">
        <f>SUM(D9:D52)</f>
        <v>0</v>
      </c>
      <c r="F54" s="5"/>
      <c r="G54" s="5"/>
      <c r="H54"/>
      <c r="I54"/>
      <c r="J54"/>
      <c r="K54"/>
      <c r="L54"/>
      <c r="M54"/>
      <c r="N54"/>
      <c r="O54"/>
      <c r="P54"/>
    </row>
    <row r="55" spans="2:16" x14ac:dyDescent="0.3">
      <c r="H55"/>
      <c r="I55"/>
      <c r="J55"/>
      <c r="K55"/>
      <c r="L55"/>
      <c r="M55"/>
      <c r="N55"/>
      <c r="O55"/>
      <c r="P55"/>
    </row>
    <row r="56" spans="2:16" x14ac:dyDescent="0.3">
      <c r="B56" s="3"/>
      <c r="C56" s="3"/>
      <c r="D56" s="3"/>
      <c r="E56" s="3"/>
      <c r="K56"/>
      <c r="L56"/>
      <c r="M56"/>
      <c r="N56"/>
      <c r="O56"/>
      <c r="P56"/>
    </row>
    <row r="57" spans="2:16" x14ac:dyDescent="0.3">
      <c r="B57" s="15" t="s">
        <v>32</v>
      </c>
      <c r="C57" s="16"/>
      <c r="D57" s="2">
        <f>D54</f>
        <v>0</v>
      </c>
      <c r="E57" s="8"/>
      <c r="H57" s="8"/>
      <c r="K57"/>
      <c r="L57"/>
      <c r="M57"/>
      <c r="N57"/>
      <c r="O57"/>
      <c r="P57"/>
    </row>
    <row r="58" spans="2:16" x14ac:dyDescent="0.3">
      <c r="B58" s="10" t="s">
        <v>33</v>
      </c>
      <c r="C58" s="11">
        <v>0.21</v>
      </c>
      <c r="D58" s="2">
        <f>D57*0.21</f>
        <v>0</v>
      </c>
      <c r="E58" s="8"/>
      <c r="G58" s="9"/>
      <c r="H58" s="8"/>
      <c r="K58"/>
      <c r="L58"/>
      <c r="M58"/>
      <c r="N58"/>
      <c r="O58"/>
      <c r="P58"/>
    </row>
    <row r="59" spans="2:16" x14ac:dyDescent="0.3">
      <c r="B59" s="15" t="s">
        <v>34</v>
      </c>
      <c r="C59" s="16"/>
      <c r="D59" s="2">
        <f>D57+D58</f>
        <v>0</v>
      </c>
      <c r="E59" s="8"/>
      <c r="H59" s="8"/>
      <c r="K59"/>
      <c r="L59"/>
      <c r="M59"/>
      <c r="N59"/>
      <c r="O59"/>
      <c r="P59"/>
    </row>
  </sheetData>
  <sheetProtection algorithmName="SHA-512" hashValue="VGICJAFWyf3UICL4Kqf4DGxA/rB4/xnRGiZSzCRwoDXJ7YTdCxO0uh881uVTycNy2DpqZTzIqfuDAvPQWqvHLw==" saltValue="Ce6jMZ9DBCJmNFcBVTyzMg==" spinCount="100000" sheet="1" objects="1" scenarios="1"/>
  <mergeCells count="21">
    <mergeCell ref="B59:C59"/>
    <mergeCell ref="B57:C57"/>
    <mergeCell ref="B54:C54"/>
    <mergeCell ref="B12:C12"/>
    <mergeCell ref="B8:C8"/>
    <mergeCell ref="B14:C14"/>
    <mergeCell ref="B18:C18"/>
    <mergeCell ref="B20:C20"/>
    <mergeCell ref="B26:C26"/>
    <mergeCell ref="B30:C30"/>
    <mergeCell ref="B38:C38"/>
    <mergeCell ref="B42:C42"/>
    <mergeCell ref="B44:C44"/>
    <mergeCell ref="B48:C48"/>
    <mergeCell ref="B50:C50"/>
    <mergeCell ref="B2:D2"/>
    <mergeCell ref="B24:C24"/>
    <mergeCell ref="B32:C32"/>
    <mergeCell ref="B52:C52"/>
    <mergeCell ref="B3:D3"/>
    <mergeCell ref="B36:C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Herraiz Ortiz, Antonio</dc:creator>
  <cp:lastModifiedBy>Herraiz Ortiz, Antonio</cp:lastModifiedBy>
  <dcterms:created xsi:type="dcterms:W3CDTF">2017-05-08T08:34:41Z</dcterms:created>
  <dcterms:modified xsi:type="dcterms:W3CDTF">2019-05-21T12:29:31Z</dcterms:modified>
</cp:coreProperties>
</file>