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6"/>
  <workbookPr/>
  <mc:AlternateContent xmlns:mc="http://schemas.openxmlformats.org/markup-compatibility/2006">
    <mc:Choice Requires="x15">
      <x15ac:absPath xmlns:x15ac="http://schemas.microsoft.com/office/spreadsheetml/2010/11/ac" url="C:\Users\p17938\Desktop\"/>
    </mc:Choice>
  </mc:AlternateContent>
  <xr:revisionPtr revIDLastSave="0" documentId="13_ncr:1_{445A09CC-5910-4476-BF80-635C31BADAB0}" xr6:coauthVersionLast="36" xr6:coauthVersionMax="36" xr10:uidLastSave="{00000000-0000-0000-0000-000000000000}"/>
  <bookViews>
    <workbookView xWindow="0" yWindow="0" windowWidth="13275" windowHeight="13260" xr2:uid="{00000000-000D-0000-FFFF-FFFF00000000}"/>
  </bookViews>
  <sheets>
    <sheet name="Hoja1" sheetId="1" r:id="rId1"/>
  </sheets>
  <calcPr calcId="191029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" i="1"/>
  <c r="G49" i="1" l="1"/>
  <c r="G51" i="1" s="1"/>
  <c r="G52" i="1" l="1"/>
  <c r="G53" i="1" s="1"/>
  <c r="G54" i="1" s="1"/>
  <c r="G5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Martínez Cuevas, José María</author>
  </authors>
  <commentList>
    <comment ref="A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Código del concepto. Ver colores en "Entorno de trabajo: Apariencia"</t>
        </r>
      </text>
    </comment>
    <comment ref="B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Naturaleza o tipo de concepto, ver valores de cada naturaleza en la ayuda del menú contextual</t>
        </r>
      </text>
    </comment>
    <comment ref="C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Unidad principal de medida del concepto</t>
        </r>
      </text>
    </comment>
    <comment ref="D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Descripción corta</t>
        </r>
      </text>
    </comment>
    <comment ref="E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Rendimiento o cantidad presupuestada</t>
        </r>
      </text>
    </comment>
    <comment ref="F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Precio unitario en el presupuesto</t>
        </r>
      </text>
    </comment>
    <comment ref="G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Importe del presupuesto</t>
        </r>
      </text>
    </comment>
  </commentList>
</comments>
</file>

<file path=xl/sharedStrings.xml><?xml version="1.0" encoding="utf-8"?>
<sst xmlns="http://schemas.openxmlformats.org/spreadsheetml/2006/main" count="193" uniqueCount="109">
  <si>
    <t>PLAN DE RENOVACIÓN DE EQUIPOS DE REFRIGERACIÓN EN CUARTOS TÉCNICOS DE LA RED DE METRO DE MADRID - FASE 3</t>
  </si>
  <si>
    <t>Presupuesto</t>
  </si>
  <si>
    <t>Código</t>
  </si>
  <si>
    <t>Nat</t>
  </si>
  <si>
    <t>Ud</t>
  </si>
  <si>
    <t>Resumen</t>
  </si>
  <si>
    <t>CanPres</t>
  </si>
  <si>
    <t>Pres</t>
  </si>
  <si>
    <t>ImpPres</t>
  </si>
  <si>
    <t>I01M1</t>
  </si>
  <si>
    <t>Partida</t>
  </si>
  <si>
    <t>ud</t>
  </si>
  <si>
    <t>Desmontaje equipos existentes, recuperación y reciclado de gases refrigerantes fluorados</t>
  </si>
  <si>
    <t>I01M2</t>
  </si>
  <si>
    <t>Acondicionador autónomo de PRECISIÓN solo frio de expansión directa 5KW</t>
  </si>
  <si>
    <t>I01M18</t>
  </si>
  <si>
    <t>Acondicionador autónomo de PRECISIÓN solo frio de expansión directa 10 KW</t>
  </si>
  <si>
    <t>I01M3</t>
  </si>
  <si>
    <t>Sonda de temperatura de ambiente</t>
  </si>
  <si>
    <t>I01M4</t>
  </si>
  <si>
    <t>Líneas frigoríficas para refrigeración y aire acondicionado</t>
  </si>
  <si>
    <t>I01M5</t>
  </si>
  <si>
    <t>Refrigerante ecológico R-410A</t>
  </si>
  <si>
    <t>I01M6</t>
  </si>
  <si>
    <t>Red de desagüe de condensados PVC rígido Ø40 mm</t>
  </si>
  <si>
    <t>I01M7</t>
  </si>
  <si>
    <t>Ventilador helicocentrífugo "in-line" para renovación de aire</t>
  </si>
  <si>
    <t>I01M8</t>
  </si>
  <si>
    <t>m</t>
  </si>
  <si>
    <t>Conducto de aire chapa acero galv. de sección circular Ø150 mm</t>
  </si>
  <si>
    <t>I01M11</t>
  </si>
  <si>
    <t>Bancada base de soportación para acondicionador autónomo de precisión</t>
  </si>
  <si>
    <t>I01M12</t>
  </si>
  <si>
    <t>kit adicional de plenum de impulsión superior</t>
  </si>
  <si>
    <t>I01M13</t>
  </si>
  <si>
    <t>kit adicional de humectación</t>
  </si>
  <si>
    <t>I01M14</t>
  </si>
  <si>
    <t>kit adicional de resistencias eléctricas</t>
  </si>
  <si>
    <t>I01M15</t>
  </si>
  <si>
    <t>kit adicional de bomba de condensados</t>
  </si>
  <si>
    <t>I01M16</t>
  </si>
  <si>
    <t>Pruebas, puesta en marcha y recepción de los equipos de climatización</t>
  </si>
  <si>
    <t>I02MPD015</t>
  </si>
  <si>
    <t>Equipo partido 1x1 de expansión directa, Bomba de Calor Inverter, de potencia frigorífica/calorífica nominal de 5,7 kW/7,0 kW</t>
  </si>
  <si>
    <t>I02MDT001</t>
  </si>
  <si>
    <t>Líneas frigoríficas (líquido-gas) en cobre deshidratado, sin soldadura, según norma UNE-EN 12735-1, de diámetro s/fabricante</t>
  </si>
  <si>
    <t>I02MDV001</t>
  </si>
  <si>
    <t>Tuberías de desagüe de condensados fabricadas en PVC rígido Ø32mm</t>
  </si>
  <si>
    <t>I02ECE006</t>
  </si>
  <si>
    <t>Manguera de interconexión (fuerza y control) de Cu. de 3 x 2,5 mm²+T, tipo RZ1-K (AS)- 0,6/1 kV</t>
  </si>
  <si>
    <t>I02CS001</t>
  </si>
  <si>
    <t>Mando de control de temperatura ambiente con sonda de temperatura integrada y programador horario-semanal</t>
  </si>
  <si>
    <t>I31BAD020QX</t>
  </si>
  <si>
    <t>Cuadro protecciones Clima Cuartos Técnicos en CGBT 2 equipos</t>
  </si>
  <si>
    <t>I31BAD020RX</t>
  </si>
  <si>
    <t>Cuadro protecciones Clima Cuartos Técnicos en CGBT 1 equipo</t>
  </si>
  <si>
    <t>I01E28999X</t>
  </si>
  <si>
    <t>Cuadro eléctrico secundario en cuarto técnico Clima (2 equipos)</t>
  </si>
  <si>
    <t>IO1E28998X</t>
  </si>
  <si>
    <t>Cuadro eléctrico secundario en cuarto técnico Clima (1 equipo)</t>
  </si>
  <si>
    <t>DIDKVX015T</t>
  </si>
  <si>
    <t>Realización de paso de bóveda para la instalación de cables eléctricos. Horario nocturno en túnel</t>
  </si>
  <si>
    <t>I01E3</t>
  </si>
  <si>
    <t>Cableado eléctrico de alimentación entre cuadro secundario y unidad interior</t>
  </si>
  <si>
    <t>I01E4</t>
  </si>
  <si>
    <t>Cableado eléctrico de alimentación y de control entre unidades interior y exterior</t>
  </si>
  <si>
    <t>I31CBF005</t>
  </si>
  <si>
    <t>Cable de Cu. de 4 x 10 mm². + T, RZ1 (AS)- 0.6/1 KV.</t>
  </si>
  <si>
    <t>DIKDCX009</t>
  </si>
  <si>
    <t>Conmutador Catalyst WS-C2960-24TC-L (CON fibra)</t>
  </si>
  <si>
    <t>DIKCDX015</t>
  </si>
  <si>
    <t>Cable FTP con conectores RJ-45.</t>
  </si>
  <si>
    <t>DIKODA050</t>
  </si>
  <si>
    <t>Bandeja organizadora de empalmes y/o terminación de F.O.</t>
  </si>
  <si>
    <t>DIKOBC010</t>
  </si>
  <si>
    <t>Adaptador para conector ST.</t>
  </si>
  <si>
    <t>DIKOBC020</t>
  </si>
  <si>
    <t>"Pigtail" de 2,5 m con conector ST</t>
  </si>
  <si>
    <t>DIKOBC030</t>
  </si>
  <si>
    <t>"Jumper" de 1,5 m. de longitud.</t>
  </si>
  <si>
    <t>I01T31</t>
  </si>
  <si>
    <t>Integración y personalización en COMMIT de los equipos de refrigeración</t>
  </si>
  <si>
    <t>I01S001</t>
  </si>
  <si>
    <t>Instalar, reformar o ampliar instalación de tubería PCI para los nuevos equipos montados.</t>
  </si>
  <si>
    <t>I01O001</t>
  </si>
  <si>
    <t>Formación de huecos en puertas o paredes para entrada de aire</t>
  </si>
  <si>
    <t>I01O003</t>
  </si>
  <si>
    <t>Rejilla circular Ø 160 mm</t>
  </si>
  <si>
    <t>I01O004</t>
  </si>
  <si>
    <t>m²</t>
  </si>
  <si>
    <t>Reforma suelos técnicos</t>
  </si>
  <si>
    <t>I01O006</t>
  </si>
  <si>
    <t>Demolición mocheta suelo</t>
  </si>
  <si>
    <t>I01V007</t>
  </si>
  <si>
    <t>Legalización de la instalación de climatización</t>
  </si>
  <si>
    <t>I01V040</t>
  </si>
  <si>
    <t>Documentación final de obra de la instalación de climatización</t>
  </si>
  <si>
    <t>I31VXX001</t>
  </si>
  <si>
    <t>Documentación final de la obra de las instalaciones de distribución de energía</t>
  </si>
  <si>
    <t>I01V041</t>
  </si>
  <si>
    <t>Mantenimiento de los equipos durante el periodo de 6 meses</t>
  </si>
  <si>
    <t>Total oferta (sin IVA)</t>
  </si>
  <si>
    <t>Total oferta (con IVA)</t>
  </si>
  <si>
    <t>TOTAL PRESUPUESTO DE EJECUCIÓN MATERIAL (P.E.M.)=</t>
  </si>
  <si>
    <t>Gastos generales (%)</t>
  </si>
  <si>
    <t>Beneficio industrial (%)</t>
  </si>
  <si>
    <t>IVA (%)</t>
  </si>
  <si>
    <r>
      <rPr>
        <b/>
        <u/>
        <sz val="12"/>
        <color rgb="FFFF0000"/>
        <rFont val="Calibri"/>
        <family val="2"/>
        <scheme val="minor"/>
      </rPr>
      <t>Observaciones</t>
    </r>
    <r>
      <rPr>
        <b/>
        <sz val="12"/>
        <color theme="1"/>
        <rFont val="Calibri"/>
        <family val="2"/>
        <scheme val="minor"/>
      </rPr>
      <t>: Se deberán tener en cuenta las Notas del apartado “27. Evaluación de las ofertas” del Pliego de Condiciones Particulares”.</t>
    </r>
  </si>
  <si>
    <t>Se deberán tener en cuenta las Notas del apartado “27. Evaluación de las ofertas” del Pliego de Condiciones Particulares”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</si>
</sst>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i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F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0" borderId="0" xfId="0" applyFont="1" applyAlignment="1" applyProtection="1">
      <alignment vertical="top"/>
      <protection locked="0"/>
    </xf>
    <xf numFmtId="0" fontId="0" fillId="0" borderId="0" xfId="0" applyProtection="1">
      <protection locked="0"/>
    </xf>
    <xf numFmtId="10" fontId="0" fillId="3" borderId="0" xfId="0" applyNumberFormat="1" applyFill="1" applyProtection="1">
      <protection locked="0"/>
    </xf>
    <xf numFmtId="10" fontId="0" fillId="3" borderId="1" xfId="0" applyNumberFormat="1" applyFill="1" applyBorder="1" applyProtection="1">
      <protection locked="0"/>
    </xf>
    <xf numFmtId="164" fontId="8" fillId="3" borderId="0" xfId="0" applyNumberFormat="1" applyFont="1" applyFill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4" fontId="6" fillId="0" borderId="0" xfId="0" applyNumberFormat="1" applyFont="1" applyAlignment="1" applyProtection="1">
      <alignment vertical="top"/>
      <protection locked="0"/>
    </xf>
    <xf numFmtId="0" fontId="0" fillId="0" borderId="0" xfId="0" applyFill="1" applyProtection="1">
      <protection locked="0"/>
    </xf>
    <xf numFmtId="0" fontId="0" fillId="0" borderId="2" xfId="0" applyFill="1" applyBorder="1" applyProtection="1">
      <protection locked="0"/>
    </xf>
    <xf numFmtId="0" fontId="1" fillId="0" borderId="0" xfId="0" applyFont="1" applyAlignment="1" applyProtection="1">
      <alignment vertical="top"/>
      <protection hidden="1"/>
    </xf>
    <xf numFmtId="0" fontId="2" fillId="0" borderId="0" xfId="0" applyFont="1" applyAlignment="1" applyProtection="1">
      <alignment vertical="top"/>
      <protection hidden="1"/>
    </xf>
    <xf numFmtId="0" fontId="4" fillId="0" borderId="0" xfId="0" applyFont="1" applyAlignment="1" applyProtection="1">
      <alignment vertical="top"/>
      <protection hidden="1"/>
    </xf>
    <xf numFmtId="49" fontId="5" fillId="2" borderId="0" xfId="0" applyNumberFormat="1" applyFont="1" applyFill="1" applyAlignment="1" applyProtection="1">
      <alignment vertical="top"/>
      <protection hidden="1"/>
    </xf>
    <xf numFmtId="0" fontId="0" fillId="0" borderId="0" xfId="0" applyProtection="1">
      <protection hidden="1"/>
    </xf>
    <xf numFmtId="0" fontId="10" fillId="0" borderId="0" xfId="0" applyFont="1" applyProtection="1">
      <protection hidden="1"/>
    </xf>
    <xf numFmtId="0" fontId="0" fillId="0" borderId="0" xfId="0" applyAlignment="1" applyProtection="1">
      <alignment vertical="top"/>
      <protection hidden="1"/>
    </xf>
    <xf numFmtId="49" fontId="5" fillId="0" borderId="0" xfId="0" applyNumberFormat="1" applyFont="1" applyAlignment="1" applyProtection="1">
      <alignment vertical="top"/>
      <protection hidden="1"/>
    </xf>
    <xf numFmtId="0" fontId="4" fillId="0" borderId="0" xfId="0" applyFont="1" applyAlignment="1" applyProtection="1">
      <alignment vertical="top" wrapText="1"/>
      <protection hidden="1"/>
    </xf>
    <xf numFmtId="49" fontId="5" fillId="0" borderId="0" xfId="0" applyNumberFormat="1" applyFont="1" applyAlignment="1" applyProtection="1">
      <alignment vertical="top" wrapText="1"/>
      <protection hidden="1"/>
    </xf>
    <xf numFmtId="0" fontId="7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1" xfId="0" applyBorder="1" applyAlignment="1" applyProtection="1">
      <alignment horizontal="right"/>
      <protection hidden="1"/>
    </xf>
    <xf numFmtId="0" fontId="7" fillId="0" borderId="2" xfId="0" applyFont="1" applyBorder="1" applyAlignment="1" applyProtection="1">
      <alignment horizontal="right"/>
      <protection hidden="1"/>
    </xf>
    <xf numFmtId="4" fontId="6" fillId="0" borderId="0" xfId="0" applyNumberFormat="1" applyFont="1" applyAlignment="1" applyProtection="1">
      <alignment vertical="top"/>
      <protection hidden="1"/>
    </xf>
    <xf numFmtId="4" fontId="5" fillId="0" borderId="0" xfId="0" applyNumberFormat="1" applyFont="1" applyAlignment="1" applyProtection="1">
      <alignment vertical="top"/>
      <protection hidden="1"/>
    </xf>
    <xf numFmtId="4" fontId="0" fillId="0" borderId="0" xfId="0" applyNumberFormat="1" applyProtection="1"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164" fontId="6" fillId="0" borderId="0" xfId="0" applyNumberFormat="1" applyFont="1" applyAlignment="1" applyProtection="1">
      <alignment vertical="top"/>
      <protection hidden="1"/>
    </xf>
    <xf numFmtId="164" fontId="9" fillId="0" borderId="0" xfId="0" applyNumberFormat="1" applyFont="1" applyProtection="1">
      <protection hidden="1"/>
    </xf>
    <xf numFmtId="164" fontId="0" fillId="0" borderId="0" xfId="0" applyNumberFormat="1" applyFont="1" applyProtection="1">
      <protection hidden="1"/>
    </xf>
    <xf numFmtId="164" fontId="0" fillId="0" borderId="1" xfId="0" applyNumberFormat="1" applyFont="1" applyBorder="1" applyProtection="1">
      <protection hidden="1"/>
    </xf>
    <xf numFmtId="164" fontId="0" fillId="0" borderId="2" xfId="0" applyNumberFormat="1" applyFont="1" applyBorder="1" applyProtection="1">
      <protection hidden="1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"/>
  <sheetViews>
    <sheetView tabSelected="1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N13" sqref="N13"/>
    </sheetView>
  </sheetViews>
  <sheetFormatPr baseColWidth="10" defaultRowHeight="15" x14ac:dyDescent="0.25"/>
  <cols>
    <col min="1" max="1" width="10.28515625" style="14" customWidth="1"/>
    <col min="2" max="2" width="6.5703125" style="14" customWidth="1"/>
    <col min="3" max="3" width="3.7109375" style="14" customWidth="1"/>
    <col min="4" max="4" width="74.140625" style="14" customWidth="1"/>
    <col min="5" max="5" width="14.140625" style="14" customWidth="1"/>
    <col min="6" max="6" width="12.140625" style="2" customWidth="1"/>
    <col min="7" max="7" width="17.5703125" style="14" customWidth="1"/>
    <col min="8" max="16384" width="11.42578125" style="2"/>
  </cols>
  <sheetData>
    <row r="1" spans="1:7" x14ac:dyDescent="0.25">
      <c r="A1" s="10" t="s">
        <v>0</v>
      </c>
      <c r="B1" s="16"/>
      <c r="C1" s="16"/>
      <c r="D1" s="16"/>
      <c r="E1" s="16"/>
      <c r="F1" s="34" t="s">
        <v>108</v>
      </c>
      <c r="G1" s="16"/>
    </row>
    <row r="2" spans="1:7" ht="18.75" x14ac:dyDescent="0.25">
      <c r="A2" s="11" t="s">
        <v>1</v>
      </c>
      <c r="B2" s="16"/>
      <c r="C2" s="16"/>
      <c r="D2" s="16"/>
      <c r="E2" s="16"/>
      <c r="F2" s="6"/>
      <c r="G2" s="16"/>
    </row>
    <row r="3" spans="1:7" x14ac:dyDescent="0.25">
      <c r="A3" s="12" t="s">
        <v>2</v>
      </c>
      <c r="B3" s="12" t="s">
        <v>3</v>
      </c>
      <c r="C3" s="12" t="s">
        <v>4</v>
      </c>
      <c r="D3" s="18" t="s">
        <v>5</v>
      </c>
      <c r="E3" s="12" t="s">
        <v>6</v>
      </c>
      <c r="F3" s="1" t="s">
        <v>7</v>
      </c>
      <c r="G3" s="12" t="s">
        <v>8</v>
      </c>
    </row>
    <row r="4" spans="1:7" x14ac:dyDescent="0.25">
      <c r="A4" s="13" t="s">
        <v>60</v>
      </c>
      <c r="B4" s="17" t="s">
        <v>10</v>
      </c>
      <c r="C4" s="17" t="s">
        <v>11</v>
      </c>
      <c r="D4" s="19" t="s">
        <v>61</v>
      </c>
      <c r="E4" s="24">
        <v>20</v>
      </c>
      <c r="F4" s="5"/>
      <c r="G4" s="29">
        <f>E4*F4</f>
        <v>0</v>
      </c>
    </row>
    <row r="5" spans="1:7" x14ac:dyDescent="0.25">
      <c r="A5" s="13" t="s">
        <v>70</v>
      </c>
      <c r="B5" s="17" t="s">
        <v>10</v>
      </c>
      <c r="C5" s="17" t="s">
        <v>28</v>
      </c>
      <c r="D5" s="19" t="s">
        <v>71</v>
      </c>
      <c r="E5" s="24">
        <v>690</v>
      </c>
      <c r="F5" s="5"/>
      <c r="G5" s="29">
        <f t="shared" ref="G5:G47" si="0">E5*F5</f>
        <v>0</v>
      </c>
    </row>
    <row r="6" spans="1:7" x14ac:dyDescent="0.25">
      <c r="A6" s="13" t="s">
        <v>68</v>
      </c>
      <c r="B6" s="17" t="s">
        <v>10</v>
      </c>
      <c r="C6" s="17" t="s">
        <v>11</v>
      </c>
      <c r="D6" s="19" t="s">
        <v>69</v>
      </c>
      <c r="E6" s="25">
        <v>2</v>
      </c>
      <c r="F6" s="5"/>
      <c r="G6" s="29">
        <f t="shared" si="0"/>
        <v>0</v>
      </c>
    </row>
    <row r="7" spans="1:7" x14ac:dyDescent="0.25">
      <c r="A7" s="13" t="s">
        <v>74</v>
      </c>
      <c r="B7" s="17" t="s">
        <v>10</v>
      </c>
      <c r="C7" s="17" t="s">
        <v>11</v>
      </c>
      <c r="D7" s="19" t="s">
        <v>75</v>
      </c>
      <c r="E7" s="25">
        <v>4</v>
      </c>
      <c r="F7" s="5"/>
      <c r="G7" s="29">
        <f t="shared" si="0"/>
        <v>0</v>
      </c>
    </row>
    <row r="8" spans="1:7" x14ac:dyDescent="0.25">
      <c r="A8" s="13" t="s">
        <v>76</v>
      </c>
      <c r="B8" s="17" t="s">
        <v>10</v>
      </c>
      <c r="C8" s="17" t="s">
        <v>11</v>
      </c>
      <c r="D8" s="19" t="s">
        <v>77</v>
      </c>
      <c r="E8" s="25">
        <v>4</v>
      </c>
      <c r="F8" s="5"/>
      <c r="G8" s="29">
        <f t="shared" si="0"/>
        <v>0</v>
      </c>
    </row>
    <row r="9" spans="1:7" x14ac:dyDescent="0.25">
      <c r="A9" s="13" t="s">
        <v>78</v>
      </c>
      <c r="B9" s="17" t="s">
        <v>10</v>
      </c>
      <c r="C9" s="17" t="s">
        <v>11</v>
      </c>
      <c r="D9" s="19" t="s">
        <v>79</v>
      </c>
      <c r="E9" s="25">
        <v>2</v>
      </c>
      <c r="F9" s="5"/>
      <c r="G9" s="29">
        <f t="shared" si="0"/>
        <v>0</v>
      </c>
    </row>
    <row r="10" spans="1:7" x14ac:dyDescent="0.25">
      <c r="A10" s="13" t="s">
        <v>72</v>
      </c>
      <c r="B10" s="17" t="s">
        <v>10</v>
      </c>
      <c r="C10" s="17" t="s">
        <v>11</v>
      </c>
      <c r="D10" s="19" t="s">
        <v>73</v>
      </c>
      <c r="E10" s="25">
        <v>2</v>
      </c>
      <c r="F10" s="5"/>
      <c r="G10" s="29">
        <f t="shared" si="0"/>
        <v>0</v>
      </c>
    </row>
    <row r="11" spans="1:7" x14ac:dyDescent="0.25">
      <c r="A11" s="13" t="s">
        <v>56</v>
      </c>
      <c r="B11" s="17" t="s">
        <v>10</v>
      </c>
      <c r="C11" s="17" t="s">
        <v>11</v>
      </c>
      <c r="D11" s="19" t="s">
        <v>57</v>
      </c>
      <c r="E11" s="24">
        <v>40</v>
      </c>
      <c r="F11" s="5"/>
      <c r="G11" s="29">
        <f t="shared" si="0"/>
        <v>0</v>
      </c>
    </row>
    <row r="12" spans="1:7" x14ac:dyDescent="0.25">
      <c r="A12" s="13" t="s">
        <v>62</v>
      </c>
      <c r="B12" s="17" t="s">
        <v>10</v>
      </c>
      <c r="C12" s="17" t="s">
        <v>28</v>
      </c>
      <c r="D12" s="19" t="s">
        <v>63</v>
      </c>
      <c r="E12" s="25">
        <v>225</v>
      </c>
      <c r="F12" s="5"/>
      <c r="G12" s="29">
        <f t="shared" si="0"/>
        <v>0</v>
      </c>
    </row>
    <row r="13" spans="1:7" x14ac:dyDescent="0.25">
      <c r="A13" s="13" t="s">
        <v>64</v>
      </c>
      <c r="B13" s="17" t="s">
        <v>10</v>
      </c>
      <c r="C13" s="17" t="s">
        <v>28</v>
      </c>
      <c r="D13" s="19" t="s">
        <v>65</v>
      </c>
      <c r="E13" s="25">
        <v>705</v>
      </c>
      <c r="F13" s="5"/>
      <c r="G13" s="29">
        <f t="shared" si="0"/>
        <v>0</v>
      </c>
    </row>
    <row r="14" spans="1:7" x14ac:dyDescent="0.25">
      <c r="A14" s="13" t="s">
        <v>9</v>
      </c>
      <c r="B14" s="17" t="s">
        <v>10</v>
      </c>
      <c r="C14" s="17" t="s">
        <v>11</v>
      </c>
      <c r="D14" s="19" t="s">
        <v>12</v>
      </c>
      <c r="E14" s="24">
        <v>32</v>
      </c>
      <c r="F14" s="5"/>
      <c r="G14" s="29">
        <f t="shared" si="0"/>
        <v>0</v>
      </c>
    </row>
    <row r="15" spans="1:7" x14ac:dyDescent="0.25">
      <c r="A15" s="13" t="s">
        <v>30</v>
      </c>
      <c r="B15" s="17" t="s">
        <v>10</v>
      </c>
      <c r="C15" s="17" t="s">
        <v>11</v>
      </c>
      <c r="D15" s="19" t="s">
        <v>31</v>
      </c>
      <c r="E15" s="25">
        <v>47</v>
      </c>
      <c r="F15" s="5"/>
      <c r="G15" s="29">
        <f t="shared" si="0"/>
        <v>0</v>
      </c>
    </row>
    <row r="16" spans="1:7" x14ac:dyDescent="0.25">
      <c r="A16" s="13" t="s">
        <v>32</v>
      </c>
      <c r="B16" s="17" t="s">
        <v>10</v>
      </c>
      <c r="C16" s="17" t="s">
        <v>11</v>
      </c>
      <c r="D16" s="19" t="s">
        <v>33</v>
      </c>
      <c r="E16" s="25">
        <v>47</v>
      </c>
      <c r="F16" s="5"/>
      <c r="G16" s="29">
        <f t="shared" si="0"/>
        <v>0</v>
      </c>
    </row>
    <row r="17" spans="1:7" x14ac:dyDescent="0.25">
      <c r="A17" s="13" t="s">
        <v>34</v>
      </c>
      <c r="B17" s="17" t="s">
        <v>10</v>
      </c>
      <c r="C17" s="17" t="s">
        <v>11</v>
      </c>
      <c r="D17" s="19" t="s">
        <v>35</v>
      </c>
      <c r="E17" s="25">
        <v>1</v>
      </c>
      <c r="F17" s="5"/>
      <c r="G17" s="29">
        <f t="shared" si="0"/>
        <v>0</v>
      </c>
    </row>
    <row r="18" spans="1:7" x14ac:dyDescent="0.25">
      <c r="A18" s="13" t="s">
        <v>36</v>
      </c>
      <c r="B18" s="17" t="s">
        <v>10</v>
      </c>
      <c r="C18" s="17" t="s">
        <v>11</v>
      </c>
      <c r="D18" s="19" t="s">
        <v>37</v>
      </c>
      <c r="E18" s="25">
        <v>1</v>
      </c>
      <c r="F18" s="5"/>
      <c r="G18" s="29">
        <f t="shared" si="0"/>
        <v>0</v>
      </c>
    </row>
    <row r="19" spans="1:7" x14ac:dyDescent="0.25">
      <c r="A19" s="13" t="s">
        <v>38</v>
      </c>
      <c r="B19" s="17" t="s">
        <v>10</v>
      </c>
      <c r="C19" s="17" t="s">
        <v>11</v>
      </c>
      <c r="D19" s="19" t="s">
        <v>39</v>
      </c>
      <c r="E19" s="25">
        <v>2</v>
      </c>
      <c r="F19" s="5"/>
      <c r="G19" s="29">
        <f t="shared" si="0"/>
        <v>0</v>
      </c>
    </row>
    <row r="20" spans="1:7" x14ac:dyDescent="0.25">
      <c r="A20" s="13" t="s">
        <v>40</v>
      </c>
      <c r="B20" s="17" t="s">
        <v>10</v>
      </c>
      <c r="C20" s="17" t="s">
        <v>11</v>
      </c>
      <c r="D20" s="19" t="s">
        <v>41</v>
      </c>
      <c r="E20" s="25">
        <v>51</v>
      </c>
      <c r="F20" s="5"/>
      <c r="G20" s="29">
        <f t="shared" si="0"/>
        <v>0</v>
      </c>
    </row>
    <row r="21" spans="1:7" x14ac:dyDescent="0.25">
      <c r="A21" s="13" t="s">
        <v>15</v>
      </c>
      <c r="B21" s="17" t="s">
        <v>10</v>
      </c>
      <c r="C21" s="17" t="s">
        <v>11</v>
      </c>
      <c r="D21" s="19" t="s">
        <v>16</v>
      </c>
      <c r="E21" s="24">
        <v>7</v>
      </c>
      <c r="F21" s="5"/>
      <c r="G21" s="29">
        <f t="shared" si="0"/>
        <v>0</v>
      </c>
    </row>
    <row r="22" spans="1:7" x14ac:dyDescent="0.25">
      <c r="A22" s="13" t="s">
        <v>13</v>
      </c>
      <c r="B22" s="17" t="s">
        <v>10</v>
      </c>
      <c r="C22" s="17" t="s">
        <v>11</v>
      </c>
      <c r="D22" s="19" t="s">
        <v>14</v>
      </c>
      <c r="E22" s="24">
        <v>40</v>
      </c>
      <c r="F22" s="5"/>
      <c r="G22" s="29">
        <f t="shared" si="0"/>
        <v>0</v>
      </c>
    </row>
    <row r="23" spans="1:7" x14ac:dyDescent="0.25">
      <c r="A23" s="13" t="s">
        <v>17</v>
      </c>
      <c r="B23" s="17" t="s">
        <v>10</v>
      </c>
      <c r="C23" s="17" t="s">
        <v>11</v>
      </c>
      <c r="D23" s="19" t="s">
        <v>18</v>
      </c>
      <c r="E23" s="24">
        <v>25</v>
      </c>
      <c r="F23" s="5"/>
      <c r="G23" s="29">
        <f t="shared" si="0"/>
        <v>0</v>
      </c>
    </row>
    <row r="24" spans="1:7" x14ac:dyDescent="0.25">
      <c r="A24" s="13" t="s">
        <v>19</v>
      </c>
      <c r="B24" s="17" t="s">
        <v>10</v>
      </c>
      <c r="C24" s="17" t="s">
        <v>11</v>
      </c>
      <c r="D24" s="19" t="s">
        <v>20</v>
      </c>
      <c r="E24" s="25">
        <v>51</v>
      </c>
      <c r="F24" s="5"/>
      <c r="G24" s="29">
        <f t="shared" si="0"/>
        <v>0</v>
      </c>
    </row>
    <row r="25" spans="1:7" x14ac:dyDescent="0.25">
      <c r="A25" s="13" t="s">
        <v>21</v>
      </c>
      <c r="B25" s="17" t="s">
        <v>10</v>
      </c>
      <c r="C25" s="17" t="s">
        <v>11</v>
      </c>
      <c r="D25" s="19" t="s">
        <v>22</v>
      </c>
      <c r="E25" s="25">
        <v>51</v>
      </c>
      <c r="F25" s="5"/>
      <c r="G25" s="29">
        <f t="shared" si="0"/>
        <v>0</v>
      </c>
    </row>
    <row r="26" spans="1:7" x14ac:dyDescent="0.25">
      <c r="A26" s="13" t="s">
        <v>23</v>
      </c>
      <c r="B26" s="17" t="s">
        <v>10</v>
      </c>
      <c r="C26" s="17" t="s">
        <v>11</v>
      </c>
      <c r="D26" s="19" t="s">
        <v>24</v>
      </c>
      <c r="E26" s="25">
        <v>51</v>
      </c>
      <c r="F26" s="5"/>
      <c r="G26" s="29">
        <f t="shared" si="0"/>
        <v>0</v>
      </c>
    </row>
    <row r="27" spans="1:7" x14ac:dyDescent="0.25">
      <c r="A27" s="13" t="s">
        <v>25</v>
      </c>
      <c r="B27" s="17" t="s">
        <v>10</v>
      </c>
      <c r="C27" s="17" t="s">
        <v>11</v>
      </c>
      <c r="D27" s="19" t="s">
        <v>26</v>
      </c>
      <c r="E27" s="25">
        <v>24</v>
      </c>
      <c r="F27" s="5"/>
      <c r="G27" s="29">
        <f t="shared" si="0"/>
        <v>0</v>
      </c>
    </row>
    <row r="28" spans="1:7" x14ac:dyDescent="0.25">
      <c r="A28" s="13" t="s">
        <v>27</v>
      </c>
      <c r="B28" s="17" t="s">
        <v>10</v>
      </c>
      <c r="C28" s="17" t="s">
        <v>28</v>
      </c>
      <c r="D28" s="19" t="s">
        <v>29</v>
      </c>
      <c r="E28" s="25">
        <v>150</v>
      </c>
      <c r="F28" s="5"/>
      <c r="G28" s="29">
        <f t="shared" si="0"/>
        <v>0</v>
      </c>
    </row>
    <row r="29" spans="1:7" x14ac:dyDescent="0.25">
      <c r="A29" s="13" t="s">
        <v>84</v>
      </c>
      <c r="B29" s="17" t="s">
        <v>10</v>
      </c>
      <c r="C29" s="17" t="s">
        <v>11</v>
      </c>
      <c r="D29" s="19" t="s">
        <v>85</v>
      </c>
      <c r="E29" s="25">
        <v>24</v>
      </c>
      <c r="F29" s="5"/>
      <c r="G29" s="29">
        <f t="shared" si="0"/>
        <v>0</v>
      </c>
    </row>
    <row r="30" spans="1:7" x14ac:dyDescent="0.25">
      <c r="A30" s="13" t="s">
        <v>86</v>
      </c>
      <c r="B30" s="17" t="s">
        <v>10</v>
      </c>
      <c r="C30" s="17" t="s">
        <v>11</v>
      </c>
      <c r="D30" s="19" t="s">
        <v>87</v>
      </c>
      <c r="E30" s="25">
        <v>24</v>
      </c>
      <c r="F30" s="5"/>
      <c r="G30" s="29">
        <f t="shared" si="0"/>
        <v>0</v>
      </c>
    </row>
    <row r="31" spans="1:7" x14ac:dyDescent="0.25">
      <c r="A31" s="13" t="s">
        <v>88</v>
      </c>
      <c r="B31" s="17" t="s">
        <v>10</v>
      </c>
      <c r="C31" s="17" t="s">
        <v>89</v>
      </c>
      <c r="D31" s="19" t="s">
        <v>90</v>
      </c>
      <c r="E31" s="25">
        <v>30</v>
      </c>
      <c r="F31" s="5"/>
      <c r="G31" s="29">
        <f t="shared" si="0"/>
        <v>0</v>
      </c>
    </row>
    <row r="32" spans="1:7" x14ac:dyDescent="0.25">
      <c r="A32" s="13" t="s">
        <v>91</v>
      </c>
      <c r="B32" s="17" t="s">
        <v>10</v>
      </c>
      <c r="C32" s="17" t="s">
        <v>11</v>
      </c>
      <c r="D32" s="19" t="s">
        <v>92</v>
      </c>
      <c r="E32" s="25">
        <v>4</v>
      </c>
      <c r="F32" s="5"/>
      <c r="G32" s="29">
        <f t="shared" si="0"/>
        <v>0</v>
      </c>
    </row>
    <row r="33" spans="1:7" x14ac:dyDescent="0.25">
      <c r="A33" s="13" t="s">
        <v>82</v>
      </c>
      <c r="B33" s="17" t="s">
        <v>10</v>
      </c>
      <c r="C33" s="17" t="s">
        <v>11</v>
      </c>
      <c r="D33" s="19" t="s">
        <v>83</v>
      </c>
      <c r="E33" s="24">
        <v>26</v>
      </c>
      <c r="F33" s="5"/>
      <c r="G33" s="29">
        <f t="shared" si="0"/>
        <v>0</v>
      </c>
    </row>
    <row r="34" spans="1:7" x14ac:dyDescent="0.25">
      <c r="A34" s="13" t="s">
        <v>80</v>
      </c>
      <c r="B34" s="17" t="s">
        <v>10</v>
      </c>
      <c r="C34" s="17" t="s">
        <v>11</v>
      </c>
      <c r="D34" s="19" t="s">
        <v>81</v>
      </c>
      <c r="E34" s="25">
        <v>27</v>
      </c>
      <c r="F34" s="5"/>
      <c r="G34" s="29">
        <f t="shared" si="0"/>
        <v>0</v>
      </c>
    </row>
    <row r="35" spans="1:7" x14ac:dyDescent="0.25">
      <c r="A35" s="13" t="s">
        <v>93</v>
      </c>
      <c r="B35" s="17" t="s">
        <v>10</v>
      </c>
      <c r="C35" s="17" t="s">
        <v>11</v>
      </c>
      <c r="D35" s="19" t="s">
        <v>94</v>
      </c>
      <c r="E35" s="25">
        <v>24</v>
      </c>
      <c r="F35" s="5"/>
      <c r="G35" s="29">
        <f t="shared" si="0"/>
        <v>0</v>
      </c>
    </row>
    <row r="36" spans="1:7" x14ac:dyDescent="0.25">
      <c r="A36" s="13" t="s">
        <v>95</v>
      </c>
      <c r="B36" s="17" t="s">
        <v>10</v>
      </c>
      <c r="C36" s="17" t="s">
        <v>11</v>
      </c>
      <c r="D36" s="19" t="s">
        <v>96</v>
      </c>
      <c r="E36" s="25">
        <v>24</v>
      </c>
      <c r="F36" s="5"/>
      <c r="G36" s="29">
        <f t="shared" si="0"/>
        <v>0</v>
      </c>
    </row>
    <row r="37" spans="1:7" x14ac:dyDescent="0.25">
      <c r="A37" s="13" t="s">
        <v>99</v>
      </c>
      <c r="B37" s="17" t="s">
        <v>10</v>
      </c>
      <c r="C37" s="17" t="s">
        <v>11</v>
      </c>
      <c r="D37" s="19" t="s">
        <v>100</v>
      </c>
      <c r="E37" s="25">
        <v>47</v>
      </c>
      <c r="F37" s="5"/>
      <c r="G37" s="29">
        <f t="shared" si="0"/>
        <v>0</v>
      </c>
    </row>
    <row r="38" spans="1:7" ht="22.5" x14ac:dyDescent="0.25">
      <c r="A38" s="13" t="s">
        <v>50</v>
      </c>
      <c r="B38" s="17" t="s">
        <v>10</v>
      </c>
      <c r="C38" s="17" t="s">
        <v>11</v>
      </c>
      <c r="D38" s="19" t="s">
        <v>51</v>
      </c>
      <c r="E38" s="24">
        <v>4</v>
      </c>
      <c r="F38" s="5"/>
      <c r="G38" s="29">
        <f t="shared" si="0"/>
        <v>0</v>
      </c>
    </row>
    <row r="39" spans="1:7" x14ac:dyDescent="0.25">
      <c r="A39" s="13" t="s">
        <v>48</v>
      </c>
      <c r="B39" s="17" t="s">
        <v>10</v>
      </c>
      <c r="C39" s="17" t="s">
        <v>28</v>
      </c>
      <c r="D39" s="19" t="s">
        <v>49</v>
      </c>
      <c r="E39" s="24">
        <v>120</v>
      </c>
      <c r="F39" s="5"/>
      <c r="G39" s="29">
        <f t="shared" si="0"/>
        <v>0</v>
      </c>
    </row>
    <row r="40" spans="1:7" ht="22.5" x14ac:dyDescent="0.25">
      <c r="A40" s="13" t="s">
        <v>44</v>
      </c>
      <c r="B40" s="17" t="s">
        <v>10</v>
      </c>
      <c r="C40" s="17" t="s">
        <v>11</v>
      </c>
      <c r="D40" s="19" t="s">
        <v>45</v>
      </c>
      <c r="E40" s="24">
        <v>4</v>
      </c>
      <c r="F40" s="5"/>
      <c r="G40" s="29">
        <f t="shared" si="0"/>
        <v>0</v>
      </c>
    </row>
    <row r="41" spans="1:7" x14ac:dyDescent="0.25">
      <c r="A41" s="13" t="s">
        <v>46</v>
      </c>
      <c r="B41" s="17" t="s">
        <v>10</v>
      </c>
      <c r="C41" s="17" t="s">
        <v>11</v>
      </c>
      <c r="D41" s="19" t="s">
        <v>47</v>
      </c>
      <c r="E41" s="24">
        <v>4</v>
      </c>
      <c r="F41" s="5"/>
      <c r="G41" s="29">
        <f t="shared" si="0"/>
        <v>0</v>
      </c>
    </row>
    <row r="42" spans="1:7" ht="22.5" x14ac:dyDescent="0.25">
      <c r="A42" s="13" t="s">
        <v>42</v>
      </c>
      <c r="B42" s="17" t="s">
        <v>10</v>
      </c>
      <c r="C42" s="17" t="s">
        <v>11</v>
      </c>
      <c r="D42" s="19" t="s">
        <v>43</v>
      </c>
      <c r="E42" s="24">
        <v>4</v>
      </c>
      <c r="F42" s="5"/>
      <c r="G42" s="29">
        <f t="shared" si="0"/>
        <v>0</v>
      </c>
    </row>
    <row r="43" spans="1:7" x14ac:dyDescent="0.25">
      <c r="A43" s="13" t="s">
        <v>52</v>
      </c>
      <c r="B43" s="17" t="s">
        <v>10</v>
      </c>
      <c r="C43" s="17" t="s">
        <v>11</v>
      </c>
      <c r="D43" s="19" t="s">
        <v>53</v>
      </c>
      <c r="E43" s="24">
        <v>40</v>
      </c>
      <c r="F43" s="5"/>
      <c r="G43" s="29">
        <f t="shared" si="0"/>
        <v>0</v>
      </c>
    </row>
    <row r="44" spans="1:7" x14ac:dyDescent="0.25">
      <c r="A44" s="13" t="s">
        <v>54</v>
      </c>
      <c r="B44" s="17" t="s">
        <v>10</v>
      </c>
      <c r="C44" s="17" t="s">
        <v>11</v>
      </c>
      <c r="D44" s="19" t="s">
        <v>55</v>
      </c>
      <c r="E44" s="24">
        <v>7</v>
      </c>
      <c r="F44" s="5"/>
      <c r="G44" s="29">
        <f t="shared" si="0"/>
        <v>0</v>
      </c>
    </row>
    <row r="45" spans="1:7" x14ac:dyDescent="0.25">
      <c r="A45" s="13" t="s">
        <v>66</v>
      </c>
      <c r="B45" s="17" t="s">
        <v>10</v>
      </c>
      <c r="C45" s="17" t="s">
        <v>28</v>
      </c>
      <c r="D45" s="19" t="s">
        <v>67</v>
      </c>
      <c r="E45" s="24">
        <v>1745</v>
      </c>
      <c r="F45" s="5"/>
      <c r="G45" s="29">
        <f t="shared" si="0"/>
        <v>0</v>
      </c>
    </row>
    <row r="46" spans="1:7" x14ac:dyDescent="0.25">
      <c r="A46" s="13" t="s">
        <v>97</v>
      </c>
      <c r="B46" s="17" t="s">
        <v>10</v>
      </c>
      <c r="C46" s="17" t="s">
        <v>11</v>
      </c>
      <c r="D46" s="19" t="s">
        <v>98</v>
      </c>
      <c r="E46" s="25">
        <v>14</v>
      </c>
      <c r="F46" s="5"/>
      <c r="G46" s="29">
        <f t="shared" si="0"/>
        <v>0</v>
      </c>
    </row>
    <row r="47" spans="1:7" x14ac:dyDescent="0.25">
      <c r="A47" s="13" t="s">
        <v>58</v>
      </c>
      <c r="B47" s="17" t="s">
        <v>10</v>
      </c>
      <c r="C47" s="17" t="s">
        <v>11</v>
      </c>
      <c r="D47" s="19" t="s">
        <v>59</v>
      </c>
      <c r="E47" s="24">
        <v>7</v>
      </c>
      <c r="F47" s="5"/>
      <c r="G47" s="29">
        <f t="shared" si="0"/>
        <v>0</v>
      </c>
    </row>
    <row r="48" spans="1:7" x14ac:dyDescent="0.25">
      <c r="A48" s="13"/>
      <c r="B48" s="17"/>
      <c r="C48" s="17"/>
      <c r="D48" s="19"/>
      <c r="E48" s="24"/>
      <c r="F48" s="7"/>
      <c r="G48" s="24"/>
    </row>
    <row r="49" spans="1:7" x14ac:dyDescent="0.25">
      <c r="D49" s="20" t="s">
        <v>103</v>
      </c>
      <c r="E49" s="26"/>
      <c r="G49" s="30">
        <f>SUM(G4:G47)</f>
        <v>0</v>
      </c>
    </row>
    <row r="50" spans="1:7" x14ac:dyDescent="0.25">
      <c r="D50" s="21"/>
    </row>
    <row r="51" spans="1:7" x14ac:dyDescent="0.25">
      <c r="D51" s="21" t="s">
        <v>104</v>
      </c>
      <c r="F51" s="3"/>
      <c r="G51" s="31">
        <f>F51*G49</f>
        <v>0</v>
      </c>
    </row>
    <row r="52" spans="1:7" x14ac:dyDescent="0.25">
      <c r="D52" s="22" t="s">
        <v>105</v>
      </c>
      <c r="E52" s="27"/>
      <c r="F52" s="4"/>
      <c r="G52" s="32">
        <f>F52*G49</f>
        <v>0</v>
      </c>
    </row>
    <row r="53" spans="1:7" x14ac:dyDescent="0.25">
      <c r="D53" s="20" t="s">
        <v>101</v>
      </c>
      <c r="F53" s="8"/>
      <c r="G53" s="31">
        <f>G49+G51+G52</f>
        <v>0</v>
      </c>
    </row>
    <row r="54" spans="1:7" x14ac:dyDescent="0.25">
      <c r="D54" s="21" t="s">
        <v>106</v>
      </c>
      <c r="F54" s="3"/>
      <c r="G54" s="31">
        <f>F54*G53</f>
        <v>0</v>
      </c>
    </row>
    <row r="55" spans="1:7" x14ac:dyDescent="0.25">
      <c r="D55" s="23" t="s">
        <v>102</v>
      </c>
      <c r="E55" s="28"/>
      <c r="F55" s="9"/>
      <c r="G55" s="33">
        <f>G53+G54</f>
        <v>0</v>
      </c>
    </row>
    <row r="58" spans="1:7" ht="15.75" x14ac:dyDescent="0.25">
      <c r="A58" s="15" t="s">
        <v>107</v>
      </c>
    </row>
  </sheetData>
  <sheetProtection algorithmName="SHA-512" hashValue="k8Zf6p0qbBiWZe6F13WJ30BfrXbWaKT0ehz4n/LTKnOOIUQyP6PhVo8yiICQZCvMGD80d+W70uv1/qbSbBcCRg==" saltValue="ijpnGl5En7NjuI93HHevoQ==" spinCount="100000" sheet="1" objects="1" scenarios="1"/>
  <sortState ref="A4:R283">
    <sortCondition ref="A4"/>
  </sortState>
  <dataValidations disablePrompts="1" count="1">
    <dataValidation type="list" allowBlank="1" showInputMessage="1" showErrorMessage="1" sqref="B4:B48" xr:uid="{00000000-0002-0000-0000-000000000000}">
      <formula1>"Capítulo,Partida,Mano de obra,Maquinaria,Material,Otros,Tarea,"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Metro de Madrid.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Martínez Cuevas, José María</dc:creator>
  <cp:lastModifiedBy>Sancho Acevedo, Rubén</cp:lastModifiedBy>
  <dcterms:created xsi:type="dcterms:W3CDTF">2019-06-07T06:10:31Z</dcterms:created>
  <dcterms:modified xsi:type="dcterms:W3CDTF">2020-10-30T08:40:15Z</dcterms:modified>
</cp:coreProperties>
</file>