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etromadrid.net\Estamentos\Ser. Expl. Sistemas y Seg. Informatica\Infraestructura Informatica\GESTION\REPOSITORIO\2019-6000007843-Mto Almacenamiento Backup 2020-22\"/>
    </mc:Choice>
  </mc:AlternateContent>
  <bookViews>
    <workbookView xWindow="0" yWindow="0" windowWidth="20496" windowHeight="7692"/>
  </bookViews>
  <sheets>
    <sheet name="Oferta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150" i="1" l="1"/>
  <c r="K156" i="1"/>
  <c r="K225" i="1" l="1"/>
  <c r="AK27" i="1"/>
  <c r="AK28" i="1"/>
  <c r="AK29" i="1"/>
  <c r="AK30" i="1"/>
  <c r="AK31" i="1"/>
  <c r="AK32" i="1"/>
  <c r="AK33" i="1"/>
  <c r="AK34" i="1"/>
  <c r="AK35" i="1"/>
  <c r="AK36" i="1"/>
  <c r="AK37" i="1"/>
  <c r="AK38" i="1"/>
  <c r="AK39" i="1"/>
  <c r="AK40" i="1"/>
  <c r="AK41" i="1"/>
  <c r="AK42" i="1"/>
  <c r="AK43" i="1"/>
  <c r="AK44" i="1"/>
  <c r="AK45" i="1"/>
  <c r="AK46" i="1"/>
  <c r="AK47" i="1"/>
  <c r="AK48" i="1"/>
  <c r="AK49" i="1"/>
  <c r="AK50" i="1"/>
  <c r="AK51" i="1"/>
  <c r="AK52" i="1"/>
  <c r="AK53" i="1"/>
  <c r="AK54" i="1"/>
  <c r="AK55" i="1"/>
  <c r="AK56" i="1"/>
  <c r="AK57" i="1"/>
  <c r="AK58" i="1"/>
  <c r="AK59" i="1"/>
  <c r="AK60" i="1"/>
  <c r="AK61" i="1"/>
  <c r="AK62" i="1"/>
  <c r="AK63" i="1"/>
  <c r="AK64" i="1"/>
  <c r="AK65" i="1"/>
  <c r="AK66" i="1"/>
  <c r="AK67" i="1"/>
  <c r="AK68" i="1"/>
  <c r="AK69" i="1"/>
  <c r="AK70" i="1"/>
  <c r="AK71" i="1"/>
  <c r="AK72" i="1"/>
  <c r="AK73" i="1"/>
  <c r="AK74" i="1"/>
  <c r="AK75" i="1"/>
  <c r="AK76" i="1"/>
  <c r="AK77" i="1"/>
  <c r="AK78" i="1"/>
  <c r="AK79" i="1"/>
  <c r="AK80" i="1"/>
  <c r="AK81" i="1"/>
  <c r="AK82" i="1"/>
  <c r="AK83" i="1"/>
  <c r="AK84" i="1"/>
  <c r="AK85" i="1"/>
  <c r="AK86" i="1"/>
  <c r="AK87" i="1"/>
  <c r="AK88" i="1"/>
  <c r="AK89" i="1"/>
  <c r="AK90" i="1"/>
  <c r="AK91" i="1"/>
  <c r="AK92" i="1"/>
  <c r="AK94" i="1"/>
  <c r="AK95" i="1"/>
  <c r="AK96" i="1"/>
  <c r="AK97" i="1"/>
  <c r="AK98" i="1"/>
  <c r="AK99" i="1"/>
  <c r="AK100" i="1"/>
  <c r="AK101" i="1"/>
  <c r="AK102" i="1"/>
  <c r="AK103" i="1"/>
  <c r="AK104" i="1"/>
  <c r="AK105" i="1"/>
  <c r="AK106" i="1"/>
  <c r="AK107" i="1"/>
  <c r="AK108" i="1"/>
  <c r="AK109" i="1"/>
  <c r="AK110" i="1"/>
  <c r="AK111" i="1"/>
  <c r="AK112" i="1"/>
  <c r="AK113" i="1"/>
  <c r="AK114" i="1"/>
  <c r="AK115" i="1"/>
  <c r="AK116" i="1"/>
  <c r="AK117" i="1"/>
  <c r="AK118" i="1"/>
  <c r="AK119" i="1"/>
  <c r="AK120" i="1"/>
  <c r="AK121" i="1"/>
  <c r="AK122" i="1"/>
  <c r="AK123" i="1"/>
  <c r="AK124" i="1"/>
  <c r="AK125" i="1"/>
  <c r="AK126" i="1"/>
  <c r="AK127" i="1"/>
  <c r="AK128" i="1"/>
  <c r="AK129" i="1"/>
  <c r="AK130" i="1"/>
  <c r="AK131" i="1"/>
  <c r="AK132" i="1"/>
  <c r="AK133" i="1"/>
  <c r="AK134" i="1"/>
  <c r="AK135" i="1"/>
  <c r="AK136" i="1"/>
  <c r="AK137" i="1"/>
  <c r="AK138" i="1"/>
  <c r="AK139" i="1"/>
  <c r="AK140" i="1"/>
  <c r="AK141" i="1"/>
  <c r="AK142" i="1"/>
  <c r="AK143" i="1"/>
  <c r="AK144" i="1"/>
  <c r="AK145" i="1"/>
  <c r="AK146" i="1"/>
  <c r="AK147" i="1"/>
  <c r="AK148" i="1"/>
  <c r="AK149" i="1"/>
  <c r="AK151" i="1"/>
  <c r="AK152" i="1"/>
  <c r="AK153" i="1"/>
  <c r="AK154" i="1"/>
  <c r="AK155" i="1"/>
  <c r="AK157" i="1"/>
  <c r="AK158" i="1"/>
  <c r="AK159" i="1"/>
  <c r="AK160" i="1"/>
  <c r="AK161" i="1"/>
  <c r="AK162" i="1"/>
  <c r="AK163" i="1"/>
  <c r="AK164" i="1"/>
  <c r="AK165" i="1"/>
  <c r="AK166" i="1"/>
  <c r="AK167" i="1"/>
  <c r="AK168" i="1"/>
  <c r="AK169" i="1"/>
  <c r="AK170" i="1"/>
  <c r="AK171" i="1"/>
  <c r="AK172" i="1"/>
  <c r="AK173" i="1"/>
  <c r="AK174" i="1"/>
  <c r="AK175" i="1"/>
  <c r="AK176" i="1"/>
  <c r="AK177" i="1"/>
  <c r="AK178" i="1"/>
  <c r="AK179" i="1"/>
  <c r="AK180" i="1"/>
  <c r="AK181" i="1"/>
  <c r="AK182" i="1"/>
  <c r="AK183" i="1"/>
  <c r="AK184" i="1"/>
  <c r="AK185" i="1"/>
  <c r="AK186" i="1"/>
  <c r="AK187" i="1"/>
  <c r="AK188" i="1"/>
  <c r="AK189" i="1"/>
  <c r="AK190" i="1"/>
  <c r="AK191" i="1"/>
  <c r="AK192" i="1"/>
  <c r="AK193" i="1"/>
  <c r="AK194" i="1"/>
  <c r="AK195" i="1"/>
  <c r="AK196" i="1"/>
  <c r="AK197" i="1"/>
  <c r="AK198" i="1"/>
  <c r="AK199" i="1"/>
  <c r="AK200" i="1"/>
  <c r="AK201" i="1"/>
  <c r="AK202" i="1"/>
  <c r="AK203" i="1"/>
  <c r="AK204" i="1"/>
  <c r="AK205" i="1"/>
  <c r="AK206" i="1"/>
  <c r="AK207" i="1"/>
  <c r="AK208" i="1"/>
  <c r="AK209" i="1"/>
  <c r="AK210" i="1"/>
  <c r="AK211" i="1"/>
  <c r="AK212" i="1"/>
  <c r="AK213" i="1"/>
  <c r="AK214" i="1"/>
  <c r="AK215" i="1"/>
  <c r="AK216" i="1"/>
  <c r="AK217" i="1"/>
  <c r="AK218" i="1"/>
  <c r="AK219" i="1"/>
  <c r="AK220" i="1"/>
  <c r="AK221" i="1"/>
  <c r="AK222" i="1"/>
  <c r="AK223" i="1"/>
  <c r="AK224" i="1"/>
  <c r="AK226" i="1"/>
  <c r="AK227" i="1"/>
  <c r="AK228" i="1"/>
  <c r="AK229" i="1"/>
  <c r="AK230" i="1"/>
  <c r="AK231" i="1"/>
  <c r="AK8" i="1"/>
  <c r="AK10" i="1"/>
  <c r="AK11" i="1"/>
  <c r="AK12" i="1"/>
  <c r="AK13" i="1"/>
  <c r="AK14" i="1"/>
  <c r="AK15" i="1"/>
  <c r="AK16" i="1"/>
  <c r="AK17" i="1"/>
  <c r="AK18" i="1"/>
  <c r="AK19" i="1"/>
  <c r="AK20" i="1"/>
  <c r="AK21" i="1"/>
  <c r="AK22" i="1"/>
  <c r="AK23" i="1"/>
  <c r="AK24" i="1"/>
  <c r="AK25" i="1"/>
  <c r="AK26" i="1"/>
  <c r="K142" i="1"/>
  <c r="O231" i="1" l="1"/>
  <c r="N231" i="1"/>
  <c r="K231" i="1"/>
  <c r="L231" i="1" s="1"/>
  <c r="T231" i="1" l="1"/>
  <c r="Z231" i="1"/>
  <c r="AE231" i="1"/>
  <c r="P231" i="1"/>
  <c r="V231" i="1"/>
  <c r="AA231" i="1"/>
  <c r="AF231" i="1"/>
  <c r="R231" i="1"/>
  <c r="W231" i="1"/>
  <c r="AB231" i="1"/>
  <c r="AI231" i="1"/>
  <c r="S231" i="1"/>
  <c r="X231" i="1"/>
  <c r="AD231" i="1"/>
  <c r="AJ231" i="1"/>
  <c r="Q231" i="1"/>
  <c r="U231" i="1"/>
  <c r="Y231" i="1"/>
  <c r="AC231" i="1"/>
  <c r="AG231" i="1"/>
  <c r="M231" i="1"/>
  <c r="AH231" i="1"/>
  <c r="K41" i="1"/>
  <c r="K40" i="1"/>
  <c r="K39" i="1"/>
  <c r="K127" i="1" l="1"/>
  <c r="AG127" i="1" s="1"/>
  <c r="M127" i="1"/>
  <c r="N127" i="1"/>
  <c r="O127" i="1"/>
  <c r="P127" i="1"/>
  <c r="Q127" i="1"/>
  <c r="R127" i="1"/>
  <c r="S127" i="1"/>
  <c r="T127" i="1"/>
  <c r="U127" i="1"/>
  <c r="V127" i="1"/>
  <c r="W127" i="1"/>
  <c r="X127" i="1"/>
  <c r="Y127" i="1"/>
  <c r="AB127" i="1"/>
  <c r="AF127" i="1"/>
  <c r="AJ127" i="1"/>
  <c r="K128" i="1"/>
  <c r="W128" i="1" s="1"/>
  <c r="K129" i="1"/>
  <c r="AC129" i="1" s="1"/>
  <c r="M129" i="1"/>
  <c r="N129" i="1"/>
  <c r="O129" i="1"/>
  <c r="P129" i="1"/>
  <c r="Q129" i="1"/>
  <c r="R129" i="1"/>
  <c r="S129" i="1"/>
  <c r="T129" i="1"/>
  <c r="U129" i="1"/>
  <c r="V129" i="1"/>
  <c r="W129" i="1"/>
  <c r="X129" i="1"/>
  <c r="Y129" i="1"/>
  <c r="AJ129" i="1"/>
  <c r="I129" i="1"/>
  <c r="I127" i="1"/>
  <c r="M63" i="1"/>
  <c r="N63" i="1"/>
  <c r="O63" i="1"/>
  <c r="P63" i="1"/>
  <c r="Q63" i="1"/>
  <c r="R63" i="1"/>
  <c r="S63" i="1"/>
  <c r="T63" i="1"/>
  <c r="U63" i="1"/>
  <c r="V63" i="1"/>
  <c r="W63" i="1"/>
  <c r="X63" i="1"/>
  <c r="Y63" i="1"/>
  <c r="M65" i="1"/>
  <c r="N65" i="1"/>
  <c r="O65" i="1"/>
  <c r="P65" i="1"/>
  <c r="Q65" i="1"/>
  <c r="R65" i="1"/>
  <c r="S65" i="1"/>
  <c r="T65" i="1"/>
  <c r="U65" i="1"/>
  <c r="V65" i="1"/>
  <c r="W65" i="1"/>
  <c r="X65" i="1"/>
  <c r="Y65" i="1"/>
  <c r="I63" i="1"/>
  <c r="I65" i="1"/>
  <c r="K65" i="1"/>
  <c r="Z65" i="1" s="1"/>
  <c r="K63" i="1"/>
  <c r="Z63" i="1" s="1"/>
  <c r="AB129" i="1" l="1"/>
  <c r="AF129" i="1"/>
  <c r="AI129" i="1"/>
  <c r="AE129" i="1"/>
  <c r="AA129" i="1"/>
  <c r="AA128" i="1"/>
  <c r="AH129" i="1"/>
  <c r="AD129" i="1"/>
  <c r="Z129" i="1"/>
  <c r="AG129" i="1"/>
  <c r="AC127" i="1"/>
  <c r="AF65" i="1"/>
  <c r="L129" i="1"/>
  <c r="AI128" i="1"/>
  <c r="S128" i="1"/>
  <c r="AE128" i="1"/>
  <c r="O128" i="1"/>
  <c r="L127" i="1"/>
  <c r="AI127" i="1"/>
  <c r="AE127" i="1"/>
  <c r="AA127" i="1"/>
  <c r="AH127" i="1"/>
  <c r="AD127" i="1"/>
  <c r="Z127" i="1"/>
  <c r="AH128" i="1"/>
  <c r="AD128" i="1"/>
  <c r="Z128" i="1"/>
  <c r="V128" i="1"/>
  <c r="R128" i="1"/>
  <c r="N128" i="1"/>
  <c r="AG128" i="1"/>
  <c r="AC128" i="1"/>
  <c r="Y128" i="1"/>
  <c r="U128" i="1"/>
  <c r="Q128" i="1"/>
  <c r="M128" i="1"/>
  <c r="AJ128" i="1"/>
  <c r="AF128" i="1"/>
  <c r="AB128" i="1"/>
  <c r="X128" i="1"/>
  <c r="T128" i="1"/>
  <c r="P128" i="1"/>
  <c r="AG63" i="1"/>
  <c r="L63" i="1"/>
  <c r="AC65" i="1"/>
  <c r="AC63" i="1"/>
  <c r="L65" i="1"/>
  <c r="AJ65" i="1"/>
  <c r="AB65" i="1"/>
  <c r="AG65" i="1"/>
  <c r="AJ63" i="1"/>
  <c r="AF63" i="1"/>
  <c r="AB63" i="1"/>
  <c r="AI65" i="1"/>
  <c r="AE65" i="1"/>
  <c r="AA65" i="1"/>
  <c r="AI63" i="1"/>
  <c r="AE63" i="1"/>
  <c r="AA63" i="1"/>
  <c r="AH65" i="1"/>
  <c r="AD65" i="1"/>
  <c r="AH63" i="1"/>
  <c r="AD63" i="1"/>
  <c r="K215" i="1"/>
  <c r="AD215" i="1" s="1"/>
  <c r="M215" i="1"/>
  <c r="N215" i="1"/>
  <c r="O215" i="1"/>
  <c r="P215" i="1"/>
  <c r="Q215" i="1"/>
  <c r="R215" i="1"/>
  <c r="S215" i="1"/>
  <c r="T215" i="1"/>
  <c r="U215" i="1"/>
  <c r="V215" i="1"/>
  <c r="W215" i="1"/>
  <c r="Z215" i="1"/>
  <c r="K216" i="1"/>
  <c r="AI216" i="1" s="1"/>
  <c r="M216" i="1"/>
  <c r="N216" i="1"/>
  <c r="O216" i="1"/>
  <c r="P216" i="1"/>
  <c r="Q216" i="1"/>
  <c r="R216" i="1"/>
  <c r="S216" i="1"/>
  <c r="T216" i="1"/>
  <c r="U216" i="1"/>
  <c r="V216" i="1"/>
  <c r="W216" i="1"/>
  <c r="AA216" i="1"/>
  <c r="K217" i="1"/>
  <c r="AA217" i="1" s="1"/>
  <c r="M217" i="1"/>
  <c r="N217" i="1"/>
  <c r="O217" i="1"/>
  <c r="P217" i="1"/>
  <c r="Q217" i="1"/>
  <c r="R217" i="1"/>
  <c r="S217" i="1"/>
  <c r="T217" i="1"/>
  <c r="U217" i="1"/>
  <c r="V217" i="1"/>
  <c r="W217" i="1"/>
  <c r="X217" i="1"/>
  <c r="AC217" i="1"/>
  <c r="M202" i="1"/>
  <c r="N202" i="1"/>
  <c r="O202" i="1"/>
  <c r="P202" i="1"/>
  <c r="Q202" i="1"/>
  <c r="R202" i="1"/>
  <c r="S202" i="1"/>
  <c r="T202" i="1"/>
  <c r="U202" i="1"/>
  <c r="V202" i="1"/>
  <c r="W202" i="1"/>
  <c r="M203" i="1"/>
  <c r="N203" i="1"/>
  <c r="O203" i="1"/>
  <c r="P203" i="1"/>
  <c r="Q203" i="1"/>
  <c r="R203" i="1"/>
  <c r="S203" i="1"/>
  <c r="T203" i="1"/>
  <c r="U203" i="1"/>
  <c r="V203" i="1"/>
  <c r="W203" i="1"/>
  <c r="M204" i="1"/>
  <c r="N204" i="1"/>
  <c r="O204" i="1"/>
  <c r="P204" i="1"/>
  <c r="Q204" i="1"/>
  <c r="R204" i="1"/>
  <c r="S204" i="1"/>
  <c r="T204" i="1"/>
  <c r="U204" i="1"/>
  <c r="V204" i="1"/>
  <c r="W204" i="1"/>
  <c r="AJ217" i="1" l="1"/>
  <c r="AI215" i="1"/>
  <c r="AH215" i="1"/>
  <c r="AA215" i="1"/>
  <c r="AH217" i="1"/>
  <c r="Y217" i="1"/>
  <c r="AD217" i="1"/>
  <c r="AG217" i="1"/>
  <c r="AB217" i="1"/>
  <c r="AE216" i="1"/>
  <c r="AE215" i="1"/>
  <c r="AF217" i="1"/>
  <c r="Z217" i="1"/>
  <c r="AI217" i="1"/>
  <c r="AE217" i="1"/>
  <c r="AH216" i="1"/>
  <c r="AD216" i="1"/>
  <c r="Z216" i="1"/>
  <c r="AG215" i="1"/>
  <c r="AC215" i="1"/>
  <c r="Y215" i="1"/>
  <c r="AG216" i="1"/>
  <c r="AC216" i="1"/>
  <c r="Y216" i="1"/>
  <c r="AJ215" i="1"/>
  <c r="AF215" i="1"/>
  <c r="AB215" i="1"/>
  <c r="X215" i="1"/>
  <c r="AJ216" i="1"/>
  <c r="AF216" i="1"/>
  <c r="AB216" i="1"/>
  <c r="X216" i="1"/>
  <c r="V99" i="1"/>
  <c r="U99" i="1"/>
  <c r="T99" i="1"/>
  <c r="S99" i="1"/>
  <c r="R99" i="1"/>
  <c r="Q99" i="1"/>
  <c r="P99" i="1"/>
  <c r="O99" i="1"/>
  <c r="N99" i="1"/>
  <c r="M99" i="1"/>
  <c r="K99" i="1"/>
  <c r="AJ99" i="1" s="1"/>
  <c r="I99" i="1"/>
  <c r="V98" i="1"/>
  <c r="U98" i="1"/>
  <c r="T98" i="1"/>
  <c r="S98" i="1"/>
  <c r="R98" i="1"/>
  <c r="Q98" i="1"/>
  <c r="P98" i="1"/>
  <c r="O98" i="1"/>
  <c r="N98" i="1"/>
  <c r="M98" i="1"/>
  <c r="K98" i="1"/>
  <c r="AI98" i="1" s="1"/>
  <c r="I98" i="1"/>
  <c r="V97" i="1"/>
  <c r="U97" i="1"/>
  <c r="T97" i="1"/>
  <c r="S97" i="1"/>
  <c r="R97" i="1"/>
  <c r="Q97" i="1"/>
  <c r="P97" i="1"/>
  <c r="O97" i="1"/>
  <c r="N97" i="1"/>
  <c r="M97" i="1"/>
  <c r="K97" i="1"/>
  <c r="AH97" i="1" s="1"/>
  <c r="I97" i="1"/>
  <c r="V96" i="1"/>
  <c r="U96" i="1"/>
  <c r="T96" i="1"/>
  <c r="S96" i="1"/>
  <c r="R96" i="1"/>
  <c r="Q96" i="1"/>
  <c r="P96" i="1"/>
  <c r="O96" i="1"/>
  <c r="N96" i="1"/>
  <c r="M96" i="1"/>
  <c r="K96" i="1"/>
  <c r="AG96" i="1" s="1"/>
  <c r="I96" i="1"/>
  <c r="V95" i="1"/>
  <c r="U95" i="1"/>
  <c r="T95" i="1"/>
  <c r="S95" i="1"/>
  <c r="R95" i="1"/>
  <c r="Q95" i="1"/>
  <c r="P95" i="1"/>
  <c r="O95" i="1"/>
  <c r="N95" i="1"/>
  <c r="M95" i="1"/>
  <c r="K95" i="1"/>
  <c r="AJ95" i="1" s="1"/>
  <c r="I95" i="1"/>
  <c r="V94" i="1"/>
  <c r="U94" i="1"/>
  <c r="T94" i="1"/>
  <c r="S94" i="1"/>
  <c r="R94" i="1"/>
  <c r="Q94" i="1"/>
  <c r="P94" i="1"/>
  <c r="O94" i="1"/>
  <c r="N94" i="1"/>
  <c r="M94" i="1"/>
  <c r="K94" i="1"/>
  <c r="AI94" i="1" s="1"/>
  <c r="I94" i="1"/>
  <c r="V26" i="1"/>
  <c r="V27" i="1"/>
  <c r="V28" i="1"/>
  <c r="V29" i="1"/>
  <c r="V30" i="1"/>
  <c r="V31" i="1"/>
  <c r="P26" i="1"/>
  <c r="Q26" i="1"/>
  <c r="R26" i="1"/>
  <c r="S26" i="1"/>
  <c r="T26" i="1"/>
  <c r="U26" i="1"/>
  <c r="P27" i="1"/>
  <c r="Q27" i="1"/>
  <c r="R27" i="1"/>
  <c r="S27" i="1"/>
  <c r="T27" i="1"/>
  <c r="U27" i="1"/>
  <c r="P28" i="1"/>
  <c r="Q28" i="1"/>
  <c r="R28" i="1"/>
  <c r="S28" i="1"/>
  <c r="T28" i="1"/>
  <c r="U28" i="1"/>
  <c r="P29" i="1"/>
  <c r="Q29" i="1"/>
  <c r="R29" i="1"/>
  <c r="S29" i="1"/>
  <c r="T29" i="1"/>
  <c r="U29" i="1"/>
  <c r="P30" i="1"/>
  <c r="Q30" i="1"/>
  <c r="R30" i="1"/>
  <c r="S30" i="1"/>
  <c r="T30" i="1"/>
  <c r="U30" i="1"/>
  <c r="P31" i="1"/>
  <c r="Q31" i="1"/>
  <c r="R31" i="1"/>
  <c r="S31" i="1"/>
  <c r="T31" i="1"/>
  <c r="U31" i="1"/>
  <c r="M30" i="1"/>
  <c r="N30" i="1"/>
  <c r="O26" i="1"/>
  <c r="O27" i="1"/>
  <c r="O28" i="1"/>
  <c r="O29" i="1"/>
  <c r="O30" i="1"/>
  <c r="O31" i="1"/>
  <c r="K30" i="1"/>
  <c r="X30" i="1" s="1"/>
  <c r="I29" i="1"/>
  <c r="I30" i="1"/>
  <c r="K29" i="1"/>
  <c r="W29" i="1" s="1"/>
  <c r="M29" i="1"/>
  <c r="N29" i="1"/>
  <c r="N26" i="1"/>
  <c r="N27" i="1"/>
  <c r="N28" i="1"/>
  <c r="N31" i="1"/>
  <c r="M31" i="1"/>
  <c r="M26" i="1"/>
  <c r="M27" i="1"/>
  <c r="M28" i="1"/>
  <c r="I28" i="1"/>
  <c r="K28" i="1"/>
  <c r="K31" i="1"/>
  <c r="Y31" i="1" s="1"/>
  <c r="I31" i="1"/>
  <c r="K27" i="1"/>
  <c r="Y27" i="1" s="1"/>
  <c r="I27" i="1"/>
  <c r="K26" i="1"/>
  <c r="X26" i="1" s="1"/>
  <c r="I26" i="1"/>
  <c r="I217" i="1"/>
  <c r="L217" i="1" s="1"/>
  <c r="I216" i="1"/>
  <c r="L216" i="1" s="1"/>
  <c r="I215" i="1"/>
  <c r="L215" i="1" s="1"/>
  <c r="K204" i="1"/>
  <c r="I203" i="1"/>
  <c r="I204" i="1"/>
  <c r="K203" i="1"/>
  <c r="K202" i="1"/>
  <c r="V228" i="1"/>
  <c r="U228" i="1"/>
  <c r="T228" i="1"/>
  <c r="S228" i="1"/>
  <c r="R228" i="1"/>
  <c r="Q228" i="1"/>
  <c r="P228" i="1"/>
  <c r="O228" i="1"/>
  <c r="N228" i="1"/>
  <c r="M228" i="1"/>
  <c r="K228" i="1"/>
  <c r="AG228" i="1" s="1"/>
  <c r="I228" i="1"/>
  <c r="K222" i="1"/>
  <c r="N222" i="1" s="1"/>
  <c r="I202" i="1"/>
  <c r="V225" i="1"/>
  <c r="R225" i="1"/>
  <c r="N225" i="1"/>
  <c r="AG225" i="1"/>
  <c r="I225" i="1"/>
  <c r="V84" i="1"/>
  <c r="U84" i="1"/>
  <c r="T84" i="1"/>
  <c r="S84" i="1"/>
  <c r="R84" i="1"/>
  <c r="Q84" i="1"/>
  <c r="P84" i="1"/>
  <c r="O84" i="1"/>
  <c r="N84" i="1"/>
  <c r="M84" i="1"/>
  <c r="K84" i="1"/>
  <c r="AJ84" i="1" s="1"/>
  <c r="I84" i="1"/>
  <c r="K16" i="1"/>
  <c r="AF16" i="1" s="1"/>
  <c r="M16" i="1"/>
  <c r="N16" i="1"/>
  <c r="O16" i="1"/>
  <c r="P16" i="1"/>
  <c r="Q16" i="1"/>
  <c r="R16" i="1"/>
  <c r="S16" i="1"/>
  <c r="T16" i="1"/>
  <c r="U16" i="1"/>
  <c r="V16" i="1"/>
  <c r="I16" i="1"/>
  <c r="AA202" i="1" l="1"/>
  <c r="AE202" i="1"/>
  <c r="AI202" i="1"/>
  <c r="X202" i="1"/>
  <c r="AB202" i="1"/>
  <c r="AF202" i="1"/>
  <c r="AJ202" i="1"/>
  <c r="Y202" i="1"/>
  <c r="AC202" i="1"/>
  <c r="AG202" i="1"/>
  <c r="Z202" i="1"/>
  <c r="AD202" i="1"/>
  <c r="AH202" i="1"/>
  <c r="AA204" i="1"/>
  <c r="AE204" i="1"/>
  <c r="AI204" i="1"/>
  <c r="X204" i="1"/>
  <c r="AB204" i="1"/>
  <c r="AF204" i="1"/>
  <c r="AJ204" i="1"/>
  <c r="Y204" i="1"/>
  <c r="AC204" i="1"/>
  <c r="AG204" i="1"/>
  <c r="AH204" i="1"/>
  <c r="AD204" i="1"/>
  <c r="Z204" i="1"/>
  <c r="AA203" i="1"/>
  <c r="AE203" i="1"/>
  <c r="AI203" i="1"/>
  <c r="X203" i="1"/>
  <c r="AB203" i="1"/>
  <c r="AF203" i="1"/>
  <c r="AJ203" i="1"/>
  <c r="Y203" i="1"/>
  <c r="AC203" i="1"/>
  <c r="AG203" i="1"/>
  <c r="AD203" i="1"/>
  <c r="AH203" i="1"/>
  <c r="Z203" i="1"/>
  <c r="L204" i="1"/>
  <c r="L28" i="1"/>
  <c r="AC222" i="1"/>
  <c r="L98" i="1"/>
  <c r="AB98" i="1"/>
  <c r="AC28" i="1"/>
  <c r="AC95" i="1"/>
  <c r="Y222" i="1"/>
  <c r="L203" i="1"/>
  <c r="AG95" i="1"/>
  <c r="AC98" i="1"/>
  <c r="U222" i="1"/>
  <c r="AD29" i="1"/>
  <c r="AF27" i="1"/>
  <c r="L96" i="1"/>
  <c r="Z96" i="1"/>
  <c r="AJ98" i="1"/>
  <c r="AG222" i="1"/>
  <c r="Q222" i="1"/>
  <c r="AB27" i="1"/>
  <c r="L95" i="1"/>
  <c r="Y95" i="1"/>
  <c r="AH96" i="1"/>
  <c r="L99" i="1"/>
  <c r="Y99" i="1"/>
  <c r="X31" i="1"/>
  <c r="AA30" i="1"/>
  <c r="AI26" i="1"/>
  <c r="X94" i="1"/>
  <c r="AF94" i="1"/>
  <c r="AJ222" i="1"/>
  <c r="AF222" i="1"/>
  <c r="AB222" i="1"/>
  <c r="X222" i="1"/>
  <c r="T222" i="1"/>
  <c r="P222" i="1"/>
  <c r="AJ31" i="1"/>
  <c r="W30" i="1"/>
  <c r="Z29" i="1"/>
  <c r="Y28" i="1"/>
  <c r="AE26" i="1"/>
  <c r="L94" i="1"/>
  <c r="Y94" i="1"/>
  <c r="AJ94" i="1"/>
  <c r="AI222" i="1"/>
  <c r="AE222" i="1"/>
  <c r="AA222" i="1"/>
  <c r="W222" i="1"/>
  <c r="S222" i="1"/>
  <c r="O222" i="1"/>
  <c r="AF31" i="1"/>
  <c r="AI30" i="1"/>
  <c r="X27" i="1"/>
  <c r="AA26" i="1"/>
  <c r="AB94" i="1"/>
  <c r="X98" i="1"/>
  <c r="AF98" i="1"/>
  <c r="AC99" i="1"/>
  <c r="AH222" i="1"/>
  <c r="AD222" i="1"/>
  <c r="Z222" i="1"/>
  <c r="V222" i="1"/>
  <c r="R222" i="1"/>
  <c r="M222" i="1"/>
  <c r="AB31" i="1"/>
  <c r="AE30" i="1"/>
  <c r="AH29" i="1"/>
  <c r="AG28" i="1"/>
  <c r="AJ27" i="1"/>
  <c r="W26" i="1"/>
  <c r="AC94" i="1"/>
  <c r="Z95" i="1"/>
  <c r="AD96" i="1"/>
  <c r="Y98" i="1"/>
  <c r="AG98" i="1"/>
  <c r="AG99" i="1"/>
  <c r="W97" i="1"/>
  <c r="AI97" i="1"/>
  <c r="AI31" i="1"/>
  <c r="AE31" i="1"/>
  <c r="AA31" i="1"/>
  <c r="W31" i="1"/>
  <c r="AH30" i="1"/>
  <c r="AD30" i="1"/>
  <c r="Z30" i="1"/>
  <c r="AG29" i="1"/>
  <c r="AC29" i="1"/>
  <c r="Y29" i="1"/>
  <c r="AJ28" i="1"/>
  <c r="AF28" i="1"/>
  <c r="AB28" i="1"/>
  <c r="X28" i="1"/>
  <c r="AI27" i="1"/>
  <c r="AE27" i="1"/>
  <c r="AA27" i="1"/>
  <c r="W27" i="1"/>
  <c r="AH26" i="1"/>
  <c r="AD26" i="1"/>
  <c r="Z26" i="1"/>
  <c r="AG94" i="1"/>
  <c r="AD95" i="1"/>
  <c r="AH95" i="1"/>
  <c r="W96" i="1"/>
  <c r="AA96" i="1"/>
  <c r="AE96" i="1"/>
  <c r="AI96" i="1"/>
  <c r="L97" i="1"/>
  <c r="X97" i="1"/>
  <c r="AB97" i="1"/>
  <c r="AF97" i="1"/>
  <c r="AJ97" i="1"/>
  <c r="Z99" i="1"/>
  <c r="AD99" i="1"/>
  <c r="AH99" i="1"/>
  <c r="AE97" i="1"/>
  <c r="L30" i="1"/>
  <c r="AH31" i="1"/>
  <c r="AD31" i="1"/>
  <c r="Z31" i="1"/>
  <c r="AG30" i="1"/>
  <c r="AC30" i="1"/>
  <c r="Y30" i="1"/>
  <c r="AJ29" i="1"/>
  <c r="AF29" i="1"/>
  <c r="AB29" i="1"/>
  <c r="X29" i="1"/>
  <c r="AI28" i="1"/>
  <c r="AE28" i="1"/>
  <c r="AA28" i="1"/>
  <c r="W28" i="1"/>
  <c r="AH27" i="1"/>
  <c r="AD27" i="1"/>
  <c r="Z27" i="1"/>
  <c r="AG26" i="1"/>
  <c r="AC26" i="1"/>
  <c r="Y26" i="1"/>
  <c r="Z94" i="1"/>
  <c r="AD94" i="1"/>
  <c r="AH94" i="1"/>
  <c r="W95" i="1"/>
  <c r="AA95" i="1"/>
  <c r="AE95" i="1"/>
  <c r="AI95" i="1"/>
  <c r="X96" i="1"/>
  <c r="AB96" i="1"/>
  <c r="AF96" i="1"/>
  <c r="AJ96" i="1"/>
  <c r="Y97" i="1"/>
  <c r="AC97" i="1"/>
  <c r="AG97" i="1"/>
  <c r="Z98" i="1"/>
  <c r="AD98" i="1"/>
  <c r="AH98" i="1"/>
  <c r="W99" i="1"/>
  <c r="AA99" i="1"/>
  <c r="AE99" i="1"/>
  <c r="AI99" i="1"/>
  <c r="AA97" i="1"/>
  <c r="L29" i="1"/>
  <c r="AG31" i="1"/>
  <c r="AC31" i="1"/>
  <c r="AJ30" i="1"/>
  <c r="AF30" i="1"/>
  <c r="AB30" i="1"/>
  <c r="AI29" i="1"/>
  <c r="AE29" i="1"/>
  <c r="AA29" i="1"/>
  <c r="AH28" i="1"/>
  <c r="AD28" i="1"/>
  <c r="Z28" i="1"/>
  <c r="AG27" i="1"/>
  <c r="AC27" i="1"/>
  <c r="AJ26" i="1"/>
  <c r="AF26" i="1"/>
  <c r="AB26" i="1"/>
  <c r="W94" i="1"/>
  <c r="AA94" i="1"/>
  <c r="AE94" i="1"/>
  <c r="X95" i="1"/>
  <c r="AB95" i="1"/>
  <c r="AF95" i="1"/>
  <c r="Y96" i="1"/>
  <c r="AC96" i="1"/>
  <c r="Z97" i="1"/>
  <c r="AD97" i="1"/>
  <c r="W98" i="1"/>
  <c r="AA98" i="1"/>
  <c r="AE98" i="1"/>
  <c r="X99" i="1"/>
  <c r="AB99" i="1"/>
  <c r="AF99" i="1"/>
  <c r="L27" i="1"/>
  <c r="L26" i="1"/>
  <c r="L202" i="1"/>
  <c r="L31" i="1"/>
  <c r="AD228" i="1"/>
  <c r="AH228" i="1"/>
  <c r="L228" i="1"/>
  <c r="Z228" i="1"/>
  <c r="W228" i="1"/>
  <c r="AA228" i="1"/>
  <c r="AE228" i="1"/>
  <c r="AI228" i="1"/>
  <c r="X228" i="1"/>
  <c r="AB228" i="1"/>
  <c r="AF228" i="1"/>
  <c r="AJ228" i="1"/>
  <c r="Y228" i="1"/>
  <c r="AC228" i="1"/>
  <c r="L16" i="1"/>
  <c r="AB16" i="1"/>
  <c r="X16" i="1"/>
  <c r="AH225" i="1"/>
  <c r="Z225" i="1"/>
  <c r="AD225" i="1"/>
  <c r="AJ16" i="1"/>
  <c r="L225" i="1"/>
  <c r="O225" i="1"/>
  <c r="S225" i="1"/>
  <c r="W225" i="1"/>
  <c r="AA225" i="1"/>
  <c r="AE225" i="1"/>
  <c r="AI225" i="1"/>
  <c r="P225" i="1"/>
  <c r="T225" i="1"/>
  <c r="X225" i="1"/>
  <c r="AB225" i="1"/>
  <c r="AF225" i="1"/>
  <c r="AJ225" i="1"/>
  <c r="M225" i="1"/>
  <c r="Q225" i="1"/>
  <c r="U225" i="1"/>
  <c r="Y225" i="1"/>
  <c r="AC225" i="1"/>
  <c r="AC84" i="1"/>
  <c r="AD84" i="1"/>
  <c r="L84" i="1"/>
  <c r="Y84" i="1"/>
  <c r="AG84" i="1"/>
  <c r="Z84" i="1"/>
  <c r="AH84" i="1"/>
  <c r="AI16" i="1"/>
  <c r="AE16" i="1"/>
  <c r="AA16" i="1"/>
  <c r="W16" i="1"/>
  <c r="AH16" i="1"/>
  <c r="AD16" i="1"/>
  <c r="Z16" i="1"/>
  <c r="W84" i="1"/>
  <c r="AA84" i="1"/>
  <c r="AE84" i="1"/>
  <c r="AI84" i="1"/>
  <c r="AG16" i="1"/>
  <c r="AC16" i="1"/>
  <c r="Y16" i="1"/>
  <c r="X84" i="1"/>
  <c r="AB84" i="1"/>
  <c r="AF84" i="1"/>
  <c r="K212" i="1"/>
  <c r="AD212" i="1" s="1"/>
  <c r="K199" i="1"/>
  <c r="AE199" i="1" s="1"/>
  <c r="AK225" i="1" l="1"/>
  <c r="X212" i="1"/>
  <c r="AB199" i="1"/>
  <c r="T199" i="1"/>
  <c r="AH199" i="1"/>
  <c r="Q199" i="1"/>
  <c r="AG212" i="1"/>
  <c r="T212" i="1"/>
  <c r="X199" i="1"/>
  <c r="AC212" i="1"/>
  <c r="R212" i="1"/>
  <c r="Y199" i="1"/>
  <c r="AG199" i="1"/>
  <c r="P199" i="1"/>
  <c r="AC199" i="1"/>
  <c r="U199" i="1"/>
  <c r="M199" i="1"/>
  <c r="Y212" i="1"/>
  <c r="M212" i="1"/>
  <c r="AF199" i="1"/>
  <c r="AA199" i="1"/>
  <c r="W199" i="1"/>
  <c r="S199" i="1"/>
  <c r="O199" i="1"/>
  <c r="AB212" i="1"/>
  <c r="V212" i="1"/>
  <c r="Q212" i="1"/>
  <c r="AJ199" i="1"/>
  <c r="AD199" i="1"/>
  <c r="Z199" i="1"/>
  <c r="V199" i="1"/>
  <c r="R199" i="1"/>
  <c r="N199" i="1"/>
  <c r="Z212" i="1"/>
  <c r="U212" i="1"/>
  <c r="N212" i="1"/>
  <c r="P212" i="1"/>
  <c r="AA212" i="1"/>
  <c r="W212" i="1"/>
  <c r="S212" i="1"/>
  <c r="O212" i="1"/>
  <c r="AJ212" i="1"/>
  <c r="AE212" i="1"/>
  <c r="AF212" i="1"/>
  <c r="AI212" i="1"/>
  <c r="AI199" i="1"/>
  <c r="AH212" i="1"/>
  <c r="K109" i="1"/>
  <c r="AG109" i="1" s="1"/>
  <c r="K43" i="1"/>
  <c r="AE43" i="1" s="1"/>
  <c r="K152" i="1"/>
  <c r="Y152" i="1" s="1"/>
  <c r="M152" i="1"/>
  <c r="N152" i="1"/>
  <c r="O152" i="1"/>
  <c r="P152" i="1"/>
  <c r="Q152" i="1"/>
  <c r="R152" i="1"/>
  <c r="S152" i="1"/>
  <c r="T152" i="1"/>
  <c r="U152" i="1"/>
  <c r="K145" i="1"/>
  <c r="M145" i="1" s="1"/>
  <c r="P145" i="1"/>
  <c r="T145" i="1"/>
  <c r="K154" i="1"/>
  <c r="N154" i="1" s="1"/>
  <c r="M154" i="1"/>
  <c r="K147" i="1"/>
  <c r="O147" i="1" s="1"/>
  <c r="M147" i="1"/>
  <c r="N147" i="1"/>
  <c r="P147" i="1"/>
  <c r="Q147" i="1"/>
  <c r="R147" i="1"/>
  <c r="T147" i="1"/>
  <c r="U147" i="1"/>
  <c r="K177" i="1"/>
  <c r="O177" i="1" s="1"/>
  <c r="K171" i="1"/>
  <c r="O171" i="1" s="1"/>
  <c r="V147" i="1" l="1"/>
  <c r="AF145" i="1"/>
  <c r="AB145" i="1"/>
  <c r="X145" i="1"/>
  <c r="AJ152" i="1"/>
  <c r="X147" i="1"/>
  <c r="AJ145" i="1"/>
  <c r="AF152" i="1"/>
  <c r="W109" i="1"/>
  <c r="AH147" i="1"/>
  <c r="AB147" i="1"/>
  <c r="O109" i="1"/>
  <c r="AG147" i="1"/>
  <c r="R109" i="1"/>
  <c r="AB152" i="1"/>
  <c r="AC147" i="1"/>
  <c r="X152" i="1"/>
  <c r="Z109" i="1"/>
  <c r="AE152" i="1"/>
  <c r="W152" i="1"/>
  <c r="AF147" i="1"/>
  <c r="AC154" i="1"/>
  <c r="AH152" i="1"/>
  <c r="AB43" i="1"/>
  <c r="AA109" i="1"/>
  <c r="AI152" i="1"/>
  <c r="AA152" i="1"/>
  <c r="Z147" i="1"/>
  <c r="AD152" i="1"/>
  <c r="Z152" i="1"/>
  <c r="V152" i="1"/>
  <c r="S109" i="1"/>
  <c r="AJ147" i="1"/>
  <c r="AD147" i="1"/>
  <c r="Y147" i="1"/>
  <c r="AG152" i="1"/>
  <c r="AC152" i="1"/>
  <c r="V43" i="1"/>
  <c r="N109" i="1"/>
  <c r="V109" i="1"/>
  <c r="P109" i="1"/>
  <c r="T109" i="1"/>
  <c r="X109" i="1"/>
  <c r="AB109" i="1"/>
  <c r="M109" i="1"/>
  <c r="Q109" i="1"/>
  <c r="U109" i="1"/>
  <c r="Y109" i="1"/>
  <c r="AC109" i="1"/>
  <c r="Z43" i="1"/>
  <c r="U43" i="1"/>
  <c r="P43" i="1"/>
  <c r="Y43" i="1"/>
  <c r="T43" i="1"/>
  <c r="N43" i="1"/>
  <c r="Q43" i="1"/>
  <c r="AC43" i="1"/>
  <c r="X43" i="1"/>
  <c r="R43" i="1"/>
  <c r="M43" i="1"/>
  <c r="AA43" i="1"/>
  <c r="W43" i="1"/>
  <c r="S43" i="1"/>
  <c r="O43" i="1"/>
  <c r="AF177" i="1"/>
  <c r="Y177" i="1"/>
  <c r="X177" i="1"/>
  <c r="AG177" i="1"/>
  <c r="M177" i="1"/>
  <c r="AC177" i="1"/>
  <c r="U177" i="1"/>
  <c r="AJ177" i="1"/>
  <c r="AB177" i="1"/>
  <c r="Q177" i="1"/>
  <c r="AG43" i="1"/>
  <c r="AJ43" i="1"/>
  <c r="AF43" i="1"/>
  <c r="AI43" i="1"/>
  <c r="AD43" i="1"/>
  <c r="AH43" i="1"/>
  <c r="AD109" i="1"/>
  <c r="AH109" i="1"/>
  <c r="AE109" i="1"/>
  <c r="AI109" i="1"/>
  <c r="AF109" i="1"/>
  <c r="AJ109" i="1"/>
  <c r="T177" i="1"/>
  <c r="P177" i="1"/>
  <c r="Y154" i="1"/>
  <c r="AI145" i="1"/>
  <c r="AA145" i="1"/>
  <c r="W145" i="1"/>
  <c r="S145" i="1"/>
  <c r="O145" i="1"/>
  <c r="AI177" i="1"/>
  <c r="AA177" i="1"/>
  <c r="W177" i="1"/>
  <c r="S177" i="1"/>
  <c r="U154" i="1"/>
  <c r="AH145" i="1"/>
  <c r="AD145" i="1"/>
  <c r="Z145" i="1"/>
  <c r="V145" i="1"/>
  <c r="R145" i="1"/>
  <c r="N145" i="1"/>
  <c r="AE145" i="1"/>
  <c r="AE177" i="1"/>
  <c r="AH177" i="1"/>
  <c r="AD177" i="1"/>
  <c r="Z177" i="1"/>
  <c r="V177" i="1"/>
  <c r="R177" i="1"/>
  <c r="N177" i="1"/>
  <c r="AI147" i="1"/>
  <c r="AE147" i="1"/>
  <c r="AA147" i="1"/>
  <c r="W147" i="1"/>
  <c r="S147" i="1"/>
  <c r="AG154" i="1"/>
  <c r="Q154" i="1"/>
  <c r="AG145" i="1"/>
  <c r="AC145" i="1"/>
  <c r="Y145" i="1"/>
  <c r="U145" i="1"/>
  <c r="Q145" i="1"/>
  <c r="AI154" i="1"/>
  <c r="AE154" i="1"/>
  <c r="AA154" i="1"/>
  <c r="W154" i="1"/>
  <c r="S154" i="1"/>
  <c r="O154" i="1"/>
  <c r="AJ154" i="1"/>
  <c r="AF154" i="1"/>
  <c r="AB154" i="1"/>
  <c r="X154" i="1"/>
  <c r="T154" i="1"/>
  <c r="P154" i="1"/>
  <c r="AH154" i="1"/>
  <c r="AD154" i="1"/>
  <c r="Z154" i="1"/>
  <c r="V154" i="1"/>
  <c r="R154" i="1"/>
  <c r="R171" i="1"/>
  <c r="AH171" i="1"/>
  <c r="Z171" i="1"/>
  <c r="AG171" i="1"/>
  <c r="Y171" i="1"/>
  <c r="Q171" i="1"/>
  <c r="AD171" i="1"/>
  <c r="V171" i="1"/>
  <c r="N171" i="1"/>
  <c r="AC171" i="1"/>
  <c r="U171" i="1"/>
  <c r="M171" i="1"/>
  <c r="AJ171" i="1"/>
  <c r="AF171" i="1"/>
  <c r="AB171" i="1"/>
  <c r="X171" i="1"/>
  <c r="T171" i="1"/>
  <c r="P171" i="1"/>
  <c r="AI171" i="1"/>
  <c r="AE171" i="1"/>
  <c r="AA171" i="1"/>
  <c r="W171" i="1"/>
  <c r="S171" i="1"/>
  <c r="AJ235" i="1" l="1"/>
  <c r="AI235" i="1"/>
  <c r="AH235" i="1"/>
  <c r="AG235" i="1"/>
  <c r="AF235" i="1"/>
  <c r="AE235" i="1"/>
  <c r="AD235" i="1"/>
  <c r="AC235" i="1"/>
  <c r="AB235" i="1"/>
  <c r="AA235" i="1"/>
  <c r="Z235" i="1"/>
  <c r="Y235" i="1"/>
  <c r="X235" i="1"/>
  <c r="W235" i="1"/>
  <c r="V235" i="1"/>
  <c r="U235" i="1"/>
  <c r="T235" i="1"/>
  <c r="S235" i="1"/>
  <c r="R235" i="1"/>
  <c r="Q235" i="1"/>
  <c r="P235" i="1"/>
  <c r="O235" i="1"/>
  <c r="N235" i="1"/>
  <c r="M235" i="1"/>
  <c r="I235" i="1"/>
  <c r="K214" i="1"/>
  <c r="AH214" i="1" s="1"/>
  <c r="K213" i="1"/>
  <c r="AJ213" i="1" s="1"/>
  <c r="K211" i="1"/>
  <c r="AH211" i="1" s="1"/>
  <c r="K210" i="1"/>
  <c r="AJ210" i="1" s="1"/>
  <c r="K209" i="1"/>
  <c r="AH209" i="1" s="1"/>
  <c r="I209" i="1"/>
  <c r="K208" i="1"/>
  <c r="AJ208" i="1" s="1"/>
  <c r="K207" i="1"/>
  <c r="AH207" i="1" s="1"/>
  <c r="I207" i="1"/>
  <c r="K201" i="1"/>
  <c r="AI201" i="1" s="1"/>
  <c r="I201" i="1"/>
  <c r="K200" i="1"/>
  <c r="AG200" i="1" s="1"/>
  <c r="K198" i="1"/>
  <c r="AI198" i="1" s="1"/>
  <c r="I198" i="1"/>
  <c r="K197" i="1"/>
  <c r="AG197" i="1" s="1"/>
  <c r="K196" i="1"/>
  <c r="AI196" i="1" s="1"/>
  <c r="I196" i="1"/>
  <c r="K195" i="1"/>
  <c r="AG195" i="1" s="1"/>
  <c r="K194" i="1"/>
  <c r="AI194" i="1" s="1"/>
  <c r="K191" i="1"/>
  <c r="V191" i="1" s="1"/>
  <c r="K190" i="1"/>
  <c r="V190" i="1" s="1"/>
  <c r="K189" i="1"/>
  <c r="U189" i="1" s="1"/>
  <c r="I189" i="1"/>
  <c r="K187" i="1"/>
  <c r="I187" i="1"/>
  <c r="K186" i="1"/>
  <c r="AJ186" i="1" s="1"/>
  <c r="K181" i="1"/>
  <c r="AB181" i="1" s="1"/>
  <c r="K180" i="1"/>
  <c r="K179" i="1"/>
  <c r="K176" i="1"/>
  <c r="AI176" i="1" s="1"/>
  <c r="K175" i="1"/>
  <c r="AI175" i="1" s="1"/>
  <c r="K174" i="1"/>
  <c r="AI174" i="1" s="1"/>
  <c r="K173" i="1"/>
  <c r="AI173" i="1" s="1"/>
  <c r="I173" i="1"/>
  <c r="K170" i="1"/>
  <c r="AA170" i="1" s="1"/>
  <c r="K169" i="1"/>
  <c r="I169" i="1"/>
  <c r="K168" i="1"/>
  <c r="K167" i="1"/>
  <c r="I167" i="1"/>
  <c r="K162" i="1"/>
  <c r="W162" i="1" s="1"/>
  <c r="K157" i="1"/>
  <c r="AA157" i="1" s="1"/>
  <c r="K153" i="1"/>
  <c r="X153" i="1" s="1"/>
  <c r="I153" i="1"/>
  <c r="K151" i="1"/>
  <c r="AH151" i="1" s="1"/>
  <c r="I151" i="1"/>
  <c r="AC150" i="1"/>
  <c r="I150" i="1"/>
  <c r="K149" i="1"/>
  <c r="I149" i="1"/>
  <c r="K146" i="1"/>
  <c r="X146" i="1" s="1"/>
  <c r="I146" i="1"/>
  <c r="K144" i="1"/>
  <c r="X144" i="1" s="1"/>
  <c r="K143" i="1"/>
  <c r="I143" i="1"/>
  <c r="K137" i="1"/>
  <c r="AE137" i="1" s="1"/>
  <c r="I137" i="1"/>
  <c r="K136" i="1"/>
  <c r="AJ136" i="1" s="1"/>
  <c r="I136" i="1"/>
  <c r="K135" i="1"/>
  <c r="AJ135" i="1" s="1"/>
  <c r="I135" i="1"/>
  <c r="K134" i="1"/>
  <c r="AJ134" i="1" s="1"/>
  <c r="I134" i="1"/>
  <c r="K133" i="1"/>
  <c r="AJ133" i="1" s="1"/>
  <c r="I133" i="1"/>
  <c r="K132" i="1"/>
  <c r="AJ132" i="1" s="1"/>
  <c r="I132" i="1"/>
  <c r="K131" i="1"/>
  <c r="AJ131" i="1" s="1"/>
  <c r="I131" i="1"/>
  <c r="K130" i="1"/>
  <c r="AJ130" i="1" s="1"/>
  <c r="I130" i="1"/>
  <c r="I128" i="1"/>
  <c r="L128" i="1" s="1"/>
  <c r="K126" i="1"/>
  <c r="AJ126" i="1" s="1"/>
  <c r="I126" i="1"/>
  <c r="K125" i="1"/>
  <c r="AJ125" i="1" s="1"/>
  <c r="I125" i="1"/>
  <c r="K124" i="1"/>
  <c r="AJ124" i="1" s="1"/>
  <c r="I124" i="1"/>
  <c r="K123" i="1"/>
  <c r="AJ123" i="1" s="1"/>
  <c r="I123" i="1"/>
  <c r="K122" i="1"/>
  <c r="I122" i="1"/>
  <c r="K120" i="1"/>
  <c r="AI120" i="1" s="1"/>
  <c r="K119" i="1"/>
  <c r="AI119" i="1" s="1"/>
  <c r="K118" i="1"/>
  <c r="AB118" i="1" s="1"/>
  <c r="I118" i="1"/>
  <c r="K117" i="1"/>
  <c r="W117" i="1" s="1"/>
  <c r="K116" i="1"/>
  <c r="AB116" i="1" s="1"/>
  <c r="I116" i="1"/>
  <c r="K115" i="1"/>
  <c r="Z115" i="1" s="1"/>
  <c r="K113" i="1"/>
  <c r="AI113" i="1" s="1"/>
  <c r="I113" i="1"/>
  <c r="K112" i="1"/>
  <c r="AI112" i="1" s="1"/>
  <c r="K111" i="1"/>
  <c r="I111" i="1"/>
  <c r="K110" i="1"/>
  <c r="K108" i="1"/>
  <c r="AB108" i="1" s="1"/>
  <c r="K107" i="1"/>
  <c r="AI107" i="1" s="1"/>
  <c r="K106" i="1"/>
  <c r="I106" i="1"/>
  <c r="K105" i="1"/>
  <c r="Q105" i="1" s="1"/>
  <c r="K104" i="1"/>
  <c r="Q104" i="1" s="1"/>
  <c r="I104" i="1"/>
  <c r="K103" i="1"/>
  <c r="K102" i="1"/>
  <c r="X102" i="1" s="1"/>
  <c r="I102" i="1"/>
  <c r="K101" i="1"/>
  <c r="AI101" i="1" s="1"/>
  <c r="K91" i="1"/>
  <c r="I91" i="1"/>
  <c r="K90" i="1"/>
  <c r="AB90" i="1" s="1"/>
  <c r="K89" i="1"/>
  <c r="AE89" i="1" s="1"/>
  <c r="K88" i="1"/>
  <c r="N88" i="1" s="1"/>
  <c r="K87" i="1"/>
  <c r="T87" i="1" s="1"/>
  <c r="I87" i="1"/>
  <c r="K86" i="1"/>
  <c r="R86" i="1" s="1"/>
  <c r="AJ85" i="1"/>
  <c r="AI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3" i="1"/>
  <c r="AH83" i="1" s="1"/>
  <c r="I83" i="1"/>
  <c r="K82" i="1"/>
  <c r="I82" i="1"/>
  <c r="K81" i="1"/>
  <c r="R81" i="1" s="1"/>
  <c r="I81" i="1"/>
  <c r="K80" i="1"/>
  <c r="Y80" i="1" s="1"/>
  <c r="I80" i="1"/>
  <c r="K79" i="1"/>
  <c r="AI79" i="1" s="1"/>
  <c r="I79" i="1"/>
  <c r="K78" i="1"/>
  <c r="AJ78" i="1" s="1"/>
  <c r="I78" i="1"/>
  <c r="K77" i="1"/>
  <c r="I77" i="1"/>
  <c r="K76" i="1"/>
  <c r="I76" i="1"/>
  <c r="K75" i="1"/>
  <c r="AB75" i="1" s="1"/>
  <c r="I75" i="1"/>
  <c r="K73" i="1"/>
  <c r="AJ73" i="1" s="1"/>
  <c r="I73" i="1"/>
  <c r="K72" i="1"/>
  <c r="AH72" i="1" s="1"/>
  <c r="I72" i="1"/>
  <c r="K71" i="1"/>
  <c r="AJ71" i="1" s="1"/>
  <c r="I71" i="1"/>
  <c r="K70" i="1"/>
  <c r="AH70" i="1" s="1"/>
  <c r="I70" i="1"/>
  <c r="K69" i="1"/>
  <c r="AJ69" i="1" s="1"/>
  <c r="I69" i="1"/>
  <c r="K68" i="1"/>
  <c r="AJ68" i="1" s="1"/>
  <c r="I68" i="1"/>
  <c r="K67" i="1"/>
  <c r="AJ67" i="1" s="1"/>
  <c r="I67" i="1"/>
  <c r="K66" i="1"/>
  <c r="AJ66" i="1" s="1"/>
  <c r="I66" i="1"/>
  <c r="K64" i="1"/>
  <c r="K62" i="1"/>
  <c r="AJ62" i="1" s="1"/>
  <c r="I62" i="1"/>
  <c r="K61" i="1"/>
  <c r="AJ61" i="1" s="1"/>
  <c r="I61" i="1"/>
  <c r="K60" i="1"/>
  <c r="AJ60" i="1" s="1"/>
  <c r="I60" i="1"/>
  <c r="K59" i="1"/>
  <c r="AJ59" i="1" s="1"/>
  <c r="I59" i="1"/>
  <c r="K58" i="1"/>
  <c r="AJ58" i="1" s="1"/>
  <c r="I58" i="1"/>
  <c r="K56" i="1"/>
  <c r="AJ56" i="1" s="1"/>
  <c r="I56" i="1"/>
  <c r="K55" i="1"/>
  <c r="AJ55" i="1" s="1"/>
  <c r="K54" i="1"/>
  <c r="T54" i="1" s="1"/>
  <c r="K53" i="1"/>
  <c r="AJ53" i="1" s="1"/>
  <c r="K52" i="1"/>
  <c r="X52" i="1" s="1"/>
  <c r="I52" i="1"/>
  <c r="K51" i="1"/>
  <c r="Q51" i="1" s="1"/>
  <c r="K49" i="1"/>
  <c r="AF49" i="1" s="1"/>
  <c r="I49" i="1"/>
  <c r="K48" i="1"/>
  <c r="K47" i="1"/>
  <c r="X47" i="1" s="1"/>
  <c r="I47" i="1"/>
  <c r="K46" i="1"/>
  <c r="X46" i="1" s="1"/>
  <c r="K45" i="1"/>
  <c r="X45" i="1" s="1"/>
  <c r="I45" i="1"/>
  <c r="K44" i="1"/>
  <c r="X44" i="1" s="1"/>
  <c r="K42" i="1"/>
  <c r="V42" i="1" s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I39" i="1"/>
  <c r="L39" i="1" s="1"/>
  <c r="K38" i="1"/>
  <c r="AE38" i="1" s="1"/>
  <c r="K37" i="1"/>
  <c r="AI37" i="1" s="1"/>
  <c r="K36" i="1"/>
  <c r="AG36" i="1" s="1"/>
  <c r="I36" i="1"/>
  <c r="K35" i="1"/>
  <c r="K34" i="1"/>
  <c r="Y34" i="1" s="1"/>
  <c r="I34" i="1"/>
  <c r="K33" i="1"/>
  <c r="AI33" i="1" s="1"/>
  <c r="K23" i="1"/>
  <c r="U23" i="1" s="1"/>
  <c r="I23" i="1"/>
  <c r="K22" i="1"/>
  <c r="I22" i="1"/>
  <c r="K21" i="1"/>
  <c r="I21" i="1"/>
  <c r="K20" i="1"/>
  <c r="O20" i="1" s="1"/>
  <c r="I20" i="1"/>
  <c r="K19" i="1"/>
  <c r="O19" i="1" s="1"/>
  <c r="I19" i="1"/>
  <c r="K18" i="1"/>
  <c r="I18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5" i="1"/>
  <c r="P15" i="1" s="1"/>
  <c r="I15" i="1"/>
  <c r="K14" i="1"/>
  <c r="AJ14" i="1" s="1"/>
  <c r="I14" i="1"/>
  <c r="K13" i="1"/>
  <c r="I13" i="1"/>
  <c r="K12" i="1"/>
  <c r="AJ12" i="1" s="1"/>
  <c r="I12" i="1"/>
  <c r="K11" i="1"/>
  <c r="I11" i="1"/>
  <c r="K10" i="1"/>
  <c r="AI10" i="1" s="1"/>
  <c r="I10" i="1"/>
  <c r="K9" i="1"/>
  <c r="AI9" i="1" s="1"/>
  <c r="I9" i="1"/>
  <c r="K8" i="1"/>
  <c r="AG8" i="1" s="1"/>
  <c r="I8" i="1"/>
  <c r="K7" i="1"/>
  <c r="L7" i="1" s="1"/>
  <c r="I7" i="1"/>
  <c r="AK93" i="1" l="1"/>
  <c r="I64" i="1"/>
  <c r="L64" i="1" s="1"/>
  <c r="N64" i="1"/>
  <c r="R64" i="1"/>
  <c r="V64" i="1"/>
  <c r="Z64" i="1"/>
  <c r="AD64" i="1"/>
  <c r="AH64" i="1"/>
  <c r="M64" i="1"/>
  <c r="Q64" i="1"/>
  <c r="U64" i="1"/>
  <c r="AC64" i="1"/>
  <c r="AG64" i="1"/>
  <c r="O64" i="1"/>
  <c r="S64" i="1"/>
  <c r="W64" i="1"/>
  <c r="AA64" i="1"/>
  <c r="AE64" i="1"/>
  <c r="AI64" i="1"/>
  <c r="P64" i="1"/>
  <c r="T64" i="1"/>
  <c r="X64" i="1"/>
  <c r="AB64" i="1"/>
  <c r="AF64" i="1"/>
  <c r="AJ64" i="1"/>
  <c r="Y64" i="1"/>
  <c r="I213" i="1"/>
  <c r="L213" i="1" s="1"/>
  <c r="I194" i="1"/>
  <c r="I208" i="1"/>
  <c r="L208" i="1" s="1"/>
  <c r="I210" i="1"/>
  <c r="L210" i="1" s="1"/>
  <c r="M209" i="1"/>
  <c r="N135" i="1"/>
  <c r="I222" i="1"/>
  <c r="L222" i="1" s="1"/>
  <c r="I175" i="1"/>
  <c r="L175" i="1" s="1"/>
  <c r="I179" i="1"/>
  <c r="I195" i="1"/>
  <c r="L195" i="1" s="1"/>
  <c r="I197" i="1"/>
  <c r="L197" i="1" s="1"/>
  <c r="I200" i="1"/>
  <c r="L200" i="1" s="1"/>
  <c r="I211" i="1"/>
  <c r="L211" i="1" s="1"/>
  <c r="I214" i="1"/>
  <c r="L214" i="1" s="1"/>
  <c r="M210" i="1"/>
  <c r="N214" i="1"/>
  <c r="M214" i="1"/>
  <c r="M208" i="1"/>
  <c r="M213" i="1"/>
  <c r="M207" i="1"/>
  <c r="M211" i="1"/>
  <c r="O135" i="1"/>
  <c r="N207" i="1"/>
  <c r="N208" i="1"/>
  <c r="N209" i="1"/>
  <c r="N210" i="1"/>
  <c r="N211" i="1"/>
  <c r="N213" i="1"/>
  <c r="O125" i="1"/>
  <c r="Q134" i="1"/>
  <c r="Q124" i="1"/>
  <c r="P133" i="1"/>
  <c r="O66" i="1"/>
  <c r="Q59" i="1"/>
  <c r="P61" i="1"/>
  <c r="O71" i="1"/>
  <c r="M59" i="1"/>
  <c r="O70" i="1"/>
  <c r="N131" i="1"/>
  <c r="N59" i="1"/>
  <c r="O67" i="1"/>
  <c r="N125" i="1"/>
  <c r="Q130" i="1"/>
  <c r="O131" i="1"/>
  <c r="N134" i="1"/>
  <c r="M135" i="1"/>
  <c r="Q60" i="1"/>
  <c r="M60" i="1"/>
  <c r="O126" i="1"/>
  <c r="O132" i="1"/>
  <c r="Q66" i="1"/>
  <c r="M69" i="1"/>
  <c r="Q70" i="1"/>
  <c r="M73" i="1"/>
  <c r="N60" i="1"/>
  <c r="M66" i="1"/>
  <c r="N69" i="1"/>
  <c r="M70" i="1"/>
  <c r="N73" i="1"/>
  <c r="M124" i="1"/>
  <c r="Q125" i="1"/>
  <c r="M130" i="1"/>
  <c r="Q131" i="1"/>
  <c r="O136" i="1"/>
  <c r="O60" i="1"/>
  <c r="O61" i="1"/>
  <c r="N66" i="1"/>
  <c r="Q69" i="1"/>
  <c r="N70" i="1"/>
  <c r="Q73" i="1"/>
  <c r="N124" i="1"/>
  <c r="M125" i="1"/>
  <c r="N130" i="1"/>
  <c r="M131" i="1"/>
  <c r="M134" i="1"/>
  <c r="Q135" i="1"/>
  <c r="AG191" i="1"/>
  <c r="P123" i="1"/>
  <c r="M58" i="1"/>
  <c r="M62" i="1"/>
  <c r="Q62" i="1"/>
  <c r="P67" i="1"/>
  <c r="M68" i="1"/>
  <c r="Q68" i="1"/>
  <c r="P71" i="1"/>
  <c r="M72" i="1"/>
  <c r="Q72" i="1"/>
  <c r="M123" i="1"/>
  <c r="M133" i="1"/>
  <c r="P136" i="1"/>
  <c r="M137" i="1"/>
  <c r="M194" i="1"/>
  <c r="M195" i="1"/>
  <c r="M196" i="1"/>
  <c r="M197" i="1"/>
  <c r="M198" i="1"/>
  <c r="M200" i="1"/>
  <c r="M201" i="1"/>
  <c r="Q123" i="1"/>
  <c r="P126" i="1"/>
  <c r="P132" i="1"/>
  <c r="Q133" i="1"/>
  <c r="Q137" i="1"/>
  <c r="N58" i="1"/>
  <c r="O59" i="1"/>
  <c r="P60" i="1"/>
  <c r="M61" i="1"/>
  <c r="Q61" i="1"/>
  <c r="N62" i="1"/>
  <c r="P66" i="1"/>
  <c r="M67" i="1"/>
  <c r="Q67" i="1"/>
  <c r="N68" i="1"/>
  <c r="O69" i="1"/>
  <c r="P70" i="1"/>
  <c r="M71" i="1"/>
  <c r="Q71" i="1"/>
  <c r="N72" i="1"/>
  <c r="O73" i="1"/>
  <c r="N123" i="1"/>
  <c r="O124" i="1"/>
  <c r="P125" i="1"/>
  <c r="M126" i="1"/>
  <c r="Q126" i="1"/>
  <c r="O130" i="1"/>
  <c r="P131" i="1"/>
  <c r="M132" i="1"/>
  <c r="Q132" i="1"/>
  <c r="N133" i="1"/>
  <c r="O134" i="1"/>
  <c r="P135" i="1"/>
  <c r="M136" i="1"/>
  <c r="Q136" i="1"/>
  <c r="N137" i="1"/>
  <c r="N194" i="1"/>
  <c r="N195" i="1"/>
  <c r="N196" i="1"/>
  <c r="N197" i="1"/>
  <c r="N198" i="1"/>
  <c r="N200" i="1"/>
  <c r="N201" i="1"/>
  <c r="P58" i="1"/>
  <c r="P62" i="1"/>
  <c r="P68" i="1"/>
  <c r="P72" i="1"/>
  <c r="P137" i="1"/>
  <c r="Q58" i="1"/>
  <c r="O58" i="1"/>
  <c r="P59" i="1"/>
  <c r="N61" i="1"/>
  <c r="O62" i="1"/>
  <c r="N67" i="1"/>
  <c r="O68" i="1"/>
  <c r="P69" i="1"/>
  <c r="N71" i="1"/>
  <c r="O72" i="1"/>
  <c r="P73" i="1"/>
  <c r="O123" i="1"/>
  <c r="P124" i="1"/>
  <c r="N126" i="1"/>
  <c r="P130" i="1"/>
  <c r="N132" i="1"/>
  <c r="O133" i="1"/>
  <c r="P134" i="1"/>
  <c r="N136" i="1"/>
  <c r="O137" i="1"/>
  <c r="I115" i="1"/>
  <c r="L115" i="1" s="1"/>
  <c r="I212" i="1"/>
  <c r="L212" i="1" s="1"/>
  <c r="I199" i="1"/>
  <c r="L199" i="1" s="1"/>
  <c r="I43" i="1"/>
  <c r="L43" i="1" s="1"/>
  <c r="I109" i="1"/>
  <c r="L109" i="1" s="1"/>
  <c r="I33" i="1"/>
  <c r="L33" i="1" s="1"/>
  <c r="I35" i="1"/>
  <c r="L35" i="1" s="1"/>
  <c r="I37" i="1"/>
  <c r="L37" i="1" s="1"/>
  <c r="I42" i="1"/>
  <c r="L42" i="1" s="1"/>
  <c r="I54" i="1"/>
  <c r="L54" i="1" s="1"/>
  <c r="I89" i="1"/>
  <c r="L89" i="1" s="1"/>
  <c r="I108" i="1"/>
  <c r="L108" i="1" s="1"/>
  <c r="I120" i="1"/>
  <c r="L120" i="1" s="1"/>
  <c r="I40" i="1"/>
  <c r="L40" i="1" s="1"/>
  <c r="I44" i="1"/>
  <c r="L44" i="1" s="1"/>
  <c r="I46" i="1"/>
  <c r="L46" i="1" s="1"/>
  <c r="I48" i="1"/>
  <c r="L48" i="1" s="1"/>
  <c r="I86" i="1"/>
  <c r="L86" i="1" s="1"/>
  <c r="I88" i="1"/>
  <c r="L88" i="1" s="1"/>
  <c r="I90" i="1"/>
  <c r="L90" i="1" s="1"/>
  <c r="I157" i="1"/>
  <c r="L157" i="1" s="1"/>
  <c r="I174" i="1"/>
  <c r="L174" i="1" s="1"/>
  <c r="I186" i="1"/>
  <c r="L186" i="1" s="1"/>
  <c r="I38" i="1"/>
  <c r="L38" i="1" s="1"/>
  <c r="I41" i="1"/>
  <c r="L41" i="1" s="1"/>
  <c r="I51" i="1"/>
  <c r="L51" i="1" s="1"/>
  <c r="I53" i="1"/>
  <c r="L53" i="1" s="1"/>
  <c r="I55" i="1"/>
  <c r="L55" i="1" s="1"/>
  <c r="I101" i="1"/>
  <c r="L101" i="1" s="1"/>
  <c r="I103" i="1"/>
  <c r="L103" i="1" s="1"/>
  <c r="I105" i="1"/>
  <c r="L105" i="1" s="1"/>
  <c r="I107" i="1"/>
  <c r="L107" i="1" s="1"/>
  <c r="I110" i="1"/>
  <c r="L110" i="1" s="1"/>
  <c r="I112" i="1"/>
  <c r="L112" i="1" s="1"/>
  <c r="I117" i="1"/>
  <c r="L117" i="1" s="1"/>
  <c r="I119" i="1"/>
  <c r="L119" i="1" s="1"/>
  <c r="I181" i="1"/>
  <c r="L181" i="1" s="1"/>
  <c r="I191" i="1"/>
  <c r="L191" i="1" s="1"/>
  <c r="I152" i="1"/>
  <c r="L152" i="1" s="1"/>
  <c r="I147" i="1"/>
  <c r="L147" i="1" s="1"/>
  <c r="I171" i="1"/>
  <c r="L171" i="1" s="1"/>
  <c r="I145" i="1"/>
  <c r="L145" i="1" s="1"/>
  <c r="I154" i="1"/>
  <c r="L154" i="1" s="1"/>
  <c r="I177" i="1"/>
  <c r="L177" i="1" s="1"/>
  <c r="N56" i="1"/>
  <c r="N174" i="1"/>
  <c r="N176" i="1"/>
  <c r="L71" i="1"/>
  <c r="P176" i="1"/>
  <c r="V53" i="1"/>
  <c r="S56" i="1"/>
  <c r="AH58" i="1"/>
  <c r="AG59" i="1"/>
  <c r="R60" i="1"/>
  <c r="AG61" i="1"/>
  <c r="R62" i="1"/>
  <c r="U123" i="1"/>
  <c r="R124" i="1"/>
  <c r="M56" i="1"/>
  <c r="W62" i="1"/>
  <c r="Y124" i="1"/>
  <c r="M116" i="1"/>
  <c r="M117" i="1"/>
  <c r="M151" i="1"/>
  <c r="U55" i="1"/>
  <c r="M53" i="1"/>
  <c r="AH62" i="1"/>
  <c r="M113" i="1"/>
  <c r="N116" i="1"/>
  <c r="S117" i="1"/>
  <c r="O120" i="1"/>
  <c r="S125" i="1"/>
  <c r="R126" i="1"/>
  <c r="R134" i="1"/>
  <c r="O45" i="1"/>
  <c r="N53" i="1"/>
  <c r="R58" i="1"/>
  <c r="AJ80" i="1"/>
  <c r="P112" i="1"/>
  <c r="AD113" i="1"/>
  <c r="AA117" i="1"/>
  <c r="R132" i="1"/>
  <c r="AI8" i="1"/>
  <c r="AE23" i="1"/>
  <c r="AG55" i="1"/>
  <c r="V58" i="1"/>
  <c r="W60" i="1"/>
  <c r="AC62" i="1"/>
  <c r="AH66" i="1"/>
  <c r="S71" i="1"/>
  <c r="AA72" i="1"/>
  <c r="M83" i="1"/>
  <c r="O119" i="1"/>
  <c r="AA123" i="1"/>
  <c r="S126" i="1"/>
  <c r="Z176" i="1"/>
  <c r="W58" i="1"/>
  <c r="AC60" i="1"/>
  <c r="R66" i="1"/>
  <c r="AC83" i="1"/>
  <c r="S124" i="1"/>
  <c r="V126" i="1"/>
  <c r="R136" i="1"/>
  <c r="AC66" i="1"/>
  <c r="AI36" i="1"/>
  <c r="N51" i="1"/>
  <c r="M55" i="1"/>
  <c r="Y56" i="1"/>
  <c r="AC58" i="1"/>
  <c r="AH60" i="1"/>
  <c r="W66" i="1"/>
  <c r="N101" i="1"/>
  <c r="S123" i="1"/>
  <c r="W124" i="1"/>
  <c r="W126" i="1"/>
  <c r="W136" i="1"/>
  <c r="P42" i="1"/>
  <c r="T45" i="1"/>
  <c r="W45" i="1"/>
  <c r="AJ51" i="1"/>
  <c r="Z51" i="1"/>
  <c r="Y51" i="1"/>
  <c r="U51" i="1"/>
  <c r="R51" i="1"/>
  <c r="T8" i="1"/>
  <c r="N45" i="1"/>
  <c r="M51" i="1"/>
  <c r="V51" i="1"/>
  <c r="U53" i="1"/>
  <c r="R55" i="1"/>
  <c r="Z55" i="1"/>
  <c r="R56" i="1"/>
  <c r="W56" i="1"/>
  <c r="AG56" i="1"/>
  <c r="AA58" i="1"/>
  <c r="AG58" i="1"/>
  <c r="AC59" i="1"/>
  <c r="V60" i="1"/>
  <c r="AA60" i="1"/>
  <c r="AG60" i="1"/>
  <c r="AC61" i="1"/>
  <c r="V62" i="1"/>
  <c r="AA62" i="1"/>
  <c r="AG62" i="1"/>
  <c r="V66" i="1"/>
  <c r="AA66" i="1"/>
  <c r="AG66" i="1"/>
  <c r="AC67" i="1"/>
  <c r="V68" i="1"/>
  <c r="AA68" i="1"/>
  <c r="AG68" i="1"/>
  <c r="AC69" i="1"/>
  <c r="Y70" i="1"/>
  <c r="AI70" i="1"/>
  <c r="AC71" i="1"/>
  <c r="AC73" i="1"/>
  <c r="AC101" i="1"/>
  <c r="Q115" i="1"/>
  <c r="Q116" i="1"/>
  <c r="V116" i="1"/>
  <c r="AA116" i="1"/>
  <c r="O117" i="1"/>
  <c r="O118" i="1"/>
  <c r="U118" i="1"/>
  <c r="Z118" i="1"/>
  <c r="M119" i="1"/>
  <c r="U119" i="1"/>
  <c r="U120" i="1"/>
  <c r="Z120" i="1"/>
  <c r="AI123" i="1"/>
  <c r="AC124" i="1"/>
  <c r="AH124" i="1"/>
  <c r="Y125" i="1"/>
  <c r="AG125" i="1"/>
  <c r="AA126" i="1"/>
  <c r="AG126" i="1"/>
  <c r="U130" i="1"/>
  <c r="Z130" i="1"/>
  <c r="AE130" i="1"/>
  <c r="U131" i="1"/>
  <c r="AC131" i="1"/>
  <c r="V132" i="1"/>
  <c r="AA132" i="1"/>
  <c r="AG132" i="1"/>
  <c r="AC133" i="1"/>
  <c r="V134" i="1"/>
  <c r="AA134" i="1"/>
  <c r="AG134" i="1"/>
  <c r="AC135" i="1"/>
  <c r="V136" i="1"/>
  <c r="AA136" i="1"/>
  <c r="AG136" i="1"/>
  <c r="AI137" i="1"/>
  <c r="AG67" i="1"/>
  <c r="R68" i="1"/>
  <c r="W68" i="1"/>
  <c r="AC68" i="1"/>
  <c r="AH68" i="1"/>
  <c r="AG69" i="1"/>
  <c r="S70" i="1"/>
  <c r="AA70" i="1"/>
  <c r="U71" i="1"/>
  <c r="AG71" i="1"/>
  <c r="S72" i="1"/>
  <c r="AE72" i="1"/>
  <c r="AG73" i="1"/>
  <c r="W89" i="1"/>
  <c r="M101" i="1"/>
  <c r="X107" i="1"/>
  <c r="AD112" i="1"/>
  <c r="N113" i="1"/>
  <c r="U115" i="1"/>
  <c r="R116" i="1"/>
  <c r="W116" i="1"/>
  <c r="Q118" i="1"/>
  <c r="V118" i="1"/>
  <c r="AA118" i="1"/>
  <c r="W119" i="1"/>
  <c r="Q120" i="1"/>
  <c r="V120" i="1"/>
  <c r="AA120" i="1"/>
  <c r="AC123" i="1"/>
  <c r="AD124" i="1"/>
  <c r="AI124" i="1"/>
  <c r="AA125" i="1"/>
  <c r="AI125" i="1"/>
  <c r="AC126" i="1"/>
  <c r="AH126" i="1"/>
  <c r="V130" i="1"/>
  <c r="AA130" i="1"/>
  <c r="AG130" i="1"/>
  <c r="W131" i="1"/>
  <c r="AG131" i="1"/>
  <c r="W132" i="1"/>
  <c r="AC132" i="1"/>
  <c r="AH132" i="1"/>
  <c r="AG133" i="1"/>
  <c r="W134" i="1"/>
  <c r="AC134" i="1"/>
  <c r="AH134" i="1"/>
  <c r="AG135" i="1"/>
  <c r="AC136" i="1"/>
  <c r="AH136" i="1"/>
  <c r="AD144" i="1"/>
  <c r="R150" i="1"/>
  <c r="Q53" i="1"/>
  <c r="Y53" i="1"/>
  <c r="N55" i="1"/>
  <c r="V55" i="1"/>
  <c r="O56" i="1"/>
  <c r="U56" i="1"/>
  <c r="Z56" i="1"/>
  <c r="S58" i="1"/>
  <c r="Y58" i="1"/>
  <c r="AD58" i="1"/>
  <c r="AI58" i="1"/>
  <c r="U59" i="1"/>
  <c r="S60" i="1"/>
  <c r="Y60" i="1"/>
  <c r="AD60" i="1"/>
  <c r="AI60" i="1"/>
  <c r="U61" i="1"/>
  <c r="S62" i="1"/>
  <c r="Y62" i="1"/>
  <c r="AD62" i="1"/>
  <c r="AI62" i="1"/>
  <c r="S66" i="1"/>
  <c r="Y66" i="1"/>
  <c r="AD66" i="1"/>
  <c r="AI66" i="1"/>
  <c r="U67" i="1"/>
  <c r="S68" i="1"/>
  <c r="Y68" i="1"/>
  <c r="AD68" i="1"/>
  <c r="AI68" i="1"/>
  <c r="U69" i="1"/>
  <c r="U70" i="1"/>
  <c r="AC70" i="1"/>
  <c r="W71" i="1"/>
  <c r="U72" i="1"/>
  <c r="AI72" i="1"/>
  <c r="U73" i="1"/>
  <c r="Y115" i="1"/>
  <c r="S116" i="1"/>
  <c r="Y116" i="1"/>
  <c r="U117" i="1"/>
  <c r="M118" i="1"/>
  <c r="R118" i="1"/>
  <c r="W118" i="1"/>
  <c r="Q119" i="1"/>
  <c r="Y119" i="1"/>
  <c r="M120" i="1"/>
  <c r="R120" i="1"/>
  <c r="W120" i="1"/>
  <c r="W123" i="1"/>
  <c r="AE123" i="1"/>
  <c r="U124" i="1"/>
  <c r="Z124" i="1"/>
  <c r="AE124" i="1"/>
  <c r="U125" i="1"/>
  <c r="AC125" i="1"/>
  <c r="Y126" i="1"/>
  <c r="AD126" i="1"/>
  <c r="AI126" i="1"/>
  <c r="R130" i="1"/>
  <c r="W130" i="1"/>
  <c r="AC130" i="1"/>
  <c r="AH130" i="1"/>
  <c r="Y131" i="1"/>
  <c r="S132" i="1"/>
  <c r="Y132" i="1"/>
  <c r="AD132" i="1"/>
  <c r="AI132" i="1"/>
  <c r="U133" i="1"/>
  <c r="S134" i="1"/>
  <c r="Y134" i="1"/>
  <c r="AD134" i="1"/>
  <c r="AI134" i="1"/>
  <c r="U135" i="1"/>
  <c r="S136" i="1"/>
  <c r="Y136" i="1"/>
  <c r="AD136" i="1"/>
  <c r="AI136" i="1"/>
  <c r="W137" i="1"/>
  <c r="R53" i="1"/>
  <c r="Z53" i="1"/>
  <c r="Q55" i="1"/>
  <c r="Y55" i="1"/>
  <c r="Q56" i="1"/>
  <c r="V56" i="1"/>
  <c r="AA56" i="1"/>
  <c r="U58" i="1"/>
  <c r="Z58" i="1"/>
  <c r="AE58" i="1"/>
  <c r="Y59" i="1"/>
  <c r="U60" i="1"/>
  <c r="Z60" i="1"/>
  <c r="AE60" i="1"/>
  <c r="Y61" i="1"/>
  <c r="U62" i="1"/>
  <c r="Z62" i="1"/>
  <c r="AE62" i="1"/>
  <c r="U66" i="1"/>
  <c r="Z66" i="1"/>
  <c r="AE66" i="1"/>
  <c r="Y67" i="1"/>
  <c r="U68" i="1"/>
  <c r="Z68" i="1"/>
  <c r="AE68" i="1"/>
  <c r="Y69" i="1"/>
  <c r="W70" i="1"/>
  <c r="AE70" i="1"/>
  <c r="Y71" i="1"/>
  <c r="W72" i="1"/>
  <c r="Y73" i="1"/>
  <c r="Y101" i="1"/>
  <c r="AJ113" i="1"/>
  <c r="M115" i="1"/>
  <c r="O116" i="1"/>
  <c r="U116" i="1"/>
  <c r="Z116" i="1"/>
  <c r="N118" i="1"/>
  <c r="S118" i="1"/>
  <c r="Y118" i="1"/>
  <c r="S119" i="1"/>
  <c r="AA119" i="1"/>
  <c r="N120" i="1"/>
  <c r="S120" i="1"/>
  <c r="Y120" i="1"/>
  <c r="Y123" i="1"/>
  <c r="AG123" i="1"/>
  <c r="V124" i="1"/>
  <c r="AA124" i="1"/>
  <c r="AG124" i="1"/>
  <c r="W125" i="1"/>
  <c r="AE125" i="1"/>
  <c r="U126" i="1"/>
  <c r="Z126" i="1"/>
  <c r="AE126" i="1"/>
  <c r="S130" i="1"/>
  <c r="Y130" i="1"/>
  <c r="AD130" i="1"/>
  <c r="AI130" i="1"/>
  <c r="S131" i="1"/>
  <c r="AA131" i="1"/>
  <c r="U132" i="1"/>
  <c r="Z132" i="1"/>
  <c r="AE132" i="1"/>
  <c r="Y133" i="1"/>
  <c r="U134" i="1"/>
  <c r="Z134" i="1"/>
  <c r="AE134" i="1"/>
  <c r="Y135" i="1"/>
  <c r="U136" i="1"/>
  <c r="Z136" i="1"/>
  <c r="AE136" i="1"/>
  <c r="AB137" i="1"/>
  <c r="V44" i="1"/>
  <c r="AB52" i="1"/>
  <c r="AJ54" i="1"/>
  <c r="Z54" i="1"/>
  <c r="V54" i="1"/>
  <c r="R54" i="1"/>
  <c r="N54" i="1"/>
  <c r="Y54" i="1"/>
  <c r="U54" i="1"/>
  <c r="Q54" i="1"/>
  <c r="M54" i="1"/>
  <c r="AI106" i="1"/>
  <c r="Y106" i="1"/>
  <c r="R106" i="1"/>
  <c r="N106" i="1"/>
  <c r="V122" i="1"/>
  <c r="AB122" i="1"/>
  <c r="T52" i="1"/>
  <c r="AI111" i="1"/>
  <c r="X111" i="1"/>
  <c r="N111" i="1"/>
  <c r="M111" i="1"/>
  <c r="AE42" i="1"/>
  <c r="U42" i="1"/>
  <c r="Q42" i="1"/>
  <c r="M42" i="1"/>
  <c r="W42" i="1"/>
  <c r="R44" i="1"/>
  <c r="O52" i="1"/>
  <c r="W52" i="1"/>
  <c r="O54" i="1"/>
  <c r="W54" i="1"/>
  <c r="AJ106" i="1"/>
  <c r="AC111" i="1"/>
  <c r="AE44" i="1"/>
  <c r="W44" i="1"/>
  <c r="S44" i="1"/>
  <c r="O44" i="1"/>
  <c r="AB54" i="1"/>
  <c r="Q34" i="1"/>
  <c r="R42" i="1"/>
  <c r="M44" i="1"/>
  <c r="AC10" i="1"/>
  <c r="U19" i="1"/>
  <c r="Q36" i="1"/>
  <c r="N42" i="1"/>
  <c r="S42" i="1"/>
  <c r="X42" i="1"/>
  <c r="N44" i="1"/>
  <c r="T44" i="1"/>
  <c r="P45" i="1"/>
  <c r="P52" i="1"/>
  <c r="P54" i="1"/>
  <c r="X54" i="1"/>
  <c r="V77" i="1"/>
  <c r="AG77" i="1"/>
  <c r="AI110" i="1"/>
  <c r="AD110" i="1"/>
  <c r="P110" i="1"/>
  <c r="Q44" i="1"/>
  <c r="AJ52" i="1"/>
  <c r="Z52" i="1"/>
  <c r="V52" i="1"/>
  <c r="R52" i="1"/>
  <c r="N52" i="1"/>
  <c r="Y52" i="1"/>
  <c r="U52" i="1"/>
  <c r="Q52" i="1"/>
  <c r="M52" i="1"/>
  <c r="Z76" i="1"/>
  <c r="R76" i="1"/>
  <c r="P76" i="1"/>
  <c r="X36" i="1"/>
  <c r="O42" i="1"/>
  <c r="T42" i="1"/>
  <c r="P44" i="1"/>
  <c r="U44" i="1"/>
  <c r="Z45" i="1"/>
  <c r="V45" i="1"/>
  <c r="R45" i="1"/>
  <c r="U45" i="1"/>
  <c r="Q45" i="1"/>
  <c r="M45" i="1"/>
  <c r="S45" i="1"/>
  <c r="S52" i="1"/>
  <c r="AA52" i="1"/>
  <c r="S54" i="1"/>
  <c r="AA54" i="1"/>
  <c r="O51" i="1"/>
  <c r="S51" i="1"/>
  <c r="W51" i="1"/>
  <c r="AA51" i="1"/>
  <c r="O53" i="1"/>
  <c r="S53" i="1"/>
  <c r="W53" i="1"/>
  <c r="AA53" i="1"/>
  <c r="O55" i="1"/>
  <c r="S55" i="1"/>
  <c r="W55" i="1"/>
  <c r="AA55" i="1"/>
  <c r="P56" i="1"/>
  <c r="T56" i="1"/>
  <c r="X56" i="1"/>
  <c r="AB56" i="1"/>
  <c r="T58" i="1"/>
  <c r="X58" i="1"/>
  <c r="AB58" i="1"/>
  <c r="AF58" i="1"/>
  <c r="R59" i="1"/>
  <c r="V59" i="1"/>
  <c r="Z59" i="1"/>
  <c r="AD59" i="1"/>
  <c r="AH59" i="1"/>
  <c r="T60" i="1"/>
  <c r="X60" i="1"/>
  <c r="AB60" i="1"/>
  <c r="AF60" i="1"/>
  <c r="R61" i="1"/>
  <c r="V61" i="1"/>
  <c r="Z61" i="1"/>
  <c r="AD61" i="1"/>
  <c r="AH61" i="1"/>
  <c r="T62" i="1"/>
  <c r="X62" i="1"/>
  <c r="AB62" i="1"/>
  <c r="AF62" i="1"/>
  <c r="T66" i="1"/>
  <c r="X66" i="1"/>
  <c r="AB66" i="1"/>
  <c r="AF66" i="1"/>
  <c r="R67" i="1"/>
  <c r="V67" i="1"/>
  <c r="Z67" i="1"/>
  <c r="AD67" i="1"/>
  <c r="AH67" i="1"/>
  <c r="T68" i="1"/>
  <c r="X68" i="1"/>
  <c r="AB68" i="1"/>
  <c r="AF68" i="1"/>
  <c r="R69" i="1"/>
  <c r="V69" i="1"/>
  <c r="Z69" i="1"/>
  <c r="AD69" i="1"/>
  <c r="AH69" i="1"/>
  <c r="T70" i="1"/>
  <c r="X70" i="1"/>
  <c r="AB70" i="1"/>
  <c r="AF70" i="1"/>
  <c r="AJ70" i="1"/>
  <c r="R71" i="1"/>
  <c r="V71" i="1"/>
  <c r="Z71" i="1"/>
  <c r="AD71" i="1"/>
  <c r="AH71" i="1"/>
  <c r="T72" i="1"/>
  <c r="X72" i="1"/>
  <c r="AB72" i="1"/>
  <c r="AF72" i="1"/>
  <c r="AJ72" i="1"/>
  <c r="R73" i="1"/>
  <c r="V73" i="1"/>
  <c r="Z73" i="1"/>
  <c r="AD73" i="1"/>
  <c r="AH73" i="1"/>
  <c r="T101" i="1"/>
  <c r="AG101" i="1"/>
  <c r="U113" i="1"/>
  <c r="N115" i="1"/>
  <c r="R115" i="1"/>
  <c r="V115" i="1"/>
  <c r="AA115" i="1"/>
  <c r="P117" i="1"/>
  <c r="P51" i="1"/>
  <c r="T51" i="1"/>
  <c r="X51" i="1"/>
  <c r="AB51" i="1"/>
  <c r="P53" i="1"/>
  <c r="T53" i="1"/>
  <c r="X53" i="1"/>
  <c r="AB53" i="1"/>
  <c r="P55" i="1"/>
  <c r="T55" i="1"/>
  <c r="X55" i="1"/>
  <c r="AB55" i="1"/>
  <c r="S59" i="1"/>
  <c r="W59" i="1"/>
  <c r="AA59" i="1"/>
  <c r="AE59" i="1"/>
  <c r="AI59" i="1"/>
  <c r="S61" i="1"/>
  <c r="W61" i="1"/>
  <c r="AA61" i="1"/>
  <c r="AE61" i="1"/>
  <c r="AI61" i="1"/>
  <c r="S67" i="1"/>
  <c r="W67" i="1"/>
  <c r="AA67" i="1"/>
  <c r="AE67" i="1"/>
  <c r="AI67" i="1"/>
  <c r="S69" i="1"/>
  <c r="W69" i="1"/>
  <c r="AA69" i="1"/>
  <c r="AE69" i="1"/>
  <c r="AI69" i="1"/>
  <c r="AG70" i="1"/>
  <c r="AA71" i="1"/>
  <c r="AE71" i="1"/>
  <c r="AI71" i="1"/>
  <c r="Y72" i="1"/>
  <c r="AC72" i="1"/>
  <c r="AG72" i="1"/>
  <c r="S73" i="1"/>
  <c r="W73" i="1"/>
  <c r="AA73" i="1"/>
  <c r="AE73" i="1"/>
  <c r="AI73" i="1"/>
  <c r="V101" i="1"/>
  <c r="AH101" i="1"/>
  <c r="X113" i="1"/>
  <c r="O115" i="1"/>
  <c r="S115" i="1"/>
  <c r="W115" i="1"/>
  <c r="AB115" i="1"/>
  <c r="AJ117" i="1"/>
  <c r="AB117" i="1"/>
  <c r="X117" i="1"/>
  <c r="T117" i="1"/>
  <c r="Z117" i="1"/>
  <c r="V117" i="1"/>
  <c r="R117" i="1"/>
  <c r="N117" i="1"/>
  <c r="Q117" i="1"/>
  <c r="Y117" i="1"/>
  <c r="T59" i="1"/>
  <c r="X59" i="1"/>
  <c r="AB59" i="1"/>
  <c r="AF59" i="1"/>
  <c r="T61" i="1"/>
  <c r="X61" i="1"/>
  <c r="AB61" i="1"/>
  <c r="AF61" i="1"/>
  <c r="T67" i="1"/>
  <c r="X67" i="1"/>
  <c r="AB67" i="1"/>
  <c r="AF67" i="1"/>
  <c r="T69" i="1"/>
  <c r="X69" i="1"/>
  <c r="AB69" i="1"/>
  <c r="AF69" i="1"/>
  <c r="R70" i="1"/>
  <c r="V70" i="1"/>
  <c r="Z70" i="1"/>
  <c r="AD70" i="1"/>
  <c r="T71" i="1"/>
  <c r="X71" i="1"/>
  <c r="AB71" i="1"/>
  <c r="AF71" i="1"/>
  <c r="R72" i="1"/>
  <c r="V72" i="1"/>
  <c r="Z72" i="1"/>
  <c r="AD72" i="1"/>
  <c r="T73" i="1"/>
  <c r="X73" i="1"/>
  <c r="AB73" i="1"/>
  <c r="AF73" i="1"/>
  <c r="P115" i="1"/>
  <c r="T115" i="1"/>
  <c r="X115" i="1"/>
  <c r="P116" i="1"/>
  <c r="T116" i="1"/>
  <c r="X116" i="1"/>
  <c r="P118" i="1"/>
  <c r="T118" i="1"/>
  <c r="X118" i="1"/>
  <c r="N119" i="1"/>
  <c r="R119" i="1"/>
  <c r="V119" i="1"/>
  <c r="Z119" i="1"/>
  <c r="P120" i="1"/>
  <c r="T120" i="1"/>
  <c r="X120" i="1"/>
  <c r="AB120" i="1"/>
  <c r="R123" i="1"/>
  <c r="V123" i="1"/>
  <c r="Z123" i="1"/>
  <c r="AD123" i="1"/>
  <c r="AH123" i="1"/>
  <c r="T124" i="1"/>
  <c r="X124" i="1"/>
  <c r="AB124" i="1"/>
  <c r="AF124" i="1"/>
  <c r="R125" i="1"/>
  <c r="V125" i="1"/>
  <c r="Z125" i="1"/>
  <c r="AD125" i="1"/>
  <c r="AH125" i="1"/>
  <c r="T126" i="1"/>
  <c r="X126" i="1"/>
  <c r="AB126" i="1"/>
  <c r="AF126" i="1"/>
  <c r="T130" i="1"/>
  <c r="X130" i="1"/>
  <c r="AB130" i="1"/>
  <c r="AF130" i="1"/>
  <c r="R131" i="1"/>
  <c r="V131" i="1"/>
  <c r="Z131" i="1"/>
  <c r="AD131" i="1"/>
  <c r="AH131" i="1"/>
  <c r="T132" i="1"/>
  <c r="X132" i="1"/>
  <c r="AB132" i="1"/>
  <c r="AF132" i="1"/>
  <c r="R133" i="1"/>
  <c r="V133" i="1"/>
  <c r="Z133" i="1"/>
  <c r="AD133" i="1"/>
  <c r="AH133" i="1"/>
  <c r="T134" i="1"/>
  <c r="X134" i="1"/>
  <c r="AB134" i="1"/>
  <c r="AF134" i="1"/>
  <c r="R135" i="1"/>
  <c r="V135" i="1"/>
  <c r="Z135" i="1"/>
  <c r="AD135" i="1"/>
  <c r="AH135" i="1"/>
  <c r="T136" i="1"/>
  <c r="X136" i="1"/>
  <c r="AB136" i="1"/>
  <c r="AF136" i="1"/>
  <c r="S137" i="1"/>
  <c r="X137" i="1"/>
  <c r="AC137" i="1"/>
  <c r="AE131" i="1"/>
  <c r="AI131" i="1"/>
  <c r="S133" i="1"/>
  <c r="W133" i="1"/>
  <c r="AA133" i="1"/>
  <c r="AE133" i="1"/>
  <c r="AI133" i="1"/>
  <c r="S135" i="1"/>
  <c r="W135" i="1"/>
  <c r="AA135" i="1"/>
  <c r="AE135" i="1"/>
  <c r="AI135" i="1"/>
  <c r="T137" i="1"/>
  <c r="Y137" i="1"/>
  <c r="AB149" i="1"/>
  <c r="AC149" i="1"/>
  <c r="P119" i="1"/>
  <c r="T119" i="1"/>
  <c r="X119" i="1"/>
  <c r="AB119" i="1"/>
  <c r="T123" i="1"/>
  <c r="X123" i="1"/>
  <c r="AB123" i="1"/>
  <c r="AF123" i="1"/>
  <c r="T125" i="1"/>
  <c r="X125" i="1"/>
  <c r="AB125" i="1"/>
  <c r="AF125" i="1"/>
  <c r="T131" i="1"/>
  <c r="X131" i="1"/>
  <c r="AB131" i="1"/>
  <c r="AF131" i="1"/>
  <c r="T133" i="1"/>
  <c r="X133" i="1"/>
  <c r="AB133" i="1"/>
  <c r="AF133" i="1"/>
  <c r="T135" i="1"/>
  <c r="X135" i="1"/>
  <c r="AB135" i="1"/>
  <c r="AF135" i="1"/>
  <c r="AJ137" i="1"/>
  <c r="AH137" i="1"/>
  <c r="AD137" i="1"/>
  <c r="Z137" i="1"/>
  <c r="V137" i="1"/>
  <c r="R137" i="1"/>
  <c r="AG137" i="1"/>
  <c r="U137" i="1"/>
  <c r="AA137" i="1"/>
  <c r="AF137" i="1"/>
  <c r="AC174" i="1"/>
  <c r="P194" i="1"/>
  <c r="T194" i="1"/>
  <c r="X194" i="1"/>
  <c r="AB194" i="1"/>
  <c r="AF194" i="1"/>
  <c r="AJ194" i="1"/>
  <c r="R195" i="1"/>
  <c r="V195" i="1"/>
  <c r="Z195" i="1"/>
  <c r="AD195" i="1"/>
  <c r="AH195" i="1"/>
  <c r="P196" i="1"/>
  <c r="T196" i="1"/>
  <c r="X196" i="1"/>
  <c r="AB196" i="1"/>
  <c r="AF196" i="1"/>
  <c r="AJ196" i="1"/>
  <c r="R197" i="1"/>
  <c r="V197" i="1"/>
  <c r="Z197" i="1"/>
  <c r="AD197" i="1"/>
  <c r="AH197" i="1"/>
  <c r="P198" i="1"/>
  <c r="T198" i="1"/>
  <c r="X198" i="1"/>
  <c r="AB198" i="1"/>
  <c r="AF198" i="1"/>
  <c r="AJ198" i="1"/>
  <c r="R200" i="1"/>
  <c r="V200" i="1"/>
  <c r="Z200" i="1"/>
  <c r="AD200" i="1"/>
  <c r="AH200" i="1"/>
  <c r="P201" i="1"/>
  <c r="T201" i="1"/>
  <c r="X201" i="1"/>
  <c r="AB201" i="1"/>
  <c r="AF201" i="1"/>
  <c r="AJ201" i="1"/>
  <c r="O207" i="1"/>
  <c r="S207" i="1"/>
  <c r="W207" i="1"/>
  <c r="AA207" i="1"/>
  <c r="AE207" i="1"/>
  <c r="AI207" i="1"/>
  <c r="Q208" i="1"/>
  <c r="U208" i="1"/>
  <c r="Y208" i="1"/>
  <c r="AC208" i="1"/>
  <c r="AG208" i="1"/>
  <c r="L209" i="1"/>
  <c r="O209" i="1"/>
  <c r="S209" i="1"/>
  <c r="W209" i="1"/>
  <c r="AA209" i="1"/>
  <c r="AE209" i="1"/>
  <c r="AI209" i="1"/>
  <c r="Q210" i="1"/>
  <c r="U210" i="1"/>
  <c r="Y210" i="1"/>
  <c r="AC210" i="1"/>
  <c r="AG210" i="1"/>
  <c r="O211" i="1"/>
  <c r="S211" i="1"/>
  <c r="W211" i="1"/>
  <c r="AA211" i="1"/>
  <c r="AE211" i="1"/>
  <c r="AI211" i="1"/>
  <c r="Q213" i="1"/>
  <c r="U213" i="1"/>
  <c r="Y213" i="1"/>
  <c r="AC213" i="1"/>
  <c r="AG213" i="1"/>
  <c r="O214" i="1"/>
  <c r="S214" i="1"/>
  <c r="W214" i="1"/>
  <c r="AA214" i="1"/>
  <c r="AE214" i="1"/>
  <c r="AI214" i="1"/>
  <c r="Q186" i="1"/>
  <c r="Q194" i="1"/>
  <c r="U194" i="1"/>
  <c r="Y194" i="1"/>
  <c r="AC194" i="1"/>
  <c r="AG194" i="1"/>
  <c r="O195" i="1"/>
  <c r="S195" i="1"/>
  <c r="W195" i="1"/>
  <c r="AA195" i="1"/>
  <c r="AE195" i="1"/>
  <c r="AI195" i="1"/>
  <c r="Q196" i="1"/>
  <c r="U196" i="1"/>
  <c r="Y196" i="1"/>
  <c r="AC196" i="1"/>
  <c r="AG196" i="1"/>
  <c r="O197" i="1"/>
  <c r="S197" i="1"/>
  <c r="W197" i="1"/>
  <c r="AA197" i="1"/>
  <c r="AE197" i="1"/>
  <c r="AI197" i="1"/>
  <c r="Q198" i="1"/>
  <c r="U198" i="1"/>
  <c r="Y198" i="1"/>
  <c r="AC198" i="1"/>
  <c r="AG198" i="1"/>
  <c r="O200" i="1"/>
  <c r="S200" i="1"/>
  <c r="W200" i="1"/>
  <c r="AA200" i="1"/>
  <c r="AE200" i="1"/>
  <c r="AI200" i="1"/>
  <c r="Q201" i="1"/>
  <c r="U201" i="1"/>
  <c r="Y201" i="1"/>
  <c r="AC201" i="1"/>
  <c r="AG201" i="1"/>
  <c r="P207" i="1"/>
  <c r="T207" i="1"/>
  <c r="X207" i="1"/>
  <c r="AB207" i="1"/>
  <c r="AF207" i="1"/>
  <c r="AJ207" i="1"/>
  <c r="R208" i="1"/>
  <c r="V208" i="1"/>
  <c r="Z208" i="1"/>
  <c r="AD208" i="1"/>
  <c r="AH208" i="1"/>
  <c r="P209" i="1"/>
  <c r="T209" i="1"/>
  <c r="X209" i="1"/>
  <c r="AB209" i="1"/>
  <c r="AF209" i="1"/>
  <c r="AJ209" i="1"/>
  <c r="R210" i="1"/>
  <c r="V210" i="1"/>
  <c r="Z210" i="1"/>
  <c r="AD210" i="1"/>
  <c r="AH210" i="1"/>
  <c r="P211" i="1"/>
  <c r="T211" i="1"/>
  <c r="X211" i="1"/>
  <c r="AB211" i="1"/>
  <c r="AF211" i="1"/>
  <c r="AJ211" i="1"/>
  <c r="R213" i="1"/>
  <c r="V213" i="1"/>
  <c r="Z213" i="1"/>
  <c r="AD213" i="1"/>
  <c r="AH213" i="1"/>
  <c r="P214" i="1"/>
  <c r="T214" i="1"/>
  <c r="X214" i="1"/>
  <c r="AB214" i="1"/>
  <c r="AF214" i="1"/>
  <c r="AJ214" i="1"/>
  <c r="Y186" i="1"/>
  <c r="R194" i="1"/>
  <c r="V194" i="1"/>
  <c r="Z194" i="1"/>
  <c r="AD194" i="1"/>
  <c r="AH194" i="1"/>
  <c r="P195" i="1"/>
  <c r="T195" i="1"/>
  <c r="X195" i="1"/>
  <c r="AB195" i="1"/>
  <c r="AF195" i="1"/>
  <c r="AJ195" i="1"/>
  <c r="R196" i="1"/>
  <c r="V196" i="1"/>
  <c r="Z196" i="1"/>
  <c r="AD196" i="1"/>
  <c r="AH196" i="1"/>
  <c r="P197" i="1"/>
  <c r="T197" i="1"/>
  <c r="X197" i="1"/>
  <c r="AB197" i="1"/>
  <c r="AF197" i="1"/>
  <c r="AJ197" i="1"/>
  <c r="R198" i="1"/>
  <c r="V198" i="1"/>
  <c r="Z198" i="1"/>
  <c r="AD198" i="1"/>
  <c r="AH198" i="1"/>
  <c r="P200" i="1"/>
  <c r="T200" i="1"/>
  <c r="X200" i="1"/>
  <c r="AB200" i="1"/>
  <c r="AF200" i="1"/>
  <c r="AJ200" i="1"/>
  <c r="R201" i="1"/>
  <c r="V201" i="1"/>
  <c r="Z201" i="1"/>
  <c r="AD201" i="1"/>
  <c r="AH201" i="1"/>
  <c r="Q207" i="1"/>
  <c r="U207" i="1"/>
  <c r="Y207" i="1"/>
  <c r="AC207" i="1"/>
  <c r="AG207" i="1"/>
  <c r="O208" i="1"/>
  <c r="S208" i="1"/>
  <c r="W208" i="1"/>
  <c r="AA208" i="1"/>
  <c r="AE208" i="1"/>
  <c r="AI208" i="1"/>
  <c r="Q209" i="1"/>
  <c r="U209" i="1"/>
  <c r="Y209" i="1"/>
  <c r="AC209" i="1"/>
  <c r="AG209" i="1"/>
  <c r="O210" i="1"/>
  <c r="S210" i="1"/>
  <c r="W210" i="1"/>
  <c r="AA210" i="1"/>
  <c r="AE210" i="1"/>
  <c r="AI210" i="1"/>
  <c r="Q211" i="1"/>
  <c r="U211" i="1"/>
  <c r="Y211" i="1"/>
  <c r="AC211" i="1"/>
  <c r="AG211" i="1"/>
  <c r="O213" i="1"/>
  <c r="S213" i="1"/>
  <c r="W213" i="1"/>
  <c r="AA213" i="1"/>
  <c r="AE213" i="1"/>
  <c r="AI213" i="1"/>
  <c r="Q214" i="1"/>
  <c r="U214" i="1"/>
  <c r="Y214" i="1"/>
  <c r="AC214" i="1"/>
  <c r="AG214" i="1"/>
  <c r="V151" i="1"/>
  <c r="L167" i="1"/>
  <c r="T174" i="1"/>
  <c r="O194" i="1"/>
  <c r="S194" i="1"/>
  <c r="W194" i="1"/>
  <c r="AA194" i="1"/>
  <c r="AE194" i="1"/>
  <c r="Q195" i="1"/>
  <c r="U195" i="1"/>
  <c r="Y195" i="1"/>
  <c r="AC195" i="1"/>
  <c r="O196" i="1"/>
  <c r="S196" i="1"/>
  <c r="W196" i="1"/>
  <c r="AA196" i="1"/>
  <c r="AE196" i="1"/>
  <c r="Q197" i="1"/>
  <c r="U197" i="1"/>
  <c r="Y197" i="1"/>
  <c r="AC197" i="1"/>
  <c r="O198" i="1"/>
  <c r="S198" i="1"/>
  <c r="W198" i="1"/>
  <c r="AA198" i="1"/>
  <c r="AE198" i="1"/>
  <c r="Q200" i="1"/>
  <c r="U200" i="1"/>
  <c r="Y200" i="1"/>
  <c r="AC200" i="1"/>
  <c r="O201" i="1"/>
  <c r="S201" i="1"/>
  <c r="W201" i="1"/>
  <c r="AA201" i="1"/>
  <c r="AE201" i="1"/>
  <c r="R207" i="1"/>
  <c r="V207" i="1"/>
  <c r="Z207" i="1"/>
  <c r="AD207" i="1"/>
  <c r="P208" i="1"/>
  <c r="T208" i="1"/>
  <c r="X208" i="1"/>
  <c r="AB208" i="1"/>
  <c r="AF208" i="1"/>
  <c r="R209" i="1"/>
  <c r="V209" i="1"/>
  <c r="Z209" i="1"/>
  <c r="AD209" i="1"/>
  <c r="P210" i="1"/>
  <c r="T210" i="1"/>
  <c r="X210" i="1"/>
  <c r="AB210" i="1"/>
  <c r="AF210" i="1"/>
  <c r="R211" i="1"/>
  <c r="V211" i="1"/>
  <c r="Z211" i="1"/>
  <c r="AD211" i="1"/>
  <c r="P213" i="1"/>
  <c r="T213" i="1"/>
  <c r="X213" i="1"/>
  <c r="AB213" i="1"/>
  <c r="AF213" i="1"/>
  <c r="R214" i="1"/>
  <c r="V214" i="1"/>
  <c r="Z214" i="1"/>
  <c r="AD214" i="1"/>
  <c r="I142" i="1"/>
  <c r="L142" i="1" s="1"/>
  <c r="I144" i="1"/>
  <c r="L144" i="1" s="1"/>
  <c r="I156" i="1"/>
  <c r="L156" i="1" s="1"/>
  <c r="I162" i="1"/>
  <c r="L162" i="1" s="1"/>
  <c r="I168" i="1"/>
  <c r="L168" i="1" s="1"/>
  <c r="I170" i="1"/>
  <c r="L170" i="1" s="1"/>
  <c r="I176" i="1"/>
  <c r="L176" i="1" s="1"/>
  <c r="I180" i="1"/>
  <c r="L180" i="1" s="1"/>
  <c r="I190" i="1"/>
  <c r="L190" i="1" s="1"/>
  <c r="L67" i="1"/>
  <c r="L66" i="1"/>
  <c r="L68" i="1"/>
  <c r="L70" i="1"/>
  <c r="L69" i="1"/>
  <c r="L73" i="1"/>
  <c r="AC76" i="1"/>
  <c r="T77" i="1"/>
  <c r="X79" i="1"/>
  <c r="Q80" i="1"/>
  <c r="X88" i="1"/>
  <c r="N89" i="1"/>
  <c r="AH89" i="1"/>
  <c r="R101" i="1"/>
  <c r="AB101" i="1"/>
  <c r="AJ101" i="1"/>
  <c r="V105" i="1"/>
  <c r="AC106" i="1"/>
  <c r="M107" i="1"/>
  <c r="AH107" i="1"/>
  <c r="X108" i="1"/>
  <c r="M110" i="1"/>
  <c r="X110" i="1"/>
  <c r="L111" i="1"/>
  <c r="P111" i="1"/>
  <c r="AD111" i="1"/>
  <c r="M112" i="1"/>
  <c r="X112" i="1"/>
  <c r="L113" i="1"/>
  <c r="P113" i="1"/>
  <c r="Z113" i="1"/>
  <c r="Q122" i="1"/>
  <c r="O144" i="1"/>
  <c r="Q149" i="1"/>
  <c r="X151" i="1"/>
  <c r="AB153" i="1"/>
  <c r="N173" i="1"/>
  <c r="AC173" i="1"/>
  <c r="U174" i="1"/>
  <c r="AJ174" i="1"/>
  <c r="N175" i="1"/>
  <c r="AC175" i="1"/>
  <c r="T176" i="1"/>
  <c r="AH176" i="1"/>
  <c r="AC186" i="1"/>
  <c r="AC189" i="1"/>
  <c r="U190" i="1"/>
  <c r="R191" i="1"/>
  <c r="Y14" i="1"/>
  <c r="AE19" i="1"/>
  <c r="AE34" i="1"/>
  <c r="AD55" i="1"/>
  <c r="AC56" i="1"/>
  <c r="L58" i="1"/>
  <c r="L60" i="1"/>
  <c r="L62" i="1"/>
  <c r="L72" i="1"/>
  <c r="AJ76" i="1"/>
  <c r="L79" i="1"/>
  <c r="AD79" i="1"/>
  <c r="Z88" i="1"/>
  <c r="O89" i="1"/>
  <c r="AI89" i="1"/>
  <c r="AD105" i="1"/>
  <c r="Q107" i="1"/>
  <c r="N110" i="1"/>
  <c r="AC110" i="1"/>
  <c r="U111" i="1"/>
  <c r="AJ111" i="1"/>
  <c r="N112" i="1"/>
  <c r="AC112" i="1"/>
  <c r="T113" i="1"/>
  <c r="AC113" i="1"/>
  <c r="L124" i="1"/>
  <c r="L126" i="1"/>
  <c r="L130" i="1"/>
  <c r="L132" i="1"/>
  <c r="L134" i="1"/>
  <c r="L136" i="1"/>
  <c r="R149" i="1"/>
  <c r="T162" i="1"/>
  <c r="T173" i="1"/>
  <c r="AH173" i="1"/>
  <c r="M174" i="1"/>
  <c r="Z174" i="1"/>
  <c r="T175" i="1"/>
  <c r="AH175" i="1"/>
  <c r="M176" i="1"/>
  <c r="U176" i="1"/>
  <c r="AJ176" i="1"/>
  <c r="N186" i="1"/>
  <c r="AG190" i="1"/>
  <c r="L194" i="1"/>
  <c r="L196" i="1"/>
  <c r="L198" i="1"/>
  <c r="L201" i="1"/>
  <c r="U173" i="1"/>
  <c r="AJ173" i="1"/>
  <c r="U175" i="1"/>
  <c r="AJ175" i="1"/>
  <c r="AJ105" i="1"/>
  <c r="O14" i="1"/>
  <c r="L59" i="1"/>
  <c r="L61" i="1"/>
  <c r="P79" i="1"/>
  <c r="Z89" i="1"/>
  <c r="AB107" i="1"/>
  <c r="R108" i="1"/>
  <c r="U110" i="1"/>
  <c r="AJ110" i="1"/>
  <c r="U112" i="1"/>
  <c r="AJ112" i="1"/>
  <c r="AH149" i="1"/>
  <c r="M173" i="1"/>
  <c r="Z173" i="1"/>
  <c r="AH174" i="1"/>
  <c r="M175" i="1"/>
  <c r="Z175" i="1"/>
  <c r="AC176" i="1"/>
  <c r="M190" i="1"/>
  <c r="L207" i="1"/>
  <c r="S38" i="1"/>
  <c r="AB38" i="1"/>
  <c r="T78" i="1"/>
  <c r="AI82" i="1"/>
  <c r="AB82" i="1"/>
  <c r="Q82" i="1"/>
  <c r="AH82" i="1"/>
  <c r="X82" i="1"/>
  <c r="M82" i="1"/>
  <c r="AI103" i="1"/>
  <c r="AB103" i="1"/>
  <c r="Q103" i="1"/>
  <c r="AH103" i="1"/>
  <c r="X103" i="1"/>
  <c r="M103" i="1"/>
  <c r="AE179" i="1"/>
  <c r="W179" i="1"/>
  <c r="AJ179" i="1"/>
  <c r="O179" i="1"/>
  <c r="AJ8" i="1"/>
  <c r="S14" i="1"/>
  <c r="AC14" i="1"/>
  <c r="W34" i="1"/>
  <c r="T38" i="1"/>
  <c r="AG54" i="1"/>
  <c r="U78" i="1"/>
  <c r="Y79" i="1"/>
  <c r="AI80" i="1"/>
  <c r="AH80" i="1"/>
  <c r="AB80" i="1"/>
  <c r="T80" i="1"/>
  <c r="M80" i="1"/>
  <c r="AC80" i="1"/>
  <c r="AG82" i="1"/>
  <c r="AI102" i="1"/>
  <c r="AC102" i="1"/>
  <c r="R102" i="1"/>
  <c r="AJ102" i="1"/>
  <c r="Y102" i="1"/>
  <c r="N102" i="1"/>
  <c r="AE146" i="1"/>
  <c r="AJ146" i="1"/>
  <c r="R146" i="1"/>
  <c r="AI146" i="1"/>
  <c r="N146" i="1"/>
  <c r="L179" i="1"/>
  <c r="AA180" i="1"/>
  <c r="X180" i="1"/>
  <c r="M8" i="1"/>
  <c r="T14" i="1"/>
  <c r="O23" i="1"/>
  <c r="X34" i="1"/>
  <c r="Y36" i="1"/>
  <c r="M38" i="1"/>
  <c r="AG38" i="1"/>
  <c r="X76" i="1"/>
  <c r="N78" i="1"/>
  <c r="X78" i="1"/>
  <c r="AH78" i="1"/>
  <c r="M79" i="1"/>
  <c r="T79" i="1"/>
  <c r="Z79" i="1"/>
  <c r="AH79" i="1"/>
  <c r="L80" i="1"/>
  <c r="V80" i="1"/>
  <c r="AD80" i="1"/>
  <c r="R82" i="1"/>
  <c r="R90" i="1"/>
  <c r="M102" i="1"/>
  <c r="AH102" i="1"/>
  <c r="R103" i="1"/>
  <c r="AI105" i="1"/>
  <c r="AH105" i="1"/>
  <c r="AB105" i="1"/>
  <c r="T105" i="1"/>
  <c r="M105" i="1"/>
  <c r="AG105" i="1"/>
  <c r="Y105" i="1"/>
  <c r="R105" i="1"/>
  <c r="X105" i="1"/>
  <c r="L146" i="1"/>
  <c r="AC153" i="1"/>
  <c r="Q153" i="1"/>
  <c r="AH153" i="1"/>
  <c r="M153" i="1"/>
  <c r="AB168" i="1"/>
  <c r="T168" i="1"/>
  <c r="P168" i="1"/>
  <c r="X179" i="1"/>
  <c r="S180" i="1"/>
  <c r="AJ38" i="1"/>
  <c r="AC78" i="1"/>
  <c r="AC82" i="1"/>
  <c r="AJ87" i="1"/>
  <c r="AE87" i="1"/>
  <c r="AC103" i="1"/>
  <c r="W8" i="1"/>
  <c r="AJ10" i="1"/>
  <c r="AG34" i="1"/>
  <c r="AC38" i="1"/>
  <c r="M78" i="1"/>
  <c r="AD78" i="1"/>
  <c r="R79" i="1"/>
  <c r="AF79" i="1"/>
  <c r="R80" i="1"/>
  <c r="L82" i="1"/>
  <c r="W86" i="1"/>
  <c r="AH86" i="1"/>
  <c r="AD102" i="1"/>
  <c r="AG103" i="1"/>
  <c r="AB8" i="1"/>
  <c r="O10" i="1"/>
  <c r="L14" i="1"/>
  <c r="AE14" i="1"/>
  <c r="L34" i="1"/>
  <c r="AJ34" i="1"/>
  <c r="W38" i="1"/>
  <c r="O8" i="1"/>
  <c r="AC8" i="1"/>
  <c r="W10" i="1"/>
  <c r="M14" i="1"/>
  <c r="W14" i="1"/>
  <c r="O34" i="1"/>
  <c r="M36" i="1"/>
  <c r="O38" i="1"/>
  <c r="Y38" i="1"/>
  <c r="AI38" i="1"/>
  <c r="AB49" i="1"/>
  <c r="L52" i="1"/>
  <c r="M76" i="1"/>
  <c r="P78" i="1"/>
  <c r="Z78" i="1"/>
  <c r="N79" i="1"/>
  <c r="U79" i="1"/>
  <c r="AC79" i="1"/>
  <c r="AJ79" i="1"/>
  <c r="N80" i="1"/>
  <c r="X80" i="1"/>
  <c r="AG80" i="1"/>
  <c r="V82" i="1"/>
  <c r="AB83" i="1"/>
  <c r="X83" i="1"/>
  <c r="R83" i="1"/>
  <c r="AE88" i="1"/>
  <c r="AI88" i="1"/>
  <c r="S88" i="1"/>
  <c r="AD88" i="1"/>
  <c r="O88" i="1"/>
  <c r="AJ88" i="1"/>
  <c r="T102" i="1"/>
  <c r="V103" i="1"/>
  <c r="AC104" i="1"/>
  <c r="V104" i="1"/>
  <c r="N105" i="1"/>
  <c r="AC105" i="1"/>
  <c r="AI118" i="1"/>
  <c r="AF118" i="1"/>
  <c r="W146" i="1"/>
  <c r="AB156" i="1"/>
  <c r="T156" i="1"/>
  <c r="P156" i="1"/>
  <c r="AB167" i="1"/>
  <c r="W167" i="1"/>
  <c r="AF179" i="1"/>
  <c r="R189" i="1"/>
  <c r="AH189" i="1"/>
  <c r="M189" i="1"/>
  <c r="AJ190" i="1"/>
  <c r="AC190" i="1"/>
  <c r="Q190" i="1"/>
  <c r="Y190" i="1"/>
  <c r="N190" i="1"/>
  <c r="AD190" i="1"/>
  <c r="S89" i="1"/>
  <c r="AB89" i="1"/>
  <c r="AJ89" i="1"/>
  <c r="T106" i="1"/>
  <c r="AD106" i="1"/>
  <c r="R107" i="1"/>
  <c r="AC107" i="1"/>
  <c r="AC108" i="1"/>
  <c r="R110" i="1"/>
  <c r="Y110" i="1"/>
  <c r="AF110" i="1"/>
  <c r="R111" i="1"/>
  <c r="Y111" i="1"/>
  <c r="AF111" i="1"/>
  <c r="R112" i="1"/>
  <c r="Y112" i="1"/>
  <c r="AF112" i="1"/>
  <c r="R113" i="1"/>
  <c r="Y113" i="1"/>
  <c r="AF113" i="1"/>
  <c r="AE144" i="1"/>
  <c r="X149" i="1"/>
  <c r="AF162" i="1"/>
  <c r="L173" i="1"/>
  <c r="P173" i="1"/>
  <c r="X173" i="1"/>
  <c r="AD173" i="1"/>
  <c r="P174" i="1"/>
  <c r="X174" i="1"/>
  <c r="AD174" i="1"/>
  <c r="P175" i="1"/>
  <c r="X175" i="1"/>
  <c r="AD175" i="1"/>
  <c r="X176" i="1"/>
  <c r="AD176" i="1"/>
  <c r="U186" i="1"/>
  <c r="AD186" i="1"/>
  <c r="L87" i="1"/>
  <c r="T89" i="1"/>
  <c r="AD89" i="1"/>
  <c r="Q101" i="1"/>
  <c r="X101" i="1"/>
  <c r="AD101" i="1"/>
  <c r="M106" i="1"/>
  <c r="X106" i="1"/>
  <c r="AH106" i="1"/>
  <c r="V107" i="1"/>
  <c r="AG107" i="1"/>
  <c r="M108" i="1"/>
  <c r="AH108" i="1"/>
  <c r="T110" i="1"/>
  <c r="Z110" i="1"/>
  <c r="AH110" i="1"/>
  <c r="T111" i="1"/>
  <c r="Z111" i="1"/>
  <c r="AH111" i="1"/>
  <c r="T112" i="1"/>
  <c r="Z112" i="1"/>
  <c r="AH112" i="1"/>
  <c r="AH113" i="1"/>
  <c r="M149" i="1"/>
  <c r="R173" i="1"/>
  <c r="Y173" i="1"/>
  <c r="AF173" i="1"/>
  <c r="R174" i="1"/>
  <c r="Y174" i="1"/>
  <c r="AF174" i="1"/>
  <c r="R175" i="1"/>
  <c r="Y175" i="1"/>
  <c r="AF175" i="1"/>
  <c r="R176" i="1"/>
  <c r="Y176" i="1"/>
  <c r="AF176" i="1"/>
  <c r="M186" i="1"/>
  <c r="V186" i="1"/>
  <c r="AG186" i="1"/>
  <c r="AJ49" i="1"/>
  <c r="AG53" i="1"/>
  <c r="L49" i="1"/>
  <c r="T49" i="1"/>
  <c r="AC55" i="1"/>
  <c r="AC51" i="1"/>
  <c r="AD51" i="1"/>
  <c r="AC52" i="1"/>
  <c r="AC53" i="1"/>
  <c r="L56" i="1"/>
  <c r="AG51" i="1"/>
  <c r="AG52" i="1"/>
  <c r="AD53" i="1"/>
  <c r="AC54" i="1"/>
  <c r="Z42" i="1"/>
  <c r="AF119" i="1"/>
  <c r="Q12" i="1"/>
  <c r="AE12" i="1"/>
  <c r="U20" i="1"/>
  <c r="AE21" i="1"/>
  <c r="AH21" i="1"/>
  <c r="W21" i="1"/>
  <c r="M21" i="1"/>
  <c r="V75" i="1"/>
  <c r="AC81" i="1"/>
  <c r="X169" i="1"/>
  <c r="P169" i="1"/>
  <c r="AA169" i="1"/>
  <c r="AJ187" i="1"/>
  <c r="AG187" i="1"/>
  <c r="Y187" i="1"/>
  <c r="Q187" i="1"/>
  <c r="AD187" i="1"/>
  <c r="V187" i="1"/>
  <c r="N187" i="1"/>
  <c r="U187" i="1"/>
  <c r="AH187" i="1"/>
  <c r="R187" i="1"/>
  <c r="M187" i="1"/>
  <c r="AC187" i="1"/>
  <c r="Q10" i="1"/>
  <c r="AE10" i="1"/>
  <c r="L12" i="1"/>
  <c r="Y12" i="1"/>
  <c r="N20" i="1"/>
  <c r="AE20" i="1"/>
  <c r="AC21" i="1"/>
  <c r="AF44" i="1"/>
  <c r="AD44" i="1"/>
  <c r="AB46" i="1"/>
  <c r="P46" i="1"/>
  <c r="AF46" i="1"/>
  <c r="W46" i="1"/>
  <c r="N75" i="1"/>
  <c r="AJ75" i="1"/>
  <c r="N81" i="1"/>
  <c r="Z187" i="1"/>
  <c r="X8" i="1"/>
  <c r="L10" i="1"/>
  <c r="AG10" i="1"/>
  <c r="M12" i="1"/>
  <c r="AB12" i="1"/>
  <c r="R21" i="1"/>
  <c r="AJ36" i="1"/>
  <c r="AC36" i="1"/>
  <c r="W36" i="1"/>
  <c r="O36" i="1"/>
  <c r="AB36" i="1"/>
  <c r="AF42" i="1"/>
  <c r="AD42" i="1"/>
  <c r="O46" i="1"/>
  <c r="Q75" i="1"/>
  <c r="AI77" i="1"/>
  <c r="AH77" i="1"/>
  <c r="AC77" i="1"/>
  <c r="X77" i="1"/>
  <c r="R77" i="1"/>
  <c r="M77" i="1"/>
  <c r="AJ77" i="1"/>
  <c r="AB77" i="1"/>
  <c r="U77" i="1"/>
  <c r="N77" i="1"/>
  <c r="AF77" i="1"/>
  <c r="Y77" i="1"/>
  <c r="Q77" i="1"/>
  <c r="Z77" i="1"/>
  <c r="AB143" i="1"/>
  <c r="P143" i="1"/>
  <c r="AA143" i="1"/>
  <c r="L143" i="1"/>
  <c r="AI143" i="1"/>
  <c r="X143" i="1"/>
  <c r="S143" i="1"/>
  <c r="X12" i="1"/>
  <c r="AH20" i="1"/>
  <c r="Z20" i="1"/>
  <c r="S20" i="1"/>
  <c r="M20" i="1"/>
  <c r="AD20" i="1"/>
  <c r="Y21" i="1"/>
  <c r="AF45" i="1"/>
  <c r="AI45" i="1"/>
  <c r="AD45" i="1"/>
  <c r="AJ45" i="1"/>
  <c r="AF47" i="1"/>
  <c r="P47" i="1"/>
  <c r="AI75" i="1"/>
  <c r="AH75" i="1"/>
  <c r="AC75" i="1"/>
  <c r="X75" i="1"/>
  <c r="R75" i="1"/>
  <c r="M75" i="1"/>
  <c r="AF75" i="1"/>
  <c r="Z75" i="1"/>
  <c r="U75" i="1"/>
  <c r="P75" i="1"/>
  <c r="AG75" i="1"/>
  <c r="AI81" i="1"/>
  <c r="AG81" i="1"/>
  <c r="AB81" i="1"/>
  <c r="V81" i="1"/>
  <c r="AF81" i="1"/>
  <c r="Z81" i="1"/>
  <c r="U81" i="1"/>
  <c r="P81" i="1"/>
  <c r="AD81" i="1"/>
  <c r="T81" i="1"/>
  <c r="M81" i="1"/>
  <c r="AJ81" i="1"/>
  <c r="Y81" i="1"/>
  <c r="Q81" i="1"/>
  <c r="X10" i="1"/>
  <c r="S12" i="1"/>
  <c r="AG12" i="1"/>
  <c r="W20" i="1"/>
  <c r="N21" i="1"/>
  <c r="AI44" i="1"/>
  <c r="L45" i="1"/>
  <c r="AE46" i="1"/>
  <c r="Y75" i="1"/>
  <c r="AH81" i="1"/>
  <c r="AE117" i="1"/>
  <c r="AF117" i="1"/>
  <c r="Q8" i="1"/>
  <c r="AE8" i="1"/>
  <c r="S10" i="1"/>
  <c r="Y10" i="1"/>
  <c r="T12" i="1"/>
  <c r="AI12" i="1"/>
  <c r="Y20" i="1"/>
  <c r="AI20" i="1"/>
  <c r="AD21" i="1"/>
  <c r="S36" i="1"/>
  <c r="AI42" i="1"/>
  <c r="AJ44" i="1"/>
  <c r="AJ46" i="1"/>
  <c r="L8" i="1"/>
  <c r="S8" i="1"/>
  <c r="Y8" i="1"/>
  <c r="M10" i="1"/>
  <c r="T10" i="1"/>
  <c r="AB10" i="1"/>
  <c r="O12" i="1"/>
  <c r="W12" i="1"/>
  <c r="AC12" i="1"/>
  <c r="AI14" i="1"/>
  <c r="AB14" i="1"/>
  <c r="Q14" i="1"/>
  <c r="X14" i="1"/>
  <c r="AG14" i="1"/>
  <c r="AH19" i="1"/>
  <c r="Z19" i="1"/>
  <c r="L20" i="1"/>
  <c r="R20" i="1"/>
  <c r="AC20" i="1"/>
  <c r="S21" i="1"/>
  <c r="AI21" i="1"/>
  <c r="AH23" i="1"/>
  <c r="Z23" i="1"/>
  <c r="AI34" i="1"/>
  <c r="AB34" i="1"/>
  <c r="T34" i="1"/>
  <c r="M34" i="1"/>
  <c r="S34" i="1"/>
  <c r="AC34" i="1"/>
  <c r="L36" i="1"/>
  <c r="T36" i="1"/>
  <c r="AE36" i="1"/>
  <c r="AJ42" i="1"/>
  <c r="Z44" i="1"/>
  <c r="AE45" i="1"/>
  <c r="T46" i="1"/>
  <c r="T75" i="1"/>
  <c r="AD75" i="1"/>
  <c r="AI76" i="1"/>
  <c r="AH76" i="1"/>
  <c r="AG76" i="1"/>
  <c r="AB76" i="1"/>
  <c r="V76" i="1"/>
  <c r="Q76" i="1"/>
  <c r="L76" i="1"/>
  <c r="AD76" i="1"/>
  <c r="Y76" i="1"/>
  <c r="T76" i="1"/>
  <c r="N76" i="1"/>
  <c r="U76" i="1"/>
  <c r="AF76" i="1"/>
  <c r="P77" i="1"/>
  <c r="AD77" i="1"/>
  <c r="X81" i="1"/>
  <c r="AH104" i="1"/>
  <c r="Z104" i="1"/>
  <c r="U104" i="1"/>
  <c r="P104" i="1"/>
  <c r="AF104" i="1"/>
  <c r="Y104" i="1"/>
  <c r="T104" i="1"/>
  <c r="N104" i="1"/>
  <c r="AD104" i="1"/>
  <c r="R104" i="1"/>
  <c r="X104" i="1"/>
  <c r="M104" i="1"/>
  <c r="AJ104" i="1"/>
  <c r="AI116" i="1"/>
  <c r="AE116" i="1"/>
  <c r="AI122" i="1"/>
  <c r="AF122" i="1"/>
  <c r="Z122" i="1"/>
  <c r="U122" i="1"/>
  <c r="P122" i="1"/>
  <c r="AJ122" i="1"/>
  <c r="AD122" i="1"/>
  <c r="Y122" i="1"/>
  <c r="T122" i="1"/>
  <c r="N122" i="1"/>
  <c r="AC122" i="1"/>
  <c r="R122" i="1"/>
  <c r="AH122" i="1"/>
  <c r="X122" i="1"/>
  <c r="M122" i="1"/>
  <c r="AG122" i="1"/>
  <c r="AJ143" i="1"/>
  <c r="L19" i="1"/>
  <c r="L23" i="1"/>
  <c r="Q38" i="1"/>
  <c r="X38" i="1"/>
  <c r="O49" i="1"/>
  <c r="AE49" i="1"/>
  <c r="AH51" i="1"/>
  <c r="AD52" i="1"/>
  <c r="AH53" i="1"/>
  <c r="AD54" i="1"/>
  <c r="AH55" i="1"/>
  <c r="AD56" i="1"/>
  <c r="L75" i="1"/>
  <c r="L77" i="1"/>
  <c r="AI78" i="1"/>
  <c r="AG78" i="1"/>
  <c r="AB78" i="1"/>
  <c r="V78" i="1"/>
  <c r="Q78" i="1"/>
  <c r="L78" i="1"/>
  <c r="R78" i="1"/>
  <c r="Y78" i="1"/>
  <c r="AF78" i="1"/>
  <c r="Q83" i="1"/>
  <c r="Q108" i="1"/>
  <c r="AI150" i="1"/>
  <c r="AF150" i="1"/>
  <c r="Z150" i="1"/>
  <c r="U150" i="1"/>
  <c r="P150" i="1"/>
  <c r="AJ150" i="1"/>
  <c r="AD150" i="1"/>
  <c r="Y150" i="1"/>
  <c r="T150" i="1"/>
  <c r="N150" i="1"/>
  <c r="AB150" i="1"/>
  <c r="Q150" i="1"/>
  <c r="AH150" i="1"/>
  <c r="X150" i="1"/>
  <c r="M150" i="1"/>
  <c r="AG150" i="1"/>
  <c r="AF181" i="1"/>
  <c r="AJ181" i="1"/>
  <c r="T181" i="1"/>
  <c r="AE181" i="1"/>
  <c r="O181" i="1"/>
  <c r="W181" i="1"/>
  <c r="W49" i="1"/>
  <c r="AH52" i="1"/>
  <c r="AH54" i="1"/>
  <c r="AH56" i="1"/>
  <c r="AI83" i="1"/>
  <c r="AF83" i="1"/>
  <c r="Z83" i="1"/>
  <c r="U83" i="1"/>
  <c r="P83" i="1"/>
  <c r="AJ83" i="1"/>
  <c r="AD83" i="1"/>
  <c r="Y83" i="1"/>
  <c r="T83" i="1"/>
  <c r="N83" i="1"/>
  <c r="V83" i="1"/>
  <c r="AG83" i="1"/>
  <c r="AB86" i="1"/>
  <c r="P86" i="1"/>
  <c r="AA86" i="1"/>
  <c r="AI108" i="1"/>
  <c r="AF108" i="1"/>
  <c r="Z108" i="1"/>
  <c r="U108" i="1"/>
  <c r="P108" i="1"/>
  <c r="AJ108" i="1"/>
  <c r="AD108" i="1"/>
  <c r="Y108" i="1"/>
  <c r="T108" i="1"/>
  <c r="N108" i="1"/>
  <c r="V108" i="1"/>
  <c r="AG108" i="1"/>
  <c r="V150" i="1"/>
  <c r="AI151" i="1"/>
  <c r="AF151" i="1"/>
  <c r="Z151" i="1"/>
  <c r="U151" i="1"/>
  <c r="P151" i="1"/>
  <c r="AJ151" i="1"/>
  <c r="AD151" i="1"/>
  <c r="Y151" i="1"/>
  <c r="T151" i="1"/>
  <c r="N151" i="1"/>
  <c r="AC151" i="1"/>
  <c r="R151" i="1"/>
  <c r="AB151" i="1"/>
  <c r="Q151" i="1"/>
  <c r="AG151" i="1"/>
  <c r="AJ191" i="1"/>
  <c r="AC191" i="1"/>
  <c r="U191" i="1"/>
  <c r="P191" i="1"/>
  <c r="AH191" i="1"/>
  <c r="Z191" i="1"/>
  <c r="T191" i="1"/>
  <c r="N191" i="1"/>
  <c r="AD191" i="1"/>
  <c r="Q191" i="1"/>
  <c r="Y191" i="1"/>
  <c r="M191" i="1"/>
  <c r="Q79" i="1"/>
  <c r="V79" i="1"/>
  <c r="AB79" i="1"/>
  <c r="AG79" i="1"/>
  <c r="P80" i="1"/>
  <c r="U80" i="1"/>
  <c r="Z80" i="1"/>
  <c r="AF80" i="1"/>
  <c r="L81" i="1"/>
  <c r="N82" i="1"/>
  <c r="T82" i="1"/>
  <c r="Y82" i="1"/>
  <c r="AD82" i="1"/>
  <c r="AJ82" i="1"/>
  <c r="T88" i="1"/>
  <c r="R89" i="1"/>
  <c r="X89" i="1"/>
  <c r="P101" i="1"/>
  <c r="U101" i="1"/>
  <c r="Z101" i="1"/>
  <c r="AF101" i="1"/>
  <c r="L102" i="1"/>
  <c r="P102" i="1"/>
  <c r="U102" i="1"/>
  <c r="Z102" i="1"/>
  <c r="AF102" i="1"/>
  <c r="N103" i="1"/>
  <c r="T103" i="1"/>
  <c r="Y103" i="1"/>
  <c r="AD103" i="1"/>
  <c r="AJ103" i="1"/>
  <c r="P105" i="1"/>
  <c r="U105" i="1"/>
  <c r="Z105" i="1"/>
  <c r="AF105" i="1"/>
  <c r="L106" i="1"/>
  <c r="P106" i="1"/>
  <c r="U106" i="1"/>
  <c r="Z106" i="1"/>
  <c r="AF106" i="1"/>
  <c r="N107" i="1"/>
  <c r="T107" i="1"/>
  <c r="Y107" i="1"/>
  <c r="AD107" i="1"/>
  <c r="AJ107" i="1"/>
  <c r="Q110" i="1"/>
  <c r="V110" i="1"/>
  <c r="AB110" i="1"/>
  <c r="AG110" i="1"/>
  <c r="Q111" i="1"/>
  <c r="V111" i="1"/>
  <c r="AB111" i="1"/>
  <c r="AG111" i="1"/>
  <c r="Q112" i="1"/>
  <c r="V112" i="1"/>
  <c r="AB112" i="1"/>
  <c r="AG112" i="1"/>
  <c r="Q113" i="1"/>
  <c r="V113" i="1"/>
  <c r="AB113" i="1"/>
  <c r="AG113" i="1"/>
  <c r="AI149" i="1"/>
  <c r="AF149" i="1"/>
  <c r="Z149" i="1"/>
  <c r="U149" i="1"/>
  <c r="P149" i="1"/>
  <c r="AJ149" i="1"/>
  <c r="AD149" i="1"/>
  <c r="Y149" i="1"/>
  <c r="T149" i="1"/>
  <c r="N149" i="1"/>
  <c r="V149" i="1"/>
  <c r="AG149" i="1"/>
  <c r="R153" i="1"/>
  <c r="AF167" i="1"/>
  <c r="AJ167" i="1"/>
  <c r="T167" i="1"/>
  <c r="AE167" i="1"/>
  <c r="O167" i="1"/>
  <c r="AJ189" i="1"/>
  <c r="AG189" i="1"/>
  <c r="Y189" i="1"/>
  <c r="Q189" i="1"/>
  <c r="AD189" i="1"/>
  <c r="V189" i="1"/>
  <c r="N189" i="1"/>
  <c r="Z189" i="1"/>
  <c r="P82" i="1"/>
  <c r="U82" i="1"/>
  <c r="Z82" i="1"/>
  <c r="AF82" i="1"/>
  <c r="L83" i="1"/>
  <c r="Q102" i="1"/>
  <c r="V102" i="1"/>
  <c r="AB102" i="1"/>
  <c r="AG102" i="1"/>
  <c r="P103" i="1"/>
  <c r="U103" i="1"/>
  <c r="Z103" i="1"/>
  <c r="AF103" i="1"/>
  <c r="L104" i="1"/>
  <c r="Q106" i="1"/>
  <c r="V106" i="1"/>
  <c r="AB106" i="1"/>
  <c r="AG106" i="1"/>
  <c r="P107" i="1"/>
  <c r="U107" i="1"/>
  <c r="Z107" i="1"/>
  <c r="AF107" i="1"/>
  <c r="L122" i="1"/>
  <c r="L123" i="1"/>
  <c r="L125" i="1"/>
  <c r="L131" i="1"/>
  <c r="L133" i="1"/>
  <c r="L135" i="1"/>
  <c r="L137" i="1"/>
  <c r="AI153" i="1"/>
  <c r="AF153" i="1"/>
  <c r="Z153" i="1"/>
  <c r="U153" i="1"/>
  <c r="P153" i="1"/>
  <c r="AJ153" i="1"/>
  <c r="AD153" i="1"/>
  <c r="Y153" i="1"/>
  <c r="T153" i="1"/>
  <c r="N153" i="1"/>
  <c r="V153" i="1"/>
  <c r="AG153" i="1"/>
  <c r="AJ156" i="1"/>
  <c r="X156" i="1"/>
  <c r="O156" i="1"/>
  <c r="AF156" i="1"/>
  <c r="W156" i="1"/>
  <c r="AE156" i="1"/>
  <c r="AB162" i="1"/>
  <c r="P162" i="1"/>
  <c r="AJ162" i="1"/>
  <c r="X162" i="1"/>
  <c r="O162" i="1"/>
  <c r="AE162" i="1"/>
  <c r="AJ168" i="1"/>
  <c r="X168" i="1"/>
  <c r="O168" i="1"/>
  <c r="AF168" i="1"/>
  <c r="W168" i="1"/>
  <c r="AE168" i="1"/>
  <c r="S144" i="1"/>
  <c r="AB146" i="1"/>
  <c r="Q173" i="1"/>
  <c r="V173" i="1"/>
  <c r="AB173" i="1"/>
  <c r="AG173" i="1"/>
  <c r="Q174" i="1"/>
  <c r="V174" i="1"/>
  <c r="AB174" i="1"/>
  <c r="AG174" i="1"/>
  <c r="Q175" i="1"/>
  <c r="V175" i="1"/>
  <c r="AB175" i="1"/>
  <c r="AG175" i="1"/>
  <c r="Q176" i="1"/>
  <c r="V176" i="1"/>
  <c r="AB176" i="1"/>
  <c r="AG176" i="1"/>
  <c r="P179" i="1"/>
  <c r="AB179" i="1"/>
  <c r="R186" i="1"/>
  <c r="Z186" i="1"/>
  <c r="AH186" i="1"/>
  <c r="R190" i="1"/>
  <c r="Z190" i="1"/>
  <c r="AH190" i="1"/>
  <c r="S146" i="1"/>
  <c r="AD146" i="1"/>
  <c r="L149" i="1"/>
  <c r="L150" i="1"/>
  <c r="L151" i="1"/>
  <c r="L153" i="1"/>
  <c r="T179" i="1"/>
  <c r="L187" i="1"/>
  <c r="L189" i="1"/>
  <c r="AH7" i="1"/>
  <c r="AD7" i="1"/>
  <c r="Z7" i="1"/>
  <c r="V7" i="1"/>
  <c r="R7" i="1"/>
  <c r="N7" i="1"/>
  <c r="U7" i="1"/>
  <c r="AF7" i="1"/>
  <c r="P9" i="1"/>
  <c r="AA9" i="1"/>
  <c r="AH11" i="1"/>
  <c r="AD11" i="1"/>
  <c r="Z11" i="1"/>
  <c r="V11" i="1"/>
  <c r="R11" i="1"/>
  <c r="N11" i="1"/>
  <c r="P11" i="1"/>
  <c r="AA11" i="1"/>
  <c r="AH13" i="1"/>
  <c r="AD13" i="1"/>
  <c r="Z13" i="1"/>
  <c r="V13" i="1"/>
  <c r="R13" i="1"/>
  <c r="N13" i="1"/>
  <c r="U13" i="1"/>
  <c r="AF13" i="1"/>
  <c r="AH15" i="1"/>
  <c r="AD15" i="1"/>
  <c r="Z15" i="1"/>
  <c r="V15" i="1"/>
  <c r="R15" i="1"/>
  <c r="N15" i="1"/>
  <c r="U15" i="1"/>
  <c r="AF15" i="1"/>
  <c r="AJ18" i="1"/>
  <c r="AF18" i="1"/>
  <c r="AB18" i="1"/>
  <c r="X18" i="1"/>
  <c r="T18" i="1"/>
  <c r="P18" i="1"/>
  <c r="V18" i="1"/>
  <c r="AJ22" i="1"/>
  <c r="AF22" i="1"/>
  <c r="AB22" i="1"/>
  <c r="X22" i="1"/>
  <c r="T22" i="1"/>
  <c r="P22" i="1"/>
  <c r="V22" i="1"/>
  <c r="P33" i="1"/>
  <c r="AA33" i="1"/>
  <c r="AH35" i="1"/>
  <c r="AD35" i="1"/>
  <c r="Z35" i="1"/>
  <c r="V35" i="1"/>
  <c r="R35" i="1"/>
  <c r="N35" i="1"/>
  <c r="P35" i="1"/>
  <c r="AA35" i="1"/>
  <c r="P37" i="1"/>
  <c r="U37" i="1"/>
  <c r="AF37" i="1"/>
  <c r="AH48" i="1"/>
  <c r="AD48" i="1"/>
  <c r="Z48" i="1"/>
  <c r="V48" i="1"/>
  <c r="R48" i="1"/>
  <c r="N48" i="1"/>
  <c r="AG48" i="1"/>
  <c r="AC48" i="1"/>
  <c r="Y48" i="1"/>
  <c r="U48" i="1"/>
  <c r="Q48" i="1"/>
  <c r="M48" i="1"/>
  <c r="S48" i="1"/>
  <c r="AI48" i="1"/>
  <c r="AG91" i="1"/>
  <c r="AC91" i="1"/>
  <c r="Y91" i="1"/>
  <c r="U91" i="1"/>
  <c r="Q91" i="1"/>
  <c r="M91" i="1"/>
  <c r="AI91" i="1"/>
  <c r="AD91" i="1"/>
  <c r="X91" i="1"/>
  <c r="S91" i="1"/>
  <c r="N91" i="1"/>
  <c r="AH91" i="1"/>
  <c r="W91" i="1"/>
  <c r="AB91" i="1"/>
  <c r="R91" i="1"/>
  <c r="AF91" i="1"/>
  <c r="W7" i="1"/>
  <c r="AG7" i="1"/>
  <c r="W9" i="1"/>
  <c r="AG9" i="1"/>
  <c r="L11" i="1"/>
  <c r="W11" i="1"/>
  <c r="AG11" i="1"/>
  <c r="Q13" i="1"/>
  <c r="W13" i="1"/>
  <c r="AG13" i="1"/>
  <c r="Q15" i="1"/>
  <c r="AB15" i="1"/>
  <c r="M18" i="1"/>
  <c r="W18" i="1"/>
  <c r="AH18" i="1"/>
  <c r="Q19" i="1"/>
  <c r="AA19" i="1"/>
  <c r="AG19" i="1"/>
  <c r="M22" i="1"/>
  <c r="W22" i="1"/>
  <c r="AH22" i="1"/>
  <c r="Q23" i="1"/>
  <c r="V23" i="1"/>
  <c r="AG23" i="1"/>
  <c r="W33" i="1"/>
  <c r="AG33" i="1"/>
  <c r="W35" i="1"/>
  <c r="AG35" i="1"/>
  <c r="W37" i="1"/>
  <c r="AG37" i="1"/>
  <c r="AH47" i="1"/>
  <c r="AD47" i="1"/>
  <c r="Z47" i="1"/>
  <c r="V47" i="1"/>
  <c r="R47" i="1"/>
  <c r="N47" i="1"/>
  <c r="AG47" i="1"/>
  <c r="AC47" i="1"/>
  <c r="Y47" i="1"/>
  <c r="U47" i="1"/>
  <c r="Q47" i="1"/>
  <c r="M47" i="1"/>
  <c r="AA47" i="1"/>
  <c r="T48" i="1"/>
  <c r="AJ48" i="1"/>
  <c r="V87" i="1"/>
  <c r="AG90" i="1"/>
  <c r="AC90" i="1"/>
  <c r="Y90" i="1"/>
  <c r="U90" i="1"/>
  <c r="Q90" i="1"/>
  <c r="M90" i="1"/>
  <c r="AJ90" i="1"/>
  <c r="AE90" i="1"/>
  <c r="Z90" i="1"/>
  <c r="T90" i="1"/>
  <c r="O90" i="1"/>
  <c r="AI90" i="1"/>
  <c r="X90" i="1"/>
  <c r="N90" i="1"/>
  <c r="AD90" i="1"/>
  <c r="S90" i="1"/>
  <c r="AF90" i="1"/>
  <c r="Z91" i="1"/>
  <c r="AH115" i="1"/>
  <c r="AD115" i="1"/>
  <c r="AG115" i="1"/>
  <c r="AC115" i="1"/>
  <c r="AE115" i="1"/>
  <c r="AI115" i="1"/>
  <c r="AF115" i="1"/>
  <c r="AH142" i="1"/>
  <c r="AD142" i="1"/>
  <c r="Z142" i="1"/>
  <c r="V142" i="1"/>
  <c r="R142" i="1"/>
  <c r="N142" i="1"/>
  <c r="AG142" i="1"/>
  <c r="AC142" i="1"/>
  <c r="Y142" i="1"/>
  <c r="U142" i="1"/>
  <c r="Q142" i="1"/>
  <c r="M142" i="1"/>
  <c r="AJ142" i="1"/>
  <c r="AB142" i="1"/>
  <c r="T142" i="1"/>
  <c r="AE142" i="1"/>
  <c r="S142" i="1"/>
  <c r="AA142" i="1"/>
  <c r="P142" i="1"/>
  <c r="AI142" i="1"/>
  <c r="X142" i="1"/>
  <c r="O142" i="1"/>
  <c r="M7" i="1"/>
  <c r="S7" i="1"/>
  <c r="X7" i="1"/>
  <c r="AC7" i="1"/>
  <c r="AI7" i="1"/>
  <c r="AH8" i="1"/>
  <c r="AD8" i="1"/>
  <c r="Z8" i="1"/>
  <c r="V8" i="1"/>
  <c r="R8" i="1"/>
  <c r="N8" i="1"/>
  <c r="P8" i="1"/>
  <c r="U8" i="1"/>
  <c r="AA8" i="1"/>
  <c r="AF8" i="1"/>
  <c r="M9" i="1"/>
  <c r="S9" i="1"/>
  <c r="X9" i="1"/>
  <c r="AC9" i="1"/>
  <c r="AH10" i="1"/>
  <c r="AD10" i="1"/>
  <c r="Z10" i="1"/>
  <c r="V10" i="1"/>
  <c r="R10" i="1"/>
  <c r="N10" i="1"/>
  <c r="P10" i="1"/>
  <c r="U10" i="1"/>
  <c r="AA10" i="1"/>
  <c r="AF10" i="1"/>
  <c r="M11" i="1"/>
  <c r="S11" i="1"/>
  <c r="X11" i="1"/>
  <c r="AC11" i="1"/>
  <c r="AI11" i="1"/>
  <c r="AH12" i="1"/>
  <c r="AD12" i="1"/>
  <c r="Z12" i="1"/>
  <c r="V12" i="1"/>
  <c r="R12" i="1"/>
  <c r="N12" i="1"/>
  <c r="P12" i="1"/>
  <c r="U12" i="1"/>
  <c r="AA12" i="1"/>
  <c r="AF12" i="1"/>
  <c r="M13" i="1"/>
  <c r="S13" i="1"/>
  <c r="X13" i="1"/>
  <c r="AC13" i="1"/>
  <c r="AI13" i="1"/>
  <c r="AH14" i="1"/>
  <c r="AD14" i="1"/>
  <c r="Z14" i="1"/>
  <c r="V14" i="1"/>
  <c r="R14" i="1"/>
  <c r="N14" i="1"/>
  <c r="P14" i="1"/>
  <c r="U14" i="1"/>
  <c r="AA14" i="1"/>
  <c r="AF14" i="1"/>
  <c r="M15" i="1"/>
  <c r="S15" i="1"/>
  <c r="X15" i="1"/>
  <c r="AC15" i="1"/>
  <c r="AI15" i="1"/>
  <c r="N18" i="1"/>
  <c r="S18" i="1"/>
  <c r="Y18" i="1"/>
  <c r="AD18" i="1"/>
  <c r="AI18" i="1"/>
  <c r="M19" i="1"/>
  <c r="R19" i="1"/>
  <c r="W19" i="1"/>
  <c r="AC19" i="1"/>
  <c r="AJ20" i="1"/>
  <c r="AF20" i="1"/>
  <c r="AB20" i="1"/>
  <c r="X20" i="1"/>
  <c r="T20" i="1"/>
  <c r="P20" i="1"/>
  <c r="Q20" i="1"/>
  <c r="V20" i="1"/>
  <c r="AA20" i="1"/>
  <c r="AG20" i="1"/>
  <c r="L21" i="1"/>
  <c r="O21" i="1"/>
  <c r="U21" i="1"/>
  <c r="Z21" i="1"/>
  <c r="N22" i="1"/>
  <c r="S22" i="1"/>
  <c r="Y22" i="1"/>
  <c r="AD22" i="1"/>
  <c r="AI22" i="1"/>
  <c r="M23" i="1"/>
  <c r="R23" i="1"/>
  <c r="W23" i="1"/>
  <c r="AC23" i="1"/>
  <c r="M33" i="1"/>
  <c r="S33" i="1"/>
  <c r="X33" i="1"/>
  <c r="AC33" i="1"/>
  <c r="AH34" i="1"/>
  <c r="AD34" i="1"/>
  <c r="Z34" i="1"/>
  <c r="V34" i="1"/>
  <c r="R34" i="1"/>
  <c r="N34" i="1"/>
  <c r="P34" i="1"/>
  <c r="U34" i="1"/>
  <c r="AA34" i="1"/>
  <c r="AF34" i="1"/>
  <c r="M35" i="1"/>
  <c r="S35" i="1"/>
  <c r="X35" i="1"/>
  <c r="AC35" i="1"/>
  <c r="AI35" i="1"/>
  <c r="AH36" i="1"/>
  <c r="AD36" i="1"/>
  <c r="Z36" i="1"/>
  <c r="V36" i="1"/>
  <c r="R36" i="1"/>
  <c r="N36" i="1"/>
  <c r="P36" i="1"/>
  <c r="U36" i="1"/>
  <c r="AA36" i="1"/>
  <c r="AF36" i="1"/>
  <c r="M37" i="1"/>
  <c r="S37" i="1"/>
  <c r="X37" i="1"/>
  <c r="AC37" i="1"/>
  <c r="AH38" i="1"/>
  <c r="AD38" i="1"/>
  <c r="Z38" i="1"/>
  <c r="V38" i="1"/>
  <c r="R38" i="1"/>
  <c r="N38" i="1"/>
  <c r="P38" i="1"/>
  <c r="U38" i="1"/>
  <c r="AA38" i="1"/>
  <c r="AF38" i="1"/>
  <c r="AA42" i="1"/>
  <c r="AA44" i="1"/>
  <c r="AA45" i="1"/>
  <c r="AH46" i="1"/>
  <c r="AD46" i="1"/>
  <c r="Z46" i="1"/>
  <c r="V46" i="1"/>
  <c r="R46" i="1"/>
  <c r="N46" i="1"/>
  <c r="AG46" i="1"/>
  <c r="AC46" i="1"/>
  <c r="Y46" i="1"/>
  <c r="U46" i="1"/>
  <c r="Q46" i="1"/>
  <c r="M46" i="1"/>
  <c r="S46" i="1"/>
  <c r="AA46" i="1"/>
  <c r="AI46" i="1"/>
  <c r="L47" i="1"/>
  <c r="T47" i="1"/>
  <c r="AB47" i="1"/>
  <c r="AJ47" i="1"/>
  <c r="O48" i="1"/>
  <c r="W48" i="1"/>
  <c r="AE48" i="1"/>
  <c r="P49" i="1"/>
  <c r="X49" i="1"/>
  <c r="AG86" i="1"/>
  <c r="AC86" i="1"/>
  <c r="Y86" i="1"/>
  <c r="U86" i="1"/>
  <c r="Q86" i="1"/>
  <c r="M86" i="1"/>
  <c r="AJ86" i="1"/>
  <c r="AE86" i="1"/>
  <c r="Z86" i="1"/>
  <c r="T86" i="1"/>
  <c r="O86" i="1"/>
  <c r="AD86" i="1"/>
  <c r="X86" i="1"/>
  <c r="N86" i="1"/>
  <c r="AI86" i="1"/>
  <c r="S86" i="1"/>
  <c r="V86" i="1"/>
  <c r="AF86" i="1"/>
  <c r="O87" i="1"/>
  <c r="Z87" i="1"/>
  <c r="W90" i="1"/>
  <c r="AH90" i="1"/>
  <c r="P91" i="1"/>
  <c r="AA91" i="1"/>
  <c r="AJ115" i="1"/>
  <c r="W142" i="1"/>
  <c r="P7" i="1"/>
  <c r="AA7" i="1"/>
  <c r="AH9" i="1"/>
  <c r="AD9" i="1"/>
  <c r="Z9" i="1"/>
  <c r="V9" i="1"/>
  <c r="R9" i="1"/>
  <c r="N9" i="1"/>
  <c r="U9" i="1"/>
  <c r="AF9" i="1"/>
  <c r="U11" i="1"/>
  <c r="AF11" i="1"/>
  <c r="P13" i="1"/>
  <c r="AA13" i="1"/>
  <c r="AA15" i="1"/>
  <c r="Q18" i="1"/>
  <c r="AA18" i="1"/>
  <c r="AG18" i="1"/>
  <c r="Q22" i="1"/>
  <c r="AA22" i="1"/>
  <c r="AG22" i="1"/>
  <c r="AH33" i="1"/>
  <c r="AD33" i="1"/>
  <c r="Z33" i="1"/>
  <c r="V33" i="1"/>
  <c r="R33" i="1"/>
  <c r="N33" i="1"/>
  <c r="U33" i="1"/>
  <c r="AF33" i="1"/>
  <c r="U35" i="1"/>
  <c r="AF35" i="1"/>
  <c r="AH37" i="1"/>
  <c r="AD37" i="1"/>
  <c r="Z37" i="1"/>
  <c r="V37" i="1"/>
  <c r="R37" i="1"/>
  <c r="N37" i="1"/>
  <c r="AA37" i="1"/>
  <c r="AA48" i="1"/>
  <c r="V91" i="1"/>
  <c r="Q7" i="1"/>
  <c r="AB7" i="1"/>
  <c r="AB237" i="1" s="1"/>
  <c r="AB239" i="1" s="1"/>
  <c r="AB241" i="1" s="1"/>
  <c r="L9" i="1"/>
  <c r="Q9" i="1"/>
  <c r="AB9" i="1"/>
  <c r="Q11" i="1"/>
  <c r="AB11" i="1"/>
  <c r="L13" i="1"/>
  <c r="AB13" i="1"/>
  <c r="L15" i="1"/>
  <c r="W15" i="1"/>
  <c r="AG15" i="1"/>
  <c r="R18" i="1"/>
  <c r="AC18" i="1"/>
  <c r="AJ19" i="1"/>
  <c r="AF19" i="1"/>
  <c r="AB19" i="1"/>
  <c r="X19" i="1"/>
  <c r="T19" i="1"/>
  <c r="P19" i="1"/>
  <c r="V19" i="1"/>
  <c r="R22" i="1"/>
  <c r="AC22" i="1"/>
  <c r="AJ23" i="1"/>
  <c r="AF23" i="1"/>
  <c r="AB23" i="1"/>
  <c r="X23" i="1"/>
  <c r="T23" i="1"/>
  <c r="P23" i="1"/>
  <c r="AA23" i="1"/>
  <c r="Q33" i="1"/>
  <c r="AB33" i="1"/>
  <c r="Q35" i="1"/>
  <c r="AB35" i="1"/>
  <c r="Q37" i="1"/>
  <c r="AB37" i="1"/>
  <c r="S47" i="1"/>
  <c r="AI47" i="1"/>
  <c r="AB48" i="1"/>
  <c r="AG87" i="1"/>
  <c r="AC87" i="1"/>
  <c r="Y87" i="1"/>
  <c r="U87" i="1"/>
  <c r="Q87" i="1"/>
  <c r="M87" i="1"/>
  <c r="AI87" i="1"/>
  <c r="AD87" i="1"/>
  <c r="X87" i="1"/>
  <c r="S87" i="1"/>
  <c r="N87" i="1"/>
  <c r="AH87" i="1"/>
  <c r="AB87" i="1"/>
  <c r="R87" i="1"/>
  <c r="W87" i="1"/>
  <c r="AF87" i="1"/>
  <c r="V90" i="1"/>
  <c r="O91" i="1"/>
  <c r="AJ91" i="1"/>
  <c r="O7" i="1"/>
  <c r="T7" i="1"/>
  <c r="Y7" i="1"/>
  <c r="AE7" i="1"/>
  <c r="AE237" i="1" s="1"/>
  <c r="AE239" i="1" s="1"/>
  <c r="AE241" i="1" s="1"/>
  <c r="AJ7" i="1"/>
  <c r="O9" i="1"/>
  <c r="T9" i="1"/>
  <c r="Y9" i="1"/>
  <c r="AE9" i="1"/>
  <c r="AJ9" i="1"/>
  <c r="O11" i="1"/>
  <c r="T11" i="1"/>
  <c r="Y11" i="1"/>
  <c r="AE11" i="1"/>
  <c r="AJ11" i="1"/>
  <c r="O13" i="1"/>
  <c r="T13" i="1"/>
  <c r="Y13" i="1"/>
  <c r="AE13" i="1"/>
  <c r="AJ13" i="1"/>
  <c r="O15" i="1"/>
  <c r="T15" i="1"/>
  <c r="Y15" i="1"/>
  <c r="AE15" i="1"/>
  <c r="AJ15" i="1"/>
  <c r="L18" i="1"/>
  <c r="O18" i="1"/>
  <c r="U18" i="1"/>
  <c r="Z18" i="1"/>
  <c r="AE18" i="1"/>
  <c r="N19" i="1"/>
  <c r="S19" i="1"/>
  <c r="Y19" i="1"/>
  <c r="AD19" i="1"/>
  <c r="AI19" i="1"/>
  <c r="AJ21" i="1"/>
  <c r="AF21" i="1"/>
  <c r="AB21" i="1"/>
  <c r="X21" i="1"/>
  <c r="T21" i="1"/>
  <c r="P21" i="1"/>
  <c r="Q21" i="1"/>
  <c r="V21" i="1"/>
  <c r="AA21" i="1"/>
  <c r="AG21" i="1"/>
  <c r="L22" i="1"/>
  <c r="O22" i="1"/>
  <c r="U22" i="1"/>
  <c r="Z22" i="1"/>
  <c r="AE22" i="1"/>
  <c r="N23" i="1"/>
  <c r="S23" i="1"/>
  <c r="Y23" i="1"/>
  <c r="AD23" i="1"/>
  <c r="AI23" i="1"/>
  <c r="O33" i="1"/>
  <c r="T33" i="1"/>
  <c r="Y33" i="1"/>
  <c r="AE33" i="1"/>
  <c r="AJ33" i="1"/>
  <c r="O35" i="1"/>
  <c r="T35" i="1"/>
  <c r="Y35" i="1"/>
  <c r="AE35" i="1"/>
  <c r="AJ35" i="1"/>
  <c r="O37" i="1"/>
  <c r="T37" i="1"/>
  <c r="Y37" i="1"/>
  <c r="AE37" i="1"/>
  <c r="AJ37" i="1"/>
  <c r="AG42" i="1"/>
  <c r="AC42" i="1"/>
  <c r="Y42" i="1"/>
  <c r="AB42" i="1"/>
  <c r="AH42" i="1"/>
  <c r="AG44" i="1"/>
  <c r="AC44" i="1"/>
  <c r="Y44" i="1"/>
  <c r="AB44" i="1"/>
  <c r="AH44" i="1"/>
  <c r="AG45" i="1"/>
  <c r="AC45" i="1"/>
  <c r="Y45" i="1"/>
  <c r="AB45" i="1"/>
  <c r="AH45" i="1"/>
  <c r="O47" i="1"/>
  <c r="W47" i="1"/>
  <c r="AE47" i="1"/>
  <c r="P48" i="1"/>
  <c r="X48" i="1"/>
  <c r="AF48" i="1"/>
  <c r="AH49" i="1"/>
  <c r="AD49" i="1"/>
  <c r="Z49" i="1"/>
  <c r="V49" i="1"/>
  <c r="R49" i="1"/>
  <c r="N49" i="1"/>
  <c r="AG49" i="1"/>
  <c r="AC49" i="1"/>
  <c r="Y49" i="1"/>
  <c r="U49" i="1"/>
  <c r="Q49" i="1"/>
  <c r="M49" i="1"/>
  <c r="S49" i="1"/>
  <c r="AA49" i="1"/>
  <c r="AI49" i="1"/>
  <c r="P87" i="1"/>
  <c r="AA87" i="1"/>
  <c r="P90" i="1"/>
  <c r="AA90" i="1"/>
  <c r="L91" i="1"/>
  <c r="T91" i="1"/>
  <c r="AE91" i="1"/>
  <c r="AF142" i="1"/>
  <c r="AH120" i="1"/>
  <c r="AD120" i="1"/>
  <c r="AG120" i="1"/>
  <c r="AC120" i="1"/>
  <c r="AF120" i="1"/>
  <c r="AJ120" i="1"/>
  <c r="AH157" i="1"/>
  <c r="AD157" i="1"/>
  <c r="Z157" i="1"/>
  <c r="V157" i="1"/>
  <c r="R157" i="1"/>
  <c r="N157" i="1"/>
  <c r="AG157" i="1"/>
  <c r="AC157" i="1"/>
  <c r="Y157" i="1"/>
  <c r="U157" i="1"/>
  <c r="Q157" i="1"/>
  <c r="M157" i="1"/>
  <c r="AE157" i="1"/>
  <c r="W157" i="1"/>
  <c r="O157" i="1"/>
  <c r="AJ157" i="1"/>
  <c r="AB157" i="1"/>
  <c r="T157" i="1"/>
  <c r="AI157" i="1"/>
  <c r="S157" i="1"/>
  <c r="AF157" i="1"/>
  <c r="AH170" i="1"/>
  <c r="AD170" i="1"/>
  <c r="Z170" i="1"/>
  <c r="V170" i="1"/>
  <c r="R170" i="1"/>
  <c r="N170" i="1"/>
  <c r="AG170" i="1"/>
  <c r="AC170" i="1"/>
  <c r="Y170" i="1"/>
  <c r="U170" i="1"/>
  <c r="Q170" i="1"/>
  <c r="M170" i="1"/>
  <c r="AF170" i="1"/>
  <c r="X170" i="1"/>
  <c r="P170" i="1"/>
  <c r="AE170" i="1"/>
  <c r="W170" i="1"/>
  <c r="O170" i="1"/>
  <c r="AI170" i="1"/>
  <c r="S170" i="1"/>
  <c r="AB170" i="1"/>
  <c r="AG88" i="1"/>
  <c r="AC88" i="1"/>
  <c r="Y88" i="1"/>
  <c r="U88" i="1"/>
  <c r="Q88" i="1"/>
  <c r="M88" i="1"/>
  <c r="AA88" i="1"/>
  <c r="AH116" i="1"/>
  <c r="AD116" i="1"/>
  <c r="AG116" i="1"/>
  <c r="AC116" i="1"/>
  <c r="AF116" i="1"/>
  <c r="AJ116" i="1"/>
  <c r="AH118" i="1"/>
  <c r="AD118" i="1"/>
  <c r="AG118" i="1"/>
  <c r="AC118" i="1"/>
  <c r="AJ118" i="1"/>
  <c r="L118" i="1"/>
  <c r="P157" i="1"/>
  <c r="AJ170" i="1"/>
  <c r="AE51" i="1"/>
  <c r="AI51" i="1"/>
  <c r="AE52" i="1"/>
  <c r="AI52" i="1"/>
  <c r="AE53" i="1"/>
  <c r="AI53" i="1"/>
  <c r="AE54" i="1"/>
  <c r="AI54" i="1"/>
  <c r="AE55" i="1"/>
  <c r="AI55" i="1"/>
  <c r="AE56" i="1"/>
  <c r="AI56" i="1"/>
  <c r="P88" i="1"/>
  <c r="V88" i="1"/>
  <c r="AF88" i="1"/>
  <c r="AF51" i="1"/>
  <c r="AF52" i="1"/>
  <c r="AF53" i="1"/>
  <c r="AF54" i="1"/>
  <c r="AF55" i="1"/>
  <c r="AF56" i="1"/>
  <c r="R88" i="1"/>
  <c r="W88" i="1"/>
  <c r="AB88" i="1"/>
  <c r="AH88" i="1"/>
  <c r="AG89" i="1"/>
  <c r="AC89" i="1"/>
  <c r="Y89" i="1"/>
  <c r="U89" i="1"/>
  <c r="Q89" i="1"/>
  <c r="M89" i="1"/>
  <c r="P89" i="1"/>
  <c r="V89" i="1"/>
  <c r="AA89" i="1"/>
  <c r="AF89" i="1"/>
  <c r="L116" i="1"/>
  <c r="AE118" i="1"/>
  <c r="AH119" i="1"/>
  <c r="AD119" i="1"/>
  <c r="AG119" i="1"/>
  <c r="AC119" i="1"/>
  <c r="AE119" i="1"/>
  <c r="AJ119" i="1"/>
  <c r="AE120" i="1"/>
  <c r="AH143" i="1"/>
  <c r="AD143" i="1"/>
  <c r="Z143" i="1"/>
  <c r="V143" i="1"/>
  <c r="R143" i="1"/>
  <c r="N143" i="1"/>
  <c r="AG143" i="1"/>
  <c r="AC143" i="1"/>
  <c r="Y143" i="1"/>
  <c r="U143" i="1"/>
  <c r="Q143" i="1"/>
  <c r="M143" i="1"/>
  <c r="AE143" i="1"/>
  <c r="W143" i="1"/>
  <c r="O143" i="1"/>
  <c r="T143" i="1"/>
  <c r="AF143" i="1"/>
  <c r="AG144" i="1"/>
  <c r="AC144" i="1"/>
  <c r="Y144" i="1"/>
  <c r="U144" i="1"/>
  <c r="AH144" i="1"/>
  <c r="AB144" i="1"/>
  <c r="W144" i="1"/>
  <c r="R144" i="1"/>
  <c r="N144" i="1"/>
  <c r="AF144" i="1"/>
  <c r="AA144" i="1"/>
  <c r="V144" i="1"/>
  <c r="Q144" i="1"/>
  <c r="M144" i="1"/>
  <c r="AJ144" i="1"/>
  <c r="Z144" i="1"/>
  <c r="P144" i="1"/>
  <c r="T144" i="1"/>
  <c r="AI144" i="1"/>
  <c r="X157" i="1"/>
  <c r="AH169" i="1"/>
  <c r="AD169" i="1"/>
  <c r="Z169" i="1"/>
  <c r="V169" i="1"/>
  <c r="R169" i="1"/>
  <c r="N169" i="1"/>
  <c r="AG169" i="1"/>
  <c r="AC169" i="1"/>
  <c r="Y169" i="1"/>
  <c r="U169" i="1"/>
  <c r="Q169" i="1"/>
  <c r="M169" i="1"/>
  <c r="AE169" i="1"/>
  <c r="W169" i="1"/>
  <c r="O169" i="1"/>
  <c r="AJ169" i="1"/>
  <c r="AB169" i="1"/>
  <c r="T169" i="1"/>
  <c r="L169" i="1"/>
  <c r="AI169" i="1"/>
  <c r="S169" i="1"/>
  <c r="AF169" i="1"/>
  <c r="T170" i="1"/>
  <c r="AH180" i="1"/>
  <c r="AD180" i="1"/>
  <c r="Z180" i="1"/>
  <c r="V180" i="1"/>
  <c r="R180" i="1"/>
  <c r="N180" i="1"/>
  <c r="AG180" i="1"/>
  <c r="AC180" i="1"/>
  <c r="Y180" i="1"/>
  <c r="U180" i="1"/>
  <c r="Q180" i="1"/>
  <c r="M180" i="1"/>
  <c r="AE180" i="1"/>
  <c r="W180" i="1"/>
  <c r="O180" i="1"/>
  <c r="AJ180" i="1"/>
  <c r="AB180" i="1"/>
  <c r="T180" i="1"/>
  <c r="AF180" i="1"/>
  <c r="P180" i="1"/>
  <c r="AI180" i="1"/>
  <c r="O75" i="1"/>
  <c r="S75" i="1"/>
  <c r="W75" i="1"/>
  <c r="AA75" i="1"/>
  <c r="AE75" i="1"/>
  <c r="O76" i="1"/>
  <c r="S76" i="1"/>
  <c r="W76" i="1"/>
  <c r="AA76" i="1"/>
  <c r="AE76" i="1"/>
  <c r="O77" i="1"/>
  <c r="S77" i="1"/>
  <c r="W77" i="1"/>
  <c r="AA77" i="1"/>
  <c r="AE77" i="1"/>
  <c r="O78" i="1"/>
  <c r="S78" i="1"/>
  <c r="W78" i="1"/>
  <c r="AA78" i="1"/>
  <c r="AE78" i="1"/>
  <c r="O79" i="1"/>
  <c r="S79" i="1"/>
  <c r="W79" i="1"/>
  <c r="AA79" i="1"/>
  <c r="AE79" i="1"/>
  <c r="O80" i="1"/>
  <c r="S80" i="1"/>
  <c r="W80" i="1"/>
  <c r="AA80" i="1"/>
  <c r="AE80" i="1"/>
  <c r="O81" i="1"/>
  <c r="S81" i="1"/>
  <c r="W81" i="1"/>
  <c r="AA81" i="1"/>
  <c r="AE81" i="1"/>
  <c r="O82" i="1"/>
  <c r="S82" i="1"/>
  <c r="W82" i="1"/>
  <c r="AA82" i="1"/>
  <c r="AE82" i="1"/>
  <c r="O83" i="1"/>
  <c r="S83" i="1"/>
  <c r="W83" i="1"/>
  <c r="AA83" i="1"/>
  <c r="AE83" i="1"/>
  <c r="O101" i="1"/>
  <c r="S101" i="1"/>
  <c r="W101" i="1"/>
  <c r="AA101" i="1"/>
  <c r="AE101" i="1"/>
  <c r="O102" i="1"/>
  <c r="S102" i="1"/>
  <c r="W102" i="1"/>
  <c r="AA102" i="1"/>
  <c r="AE102" i="1"/>
  <c r="O103" i="1"/>
  <c r="S103" i="1"/>
  <c r="W103" i="1"/>
  <c r="AA103" i="1"/>
  <c r="AE103" i="1"/>
  <c r="AI104" i="1"/>
  <c r="AE104" i="1"/>
  <c r="AA104" i="1"/>
  <c r="O104" i="1"/>
  <c r="S104" i="1"/>
  <c r="W104" i="1"/>
  <c r="AB104" i="1"/>
  <c r="AG104" i="1"/>
  <c r="AH117" i="1"/>
  <c r="AD117" i="1"/>
  <c r="AG117" i="1"/>
  <c r="AC117" i="1"/>
  <c r="AI117" i="1"/>
  <c r="O105" i="1"/>
  <c r="S105" i="1"/>
  <c r="W105" i="1"/>
  <c r="AA105" i="1"/>
  <c r="AE105" i="1"/>
  <c r="O106" i="1"/>
  <c r="S106" i="1"/>
  <c r="W106" i="1"/>
  <c r="AA106" i="1"/>
  <c r="AE106" i="1"/>
  <c r="O107" i="1"/>
  <c r="S107" i="1"/>
  <c r="W107" i="1"/>
  <c r="AA107" i="1"/>
  <c r="AE107" i="1"/>
  <c r="O108" i="1"/>
  <c r="S108" i="1"/>
  <c r="W108" i="1"/>
  <c r="AA108" i="1"/>
  <c r="AE108" i="1"/>
  <c r="O110" i="1"/>
  <c r="S110" i="1"/>
  <c r="W110" i="1"/>
  <c r="AA110" i="1"/>
  <c r="AE110" i="1"/>
  <c r="O111" i="1"/>
  <c r="S111" i="1"/>
  <c r="W111" i="1"/>
  <c r="AA111" i="1"/>
  <c r="AE111" i="1"/>
  <c r="O112" i="1"/>
  <c r="S112" i="1"/>
  <c r="W112" i="1"/>
  <c r="AA112" i="1"/>
  <c r="AE112" i="1"/>
  <c r="O113" i="1"/>
  <c r="S113" i="1"/>
  <c r="W113" i="1"/>
  <c r="AA113" i="1"/>
  <c r="AE113" i="1"/>
  <c r="O122" i="1"/>
  <c r="S122" i="1"/>
  <c r="W122" i="1"/>
  <c r="AA122" i="1"/>
  <c r="AE122" i="1"/>
  <c r="O146" i="1"/>
  <c r="T146" i="1"/>
  <c r="Z146" i="1"/>
  <c r="AH156" i="1"/>
  <c r="AD156" i="1"/>
  <c r="Z156" i="1"/>
  <c r="V156" i="1"/>
  <c r="R156" i="1"/>
  <c r="N156" i="1"/>
  <c r="AG156" i="1"/>
  <c r="AC156" i="1"/>
  <c r="Y156" i="1"/>
  <c r="U156" i="1"/>
  <c r="Q156" i="1"/>
  <c r="M156" i="1"/>
  <c r="S156" i="1"/>
  <c r="AA156" i="1"/>
  <c r="AI156" i="1"/>
  <c r="AH162" i="1"/>
  <c r="AD162" i="1"/>
  <c r="Z162" i="1"/>
  <c r="V162" i="1"/>
  <c r="R162" i="1"/>
  <c r="N162" i="1"/>
  <c r="AG162" i="1"/>
  <c r="AC162" i="1"/>
  <c r="Y162" i="1"/>
  <c r="U162" i="1"/>
  <c r="Q162" i="1"/>
  <c r="M162" i="1"/>
  <c r="S162" i="1"/>
  <c r="AA162" i="1"/>
  <c r="AI162" i="1"/>
  <c r="P167" i="1"/>
  <c r="X167" i="1"/>
  <c r="AH168" i="1"/>
  <c r="AD168" i="1"/>
  <c r="Z168" i="1"/>
  <c r="V168" i="1"/>
  <c r="R168" i="1"/>
  <c r="N168" i="1"/>
  <c r="AG168" i="1"/>
  <c r="AC168" i="1"/>
  <c r="Y168" i="1"/>
  <c r="U168" i="1"/>
  <c r="Q168" i="1"/>
  <c r="M168" i="1"/>
  <c r="S168" i="1"/>
  <c r="AA168" i="1"/>
  <c r="AI168" i="1"/>
  <c r="AH179" i="1"/>
  <c r="AD179" i="1"/>
  <c r="Z179" i="1"/>
  <c r="V179" i="1"/>
  <c r="R179" i="1"/>
  <c r="N179" i="1"/>
  <c r="AG179" i="1"/>
  <c r="AC179" i="1"/>
  <c r="Y179" i="1"/>
  <c r="U179" i="1"/>
  <c r="Q179" i="1"/>
  <c r="M179" i="1"/>
  <c r="S179" i="1"/>
  <c r="AA179" i="1"/>
  <c r="AI179" i="1"/>
  <c r="AH146" i="1"/>
  <c r="AG146" i="1"/>
  <c r="AC146" i="1"/>
  <c r="Y146" i="1"/>
  <c r="U146" i="1"/>
  <c r="Q146" i="1"/>
  <c r="M146" i="1"/>
  <c r="P146" i="1"/>
  <c r="V146" i="1"/>
  <c r="AA146" i="1"/>
  <c r="AF146" i="1"/>
  <c r="AH167" i="1"/>
  <c r="AD167" i="1"/>
  <c r="Z167" i="1"/>
  <c r="V167" i="1"/>
  <c r="R167" i="1"/>
  <c r="N167" i="1"/>
  <c r="AG167" i="1"/>
  <c r="AC167" i="1"/>
  <c r="Y167" i="1"/>
  <c r="U167" i="1"/>
  <c r="Q167" i="1"/>
  <c r="M167" i="1"/>
  <c r="S167" i="1"/>
  <c r="AA167" i="1"/>
  <c r="AI167" i="1"/>
  <c r="O149" i="1"/>
  <c r="S149" i="1"/>
  <c r="W149" i="1"/>
  <c r="AA149" i="1"/>
  <c r="AE149" i="1"/>
  <c r="O150" i="1"/>
  <c r="S150" i="1"/>
  <c r="W150" i="1"/>
  <c r="AA150" i="1"/>
  <c r="AE150" i="1"/>
  <c r="O151" i="1"/>
  <c r="S151" i="1"/>
  <c r="W151" i="1"/>
  <c r="AA151" i="1"/>
  <c r="AE151" i="1"/>
  <c r="O153" i="1"/>
  <c r="S153" i="1"/>
  <c r="W153" i="1"/>
  <c r="AA153" i="1"/>
  <c r="AE153" i="1"/>
  <c r="O173" i="1"/>
  <c r="S173" i="1"/>
  <c r="W173" i="1"/>
  <c r="AA173" i="1"/>
  <c r="AE173" i="1"/>
  <c r="O174" i="1"/>
  <c r="S174" i="1"/>
  <c r="W174" i="1"/>
  <c r="AA174" i="1"/>
  <c r="AE174" i="1"/>
  <c r="O175" i="1"/>
  <c r="S175" i="1"/>
  <c r="W175" i="1"/>
  <c r="AA175" i="1"/>
  <c r="AE175" i="1"/>
  <c r="O176" i="1"/>
  <c r="S176" i="1"/>
  <c r="W176" i="1"/>
  <c r="AA176" i="1"/>
  <c r="AE176" i="1"/>
  <c r="P181" i="1"/>
  <c r="X181" i="1"/>
  <c r="AH181" i="1"/>
  <c r="AD181" i="1"/>
  <c r="Z181" i="1"/>
  <c r="V181" i="1"/>
  <c r="R181" i="1"/>
  <c r="N181" i="1"/>
  <c r="AG181" i="1"/>
  <c r="AC181" i="1"/>
  <c r="Y181" i="1"/>
  <c r="U181" i="1"/>
  <c r="Q181" i="1"/>
  <c r="M181" i="1"/>
  <c r="S181" i="1"/>
  <c r="AA181" i="1"/>
  <c r="AI181" i="1"/>
  <c r="O186" i="1"/>
  <c r="S186" i="1"/>
  <c r="W186" i="1"/>
  <c r="AA186" i="1"/>
  <c r="AE186" i="1"/>
  <c r="AI186" i="1"/>
  <c r="O187" i="1"/>
  <c r="S187" i="1"/>
  <c r="W187" i="1"/>
  <c r="AA187" i="1"/>
  <c r="AE187" i="1"/>
  <c r="AI187" i="1"/>
  <c r="O189" i="1"/>
  <c r="S189" i="1"/>
  <c r="W189" i="1"/>
  <c r="AA189" i="1"/>
  <c r="AE189" i="1"/>
  <c r="AI189" i="1"/>
  <c r="O190" i="1"/>
  <c r="S190" i="1"/>
  <c r="W190" i="1"/>
  <c r="AA190" i="1"/>
  <c r="AE190" i="1"/>
  <c r="AI190" i="1"/>
  <c r="O191" i="1"/>
  <c r="S191" i="1"/>
  <c r="W191" i="1"/>
  <c r="AA191" i="1"/>
  <c r="AE191" i="1"/>
  <c r="AI191" i="1"/>
  <c r="P186" i="1"/>
  <c r="T186" i="1"/>
  <c r="X186" i="1"/>
  <c r="AB186" i="1"/>
  <c r="AF186" i="1"/>
  <c r="P187" i="1"/>
  <c r="T187" i="1"/>
  <c r="X187" i="1"/>
  <c r="AB187" i="1"/>
  <c r="AF187" i="1"/>
  <c r="P189" i="1"/>
  <c r="T189" i="1"/>
  <c r="X189" i="1"/>
  <c r="AB189" i="1"/>
  <c r="AF189" i="1"/>
  <c r="P190" i="1"/>
  <c r="T190" i="1"/>
  <c r="X190" i="1"/>
  <c r="AB190" i="1"/>
  <c r="AF190" i="1"/>
  <c r="X191" i="1"/>
  <c r="AB191" i="1"/>
  <c r="AF191" i="1"/>
  <c r="AJ237" i="1" l="1"/>
  <c r="AJ239" i="1" s="1"/>
  <c r="AJ241" i="1" s="1"/>
  <c r="AK9" i="1"/>
  <c r="X237" i="1"/>
  <c r="X239" i="1" s="1"/>
  <c r="X241" i="1" s="1"/>
  <c r="W237" i="1"/>
  <c r="W239" i="1" s="1"/>
  <c r="W241" i="1" s="1"/>
  <c r="U237" i="1"/>
  <c r="U239" i="1" s="1"/>
  <c r="U241" i="1" s="1"/>
  <c r="AK150" i="1"/>
  <c r="T237" i="1"/>
  <c r="T239" i="1" s="1"/>
  <c r="T241" i="1" s="1"/>
  <c r="O237" i="1"/>
  <c r="O239" i="1" s="1"/>
  <c r="O241" i="1" s="1"/>
  <c r="Z237" i="1"/>
  <c r="AK156" i="1"/>
  <c r="AA237" i="1"/>
  <c r="AA239" i="1" s="1"/>
  <c r="AA241" i="1" s="1"/>
  <c r="S237" i="1"/>
  <c r="S239" i="1" s="1"/>
  <c r="S241" i="1" s="1"/>
  <c r="N237" i="1"/>
  <c r="N239" i="1" s="1"/>
  <c r="N241" i="1" s="1"/>
  <c r="AD237" i="1"/>
  <c r="Y237" i="1"/>
  <c r="Y239" i="1" s="1"/>
  <c r="Y241" i="1" s="1"/>
  <c r="Q237" i="1"/>
  <c r="Q239" i="1" s="1"/>
  <c r="Q241" i="1" s="1"/>
  <c r="P237" i="1"/>
  <c r="P239" i="1" s="1"/>
  <c r="P241" i="1" s="1"/>
  <c r="AI237" i="1"/>
  <c r="AI239" i="1" s="1"/>
  <c r="AI241" i="1" s="1"/>
  <c r="M237" i="1"/>
  <c r="M239" i="1" s="1"/>
  <c r="M241" i="1" s="1"/>
  <c r="AG237" i="1"/>
  <c r="AG239" i="1" s="1"/>
  <c r="AG241" i="1" s="1"/>
  <c r="R237" i="1"/>
  <c r="R239" i="1" s="1"/>
  <c r="R241" i="1" s="1"/>
  <c r="AH237" i="1"/>
  <c r="AH239" i="1" s="1"/>
  <c r="AH241" i="1" s="1"/>
  <c r="AC237" i="1"/>
  <c r="AC239" i="1" s="1"/>
  <c r="AC241" i="1" s="1"/>
  <c r="AF237" i="1"/>
  <c r="AF239" i="1" s="1"/>
  <c r="AF241" i="1" s="1"/>
  <c r="V237" i="1"/>
  <c r="V239" i="1" s="1"/>
  <c r="V241" i="1" s="1"/>
  <c r="L237" i="1"/>
  <c r="Z239" i="1"/>
  <c r="Z241" i="1" s="1"/>
  <c r="AK7" i="1"/>
  <c r="L248" i="1"/>
  <c r="AK237" i="1" l="1"/>
  <c r="AD239" i="1"/>
  <c r="AD241" i="1" s="1"/>
  <c r="L250" i="1"/>
  <c r="L239" i="1"/>
  <c r="L241" i="1" s="1"/>
  <c r="AK239" i="1"/>
  <c r="L251" i="1"/>
  <c r="L252" i="1"/>
  <c r="L253" i="1" l="1"/>
  <c r="AK241" i="1"/>
</calcChain>
</file>

<file path=xl/comments1.xml><?xml version="1.0" encoding="utf-8"?>
<comments xmlns="http://schemas.openxmlformats.org/spreadsheetml/2006/main">
  <authors>
    <author>3633</author>
  </authors>
  <commentList>
    <comment ref="AN279" authorId="0" shapeId="0">
      <text>
        <r>
          <rPr>
            <b/>
            <sz val="8"/>
            <color indexed="81"/>
            <rFont val="Tahoma"/>
            <family val="2"/>
          </rPr>
          <t>3633:</t>
        </r>
        <r>
          <rPr>
            <sz val="8"/>
            <color indexed="81"/>
            <rFont val="Tahoma"/>
            <family val="2"/>
          </rPr>
          <t xml:space="preserve">
Comunicado por Juan Pouso el 31/03/2008</t>
        </r>
      </text>
    </comment>
    <comment ref="BT279" authorId="0" shapeId="0">
      <text>
        <r>
          <rPr>
            <b/>
            <sz val="8"/>
            <color indexed="81"/>
            <rFont val="Tahoma"/>
            <family val="2"/>
          </rPr>
          <t>3633:</t>
        </r>
        <r>
          <rPr>
            <sz val="8"/>
            <color indexed="81"/>
            <rFont val="Tahoma"/>
            <family val="2"/>
          </rPr>
          <t xml:space="preserve">
Comunicado por Juan Pouso el 31/03/2008</t>
        </r>
      </text>
    </comment>
    <comment ref="CZ279" authorId="0" shapeId="0">
      <text>
        <r>
          <rPr>
            <b/>
            <sz val="8"/>
            <color indexed="81"/>
            <rFont val="Tahoma"/>
            <family val="2"/>
          </rPr>
          <t>3633:</t>
        </r>
        <r>
          <rPr>
            <sz val="8"/>
            <color indexed="81"/>
            <rFont val="Tahoma"/>
            <family val="2"/>
          </rPr>
          <t xml:space="preserve">
Comunicado por Juan Pouso el 31/03/2008</t>
        </r>
      </text>
    </comment>
    <comment ref="EF279" authorId="0" shapeId="0">
      <text>
        <r>
          <rPr>
            <b/>
            <sz val="8"/>
            <color indexed="81"/>
            <rFont val="Tahoma"/>
            <family val="2"/>
          </rPr>
          <t>3633:</t>
        </r>
        <r>
          <rPr>
            <sz val="8"/>
            <color indexed="81"/>
            <rFont val="Tahoma"/>
            <family val="2"/>
          </rPr>
          <t xml:space="preserve">
Comunicado por Juan Pouso el 31/03/2008</t>
        </r>
      </text>
    </comment>
    <comment ref="FL279" authorId="0" shapeId="0">
      <text>
        <r>
          <rPr>
            <b/>
            <sz val="8"/>
            <color indexed="81"/>
            <rFont val="Tahoma"/>
            <family val="2"/>
          </rPr>
          <t>3633:</t>
        </r>
        <r>
          <rPr>
            <sz val="8"/>
            <color indexed="81"/>
            <rFont val="Tahoma"/>
            <family val="2"/>
          </rPr>
          <t xml:space="preserve">
Comunicado por Juan Pouso el 31/03/2008</t>
        </r>
      </text>
    </comment>
    <comment ref="GR279" authorId="0" shapeId="0">
      <text>
        <r>
          <rPr>
            <b/>
            <sz val="8"/>
            <color indexed="81"/>
            <rFont val="Tahoma"/>
            <family val="2"/>
          </rPr>
          <t>3633:</t>
        </r>
        <r>
          <rPr>
            <sz val="8"/>
            <color indexed="81"/>
            <rFont val="Tahoma"/>
            <family val="2"/>
          </rPr>
          <t xml:space="preserve">
Comunicado por Juan Pouso el 31/03/2008</t>
        </r>
      </text>
    </comment>
  </commentList>
</comments>
</file>

<file path=xl/sharedStrings.xml><?xml version="1.0" encoding="utf-8"?>
<sst xmlns="http://schemas.openxmlformats.org/spreadsheetml/2006/main" count="359" uniqueCount="134">
  <si>
    <t>Apartado</t>
  </si>
  <si>
    <t>Elemento</t>
  </si>
  <si>
    <t>Fecha fin garantía</t>
  </si>
  <si>
    <t>Fecha de alta en Cto de mto</t>
  </si>
  <si>
    <t>Fecha de baja en Cto de mto</t>
  </si>
  <si>
    <t>Nº Elementos</t>
  </si>
  <si>
    <t>Meses</t>
  </si>
  <si>
    <t>Coste unitario mensual</t>
  </si>
  <si>
    <t>Coste mes item</t>
  </si>
  <si>
    <t>Coste integro</t>
  </si>
  <si>
    <t>CABINAS DE ALMACENAMIENTO</t>
  </si>
  <si>
    <t>DMX</t>
  </si>
  <si>
    <t>GB de memoria caché</t>
  </si>
  <si>
    <t>Centera</t>
  </si>
  <si>
    <t>CENTERA G4</t>
  </si>
  <si>
    <t>nodos de almacenamiento</t>
  </si>
  <si>
    <t>TB brutos</t>
  </si>
  <si>
    <t>Centrastar</t>
  </si>
  <si>
    <t>Centera GOV Edition SW</t>
  </si>
  <si>
    <t>Centera Replication</t>
  </si>
  <si>
    <t>VNX</t>
  </si>
  <si>
    <t>DAE</t>
  </si>
  <si>
    <t>discos físicos de 300 GB SAS a 15.000 r.p.m. 6 Gb</t>
  </si>
  <si>
    <t>discos físicos de 600 GB SAS a 15.000 r.p.m. 6 Gb</t>
  </si>
  <si>
    <t>discos físicos de 2000 GB NL-SAS a 7.200 r.p.m. 6 Gb</t>
  </si>
  <si>
    <t>-NavisphereManager</t>
  </si>
  <si>
    <t>-SnapView</t>
  </si>
  <si>
    <t>-NavisphereAnalyzer</t>
  </si>
  <si>
    <t>-MirrorView/S</t>
  </si>
  <si>
    <t>discos físicos de 900 GB SAS a 15.000 r.p.m. 6 Gb</t>
  </si>
  <si>
    <t>discos físicos de estado sólido 100 GB EFD</t>
  </si>
  <si>
    <t>discos físicos de estado sólido 200 GB EFD</t>
  </si>
  <si>
    <t>Unisphere FAST Suite</t>
  </si>
  <si>
    <t>Local Protection Suite</t>
  </si>
  <si>
    <t>Remote Protection Suite</t>
  </si>
  <si>
    <t>puertos FC</t>
  </si>
  <si>
    <t>DAE 15X3.5</t>
  </si>
  <si>
    <t xml:space="preserve">Disco VAULT 600GB 15K 2.5 SAS		</t>
  </si>
  <si>
    <t xml:space="preserve">Disco 3TB NL 3.5 SAS				</t>
  </si>
  <si>
    <t>Puerto FC 8Gb</t>
  </si>
  <si>
    <t>Unisphere Manager</t>
  </si>
  <si>
    <t xml:space="preserve">DAE 25X2.5	</t>
  </si>
  <si>
    <t xml:space="preserve">Disco 900GB 10K 2.5 SAS		</t>
  </si>
  <si>
    <t xml:space="preserve">Disco 2TB NL 3.5 SAS				</t>
  </si>
  <si>
    <t>Disco 200GB 2.5 FAST CACHE</t>
  </si>
  <si>
    <t>Appliance RecoverPoint</t>
  </si>
  <si>
    <t>Unisphere FAST suite</t>
  </si>
  <si>
    <t>Unisphere Remote Protection Suite</t>
  </si>
  <si>
    <t>Unisphere Local Protection Suite</t>
  </si>
  <si>
    <t>Unisphere Block Suite</t>
  </si>
  <si>
    <t>discos físicos de 100 GB SATA Flash</t>
  </si>
  <si>
    <t>STORAGE AREA NETWORK (S.A.N.)</t>
  </si>
  <si>
    <t>Almacenamiento</t>
  </si>
  <si>
    <t>MDS</t>
  </si>
  <si>
    <t>Tarjetas de 48 puertos</t>
  </si>
  <si>
    <t>Fabric Manager Server</t>
  </si>
  <si>
    <t>CISCO MDS9148</t>
  </si>
  <si>
    <t>24 puertos</t>
  </si>
  <si>
    <t>SOFTWARE DE ALMACENAMIENTO</t>
  </si>
  <si>
    <t>PowerPath</t>
  </si>
  <si>
    <t>Licencias</t>
  </si>
  <si>
    <t>LIBRERIAS FISICAS</t>
  </si>
  <si>
    <t>Quantum</t>
  </si>
  <si>
    <t>Quantum i2000</t>
  </si>
  <si>
    <t>slot activados</t>
  </si>
  <si>
    <t>Unidades IBM LTO4 4GB</t>
  </si>
  <si>
    <t>Software de encriptación</t>
  </si>
  <si>
    <t>Quantum i500</t>
  </si>
  <si>
    <t>Unidades IBM LTO3</t>
  </si>
  <si>
    <t>Deduplicación</t>
  </si>
  <si>
    <t>Avamar</t>
  </si>
  <si>
    <t>Nodo de almacenamiento Avamar, Gen 4,  3,9 TB</t>
  </si>
  <si>
    <t>Licencia de uso de Avamar Data Store Grid para un total de 3 Tb</t>
  </si>
  <si>
    <t>Licencia de uso de Avamar Data Store Grid para un total de 11 Tb</t>
  </si>
  <si>
    <t>DataDomain</t>
  </si>
  <si>
    <t>SYSTEM,DD4500,NFS,CIFS</t>
  </si>
  <si>
    <t>SYSTEM,DD4500,CTL,NFS,CIFS</t>
  </si>
  <si>
    <t>OPTION,ES30 SHELF,15X3TB SAS HDD,RACK</t>
  </si>
  <si>
    <t>LICENSE,EXP CAP,DD4500,MORE THAN 180TB</t>
  </si>
  <si>
    <t>LIC REPLICATOR DD4500</t>
  </si>
  <si>
    <t>LICENSE BOOST DD4500</t>
  </si>
  <si>
    <t>SOFTWARE DE BACKUP</t>
  </si>
  <si>
    <t>Networker</t>
  </si>
  <si>
    <t>EMC NetWorker</t>
  </si>
  <si>
    <t>Licenciamiento por capacidad para 130 TB</t>
  </si>
  <si>
    <t>hasta</t>
  </si>
  <si>
    <t>Desde</t>
  </si>
  <si>
    <t>Oferta económica</t>
  </si>
  <si>
    <t>Totales anuales</t>
  </si>
  <si>
    <t>Licencia de particionamiento</t>
  </si>
  <si>
    <t>CISCO MDS9710</t>
  </si>
  <si>
    <t>Enterprise License</t>
  </si>
  <si>
    <t>DCNM SAN License</t>
  </si>
  <si>
    <t>Puertos 16GB FC</t>
  </si>
  <si>
    <t>Puertos 4GB FC</t>
  </si>
  <si>
    <t>Puertos 2GB FC</t>
  </si>
  <si>
    <t>VMAX 450F</t>
  </si>
  <si>
    <t>Directores Front-End</t>
  </si>
  <si>
    <t>V-Brick</t>
  </si>
  <si>
    <t>Discos SSD 2,5" 1,9TB</t>
  </si>
  <si>
    <t>Directores Compresión</t>
  </si>
  <si>
    <t>DAE 2,5"</t>
  </si>
  <si>
    <t>Licencia VMAX Remote Replication</t>
  </si>
  <si>
    <t>Paquete software F</t>
  </si>
  <si>
    <t>LICENSE,EXP CAP,DD4500,MORE THAN 135TB</t>
  </si>
  <si>
    <t>ES30,3TB SAS HDD,NFS,CIFS</t>
  </si>
  <si>
    <t>VNX 5700 CTI</t>
  </si>
  <si>
    <t>VNX 5700   CCS</t>
  </si>
  <si>
    <t>VNX 5500    CTI</t>
  </si>
  <si>
    <t>VNX 5500 CCS</t>
  </si>
  <si>
    <t>VNX 5600   CCS</t>
  </si>
  <si>
    <t>VNX 5600   CTI</t>
  </si>
  <si>
    <t>EMC ItemPoint</t>
  </si>
  <si>
    <t xml:space="preserve">Licenciamiento por capacidad para Microsoft 12 TB </t>
  </si>
  <si>
    <t>EMC Data Protection Suite for Backup</t>
  </si>
  <si>
    <t xml:space="preserve">Licenciamiento por capacidad para 1 TB </t>
  </si>
  <si>
    <t>ES30 SHELF 15X4TB SAS HDD UPGRADE CT</t>
  </si>
  <si>
    <t>LIC;CLD TIER; 1TB MID;SW CAP=CC 285TB</t>
  </si>
  <si>
    <t>DD CLOUD TIER LICENSE</t>
  </si>
  <si>
    <t>ECS CTI</t>
  </si>
  <si>
    <t>Cisco 3048 48-P 1GbE &amp; 4-P 1/10GbE SW</t>
  </si>
  <si>
    <t>Intel Ethernet SFP+ SR Optic - E10GSFPSR</t>
  </si>
  <si>
    <t>10GBASE-SR SFP+ MODULE</t>
  </si>
  <si>
    <t>8TB 7.2 3.5 6GB SAS</t>
  </si>
  <si>
    <t>ECSv2 Blade</t>
  </si>
  <si>
    <t>ECS CCS</t>
  </si>
  <si>
    <t xml:space="preserve">Disco VAULT 900GB 15K 2.5 SAS		</t>
  </si>
  <si>
    <t>Jornadas profesionales</t>
  </si>
  <si>
    <t>IVA</t>
  </si>
  <si>
    <t>Importe SIN IVA</t>
  </si>
  <si>
    <t>Importe CON IVA</t>
  </si>
  <si>
    <t>Importe integro</t>
  </si>
  <si>
    <t>Duración del contrato * :</t>
  </si>
  <si>
    <t>* Las fechas de inicio y fin de contrato son previstas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</si>
</sst>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-* #,##0.00\ &quot;€&quot;_-;\-* #,##0.00\ &quot;€&quot;_-;_-* &quot;-&quot;??\ &quot;€&quot;_-;_-@_-"/>
    <numFmt numFmtId="164" formatCode="[$-C0A]mmmm\-yy;@"/>
    <numFmt numFmtId="165" formatCode="dd/mm/yyyy;@"/>
    <numFmt numFmtId="166" formatCode="#0&quot; meses&quot;"/>
    <numFmt numFmtId="167" formatCode="#,##0.00\ &quot;€&quot;"/>
    <numFmt numFmtId="168" formatCode="0.000000000"/>
    <numFmt numFmtId="169" formatCode="0.0000000000000000000000000"/>
  </numFmts>
  <fonts count="20" x14ac:knownFonts="1">
    <font>
      <sz val="10"/>
      <name val="Arial"/>
      <family val="2"/>
    </font>
    <font>
      <sz val="10"/>
      <name val="Arial"/>
      <family val="2"/>
    </font>
    <font>
      <sz val="12"/>
      <name val="Arial Narrow"/>
      <family val="2"/>
    </font>
    <font>
      <b/>
      <sz val="10"/>
      <name val="Arial"/>
      <family val="2"/>
    </font>
    <font>
      <b/>
      <sz val="12"/>
      <name val="Trebuchet MS"/>
      <family val="2"/>
    </font>
    <font>
      <sz val="11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6"/>
      <name val="Arial"/>
      <family val="2"/>
    </font>
    <font>
      <b/>
      <sz val="12"/>
      <color indexed="18"/>
      <name val="Arial"/>
      <family val="2"/>
    </font>
    <font>
      <sz val="10"/>
      <color indexed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rgb="FFCCECFF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2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8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</cellStyleXfs>
  <cellXfs count="97">
    <xf numFmtId="0" fontId="0" fillId="0" borderId="0" xfId="0"/>
    <xf numFmtId="0" fontId="2" fillId="2" borderId="1" xfId="0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2" xfId="0" applyFont="1" applyFill="1" applyBorder="1" applyAlignment="1" applyProtection="1">
      <alignment vertical="center" wrapText="1"/>
    </xf>
    <xf numFmtId="0" fontId="2" fillId="3" borderId="3" xfId="0" applyFont="1" applyFill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center" vertical="center" wrapText="1"/>
    </xf>
    <xf numFmtId="164" fontId="1" fillId="4" borderId="0" xfId="0" applyNumberFormat="1" applyFont="1" applyFill="1" applyBorder="1" applyAlignment="1">
      <alignment horizontal="right"/>
    </xf>
    <xf numFmtId="165" fontId="0" fillId="0" borderId="0" xfId="0" applyNumberFormat="1" applyProtection="1"/>
    <xf numFmtId="0" fontId="3" fillId="0" borderId="0" xfId="0" applyFont="1" applyProtection="1"/>
    <xf numFmtId="0" fontId="1" fillId="0" borderId="0" xfId="0" applyFont="1" applyBorder="1" applyProtection="1"/>
    <xf numFmtId="165" fontId="0" fillId="0" borderId="0" xfId="0" applyNumberFormat="1" applyBorder="1" applyProtection="1"/>
    <xf numFmtId="2" fontId="0" fillId="0" borderId="0" xfId="0" applyNumberFormat="1" applyFill="1" applyBorder="1" applyProtection="1"/>
    <xf numFmtId="4" fontId="0" fillId="0" borderId="0" xfId="0" applyNumberFormat="1" applyFill="1" applyBorder="1" applyProtection="1"/>
    <xf numFmtId="0" fontId="4" fillId="0" borderId="0" xfId="0" applyFont="1" applyProtection="1"/>
    <xf numFmtId="0" fontId="5" fillId="0" borderId="0" xfId="0" applyFont="1" applyProtection="1"/>
    <xf numFmtId="0" fontId="6" fillId="0" borderId="0" xfId="0" applyFont="1" applyFill="1" applyProtection="1"/>
    <xf numFmtId="14" fontId="0" fillId="0" borderId="0" xfId="0" applyNumberFormat="1" applyProtection="1"/>
    <xf numFmtId="0" fontId="6" fillId="0" borderId="0" xfId="0" applyFont="1" applyProtection="1"/>
    <xf numFmtId="0" fontId="3" fillId="5" borderId="0" xfId="0" applyFont="1" applyFill="1" applyProtection="1"/>
    <xf numFmtId="14" fontId="1" fillId="0" borderId="0" xfId="0" applyNumberFormat="1" applyFont="1" applyFill="1" applyBorder="1" applyAlignment="1">
      <alignment horizontal="right"/>
    </xf>
    <xf numFmtId="0" fontId="1" fillId="6" borderId="5" xfId="0" applyFont="1" applyFill="1" applyBorder="1" applyProtection="1"/>
    <xf numFmtId="2" fontId="0" fillId="7" borderId="5" xfId="0" applyNumberFormat="1" applyFill="1" applyBorder="1" applyProtection="1"/>
    <xf numFmtId="4" fontId="0" fillId="8" borderId="5" xfId="0" applyNumberFormat="1" applyFill="1" applyBorder="1" applyProtection="1">
      <protection locked="0"/>
    </xf>
    <xf numFmtId="4" fontId="0" fillId="7" borderId="5" xfId="0" applyNumberFormat="1" applyFill="1" applyBorder="1" applyProtection="1"/>
    <xf numFmtId="2" fontId="1" fillId="0" borderId="0" xfId="1" applyNumberFormat="1" applyFont="1" applyBorder="1"/>
    <xf numFmtId="2" fontId="0" fillId="0" borderId="0" xfId="0" applyNumberFormat="1" applyProtection="1"/>
    <xf numFmtId="4" fontId="0" fillId="0" borderId="0" xfId="0" applyNumberFormat="1" applyBorder="1" applyProtection="1"/>
    <xf numFmtId="0" fontId="7" fillId="5" borderId="0" xfId="0" applyFont="1" applyFill="1" applyProtection="1"/>
    <xf numFmtId="14" fontId="0" fillId="0" borderId="0" xfId="0" applyNumberFormat="1" applyFill="1" applyProtection="1"/>
    <xf numFmtId="0" fontId="0" fillId="0" borderId="0" xfId="0" applyFill="1" applyProtection="1"/>
    <xf numFmtId="0" fontId="0" fillId="6" borderId="5" xfId="0" applyFont="1" applyFill="1" applyBorder="1" applyProtection="1"/>
    <xf numFmtId="165" fontId="0" fillId="0" borderId="0" xfId="0" applyNumberFormat="1" applyFill="1" applyBorder="1" applyProtection="1"/>
    <xf numFmtId="0" fontId="0" fillId="0" borderId="0" xfId="0" applyFill="1"/>
    <xf numFmtId="0" fontId="6" fillId="6" borderId="5" xfId="0" applyFont="1" applyFill="1" applyBorder="1" applyProtection="1"/>
    <xf numFmtId="0" fontId="1" fillId="0" borderId="0" xfId="0" applyFont="1" applyProtection="1"/>
    <xf numFmtId="0" fontId="0" fillId="0" borderId="0" xfId="0" applyFont="1" applyProtection="1"/>
    <xf numFmtId="4" fontId="0" fillId="0" borderId="0" xfId="0" applyNumberFormat="1" applyProtection="1"/>
    <xf numFmtId="0" fontId="8" fillId="3" borderId="0" xfId="0" applyFont="1" applyFill="1" applyBorder="1" applyAlignment="1">
      <alignment horizontal="left" vertical="center"/>
    </xf>
    <xf numFmtId="0" fontId="9" fillId="3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right" vertical="center"/>
    </xf>
    <xf numFmtId="14" fontId="2" fillId="3" borderId="0" xfId="0" applyNumberFormat="1" applyFont="1" applyFill="1" applyBorder="1" applyAlignment="1">
      <alignment horizontal="right" vertical="center"/>
    </xf>
    <xf numFmtId="14" fontId="2" fillId="3" borderId="0" xfId="0" applyNumberFormat="1" applyFont="1" applyFill="1" applyBorder="1" applyAlignment="1">
      <alignment horizontal="left" vertical="center"/>
    </xf>
    <xf numFmtId="166" fontId="3" fillId="3" borderId="0" xfId="0" applyNumberFormat="1" applyFont="1" applyFill="1" applyBorder="1" applyAlignment="1">
      <alignment vertical="center"/>
    </xf>
    <xf numFmtId="4" fontId="1" fillId="0" borderId="0" xfId="0" applyNumberFormat="1" applyFont="1" applyProtection="1"/>
    <xf numFmtId="164" fontId="0" fillId="9" borderId="5" xfId="0" applyNumberFormat="1" applyFill="1" applyBorder="1" applyProtection="1"/>
    <xf numFmtId="4" fontId="0" fillId="0" borderId="0" xfId="0" applyNumberFormat="1" applyFill="1" applyProtection="1"/>
    <xf numFmtId="14" fontId="1" fillId="0" borderId="0" xfId="0" applyNumberFormat="1" applyFont="1" applyFill="1" applyBorder="1" applyProtection="1"/>
    <xf numFmtId="0" fontId="1" fillId="0" borderId="0" xfId="0" applyFont="1" applyFill="1" applyBorder="1" applyProtection="1"/>
    <xf numFmtId="4" fontId="3" fillId="0" borderId="0" xfId="0" applyNumberFormat="1" applyFont="1" applyFill="1" applyBorder="1" applyProtection="1"/>
    <xf numFmtId="0" fontId="0" fillId="0" borderId="0" xfId="0" applyFill="1" applyBorder="1" applyProtection="1"/>
    <xf numFmtId="0" fontId="3" fillId="0" borderId="0" xfId="0" applyFont="1" applyFill="1" applyBorder="1" applyProtection="1"/>
    <xf numFmtId="0" fontId="3" fillId="0" borderId="0" xfId="0" applyFont="1" applyFill="1" applyBorder="1" applyAlignment="1" applyProtection="1">
      <alignment vertical="center"/>
    </xf>
    <xf numFmtId="0" fontId="12" fillId="0" borderId="0" xfId="0" applyFont="1" applyBorder="1" applyProtection="1"/>
    <xf numFmtId="4" fontId="3" fillId="0" borderId="0" xfId="0" applyNumberFormat="1" applyFont="1" applyBorder="1" applyProtection="1"/>
    <xf numFmtId="0" fontId="3" fillId="0" borderId="0" xfId="0" applyFont="1" applyBorder="1" applyProtection="1"/>
    <xf numFmtId="0" fontId="12" fillId="0" borderId="0" xfId="0" applyFont="1" applyProtection="1"/>
    <xf numFmtId="4" fontId="3" fillId="0" borderId="6" xfId="0" applyNumberFormat="1" applyFont="1" applyBorder="1" applyProtection="1"/>
    <xf numFmtId="0" fontId="0" fillId="0" borderId="0" xfId="0" applyBorder="1" applyProtection="1"/>
    <xf numFmtId="14" fontId="13" fillId="0" borderId="0" xfId="0" applyNumberFormat="1" applyFont="1" applyProtection="1"/>
    <xf numFmtId="0" fontId="9" fillId="2" borderId="0" xfId="0" applyFont="1" applyFill="1" applyBorder="1" applyAlignment="1" applyProtection="1">
      <alignment horizontal="justify" vertical="center"/>
    </xf>
    <xf numFmtId="4" fontId="13" fillId="0" borderId="0" xfId="0" applyNumberFormat="1" applyFont="1" applyProtection="1"/>
    <xf numFmtId="0" fontId="0" fillId="10" borderId="0" xfId="0" applyFill="1" applyProtection="1"/>
    <xf numFmtId="14" fontId="0" fillId="10" borderId="0" xfId="0" applyNumberFormat="1" applyFill="1" applyProtection="1"/>
    <xf numFmtId="0" fontId="0" fillId="10" borderId="0" xfId="0" applyFont="1" applyFill="1" applyProtection="1"/>
    <xf numFmtId="14" fontId="0" fillId="0" borderId="0" xfId="0" applyNumberFormat="1" applyFont="1" applyFill="1" applyProtection="1"/>
    <xf numFmtId="0" fontId="0" fillId="0" borderId="0" xfId="0" applyFont="1" applyFill="1" applyProtection="1"/>
    <xf numFmtId="0" fontId="0" fillId="11" borderId="0" xfId="0" applyFont="1" applyFill="1" applyProtection="1"/>
    <xf numFmtId="14" fontId="0" fillId="11" borderId="0" xfId="0" applyNumberFormat="1" applyFill="1" applyProtection="1"/>
    <xf numFmtId="0" fontId="0" fillId="10" borderId="0" xfId="0" applyFill="1"/>
    <xf numFmtId="14" fontId="0" fillId="10" borderId="0" xfId="0" applyNumberFormat="1" applyFont="1" applyFill="1" applyProtection="1"/>
    <xf numFmtId="0" fontId="10" fillId="0" borderId="0" xfId="0" applyFont="1" applyFill="1" applyBorder="1" applyAlignment="1" applyProtection="1"/>
    <xf numFmtId="167" fontId="16" fillId="12" borderId="0" xfId="3" applyNumberFormat="1" applyFont="1" applyFill="1" applyProtection="1"/>
    <xf numFmtId="0" fontId="1" fillId="0" borderId="0" xfId="0" applyFont="1" applyFill="1" applyBorder="1" applyProtection="1">
      <protection locked="0"/>
    </xf>
    <xf numFmtId="0" fontId="16" fillId="13" borderId="0" xfId="3" applyFont="1" applyFill="1" applyProtection="1"/>
    <xf numFmtId="0" fontId="16" fillId="0" borderId="0" xfId="1" applyFont="1" applyFill="1" applyBorder="1" applyAlignment="1">
      <alignment horizontal="left" vertical="center"/>
    </xf>
    <xf numFmtId="14" fontId="16" fillId="0" borderId="0" xfId="1" applyNumberFormat="1" applyFont="1" applyFill="1" applyBorder="1" applyAlignment="1">
      <alignment horizontal="left" vertical="center"/>
    </xf>
    <xf numFmtId="167" fontId="16" fillId="13" borderId="0" xfId="3" applyNumberFormat="1" applyFont="1" applyFill="1" applyProtection="1"/>
    <xf numFmtId="0" fontId="17" fillId="0" borderId="0" xfId="1" applyFont="1" applyFill="1" applyBorder="1"/>
    <xf numFmtId="0" fontId="0" fillId="0" borderId="0" xfId="0" applyFont="1" applyBorder="1"/>
    <xf numFmtId="0" fontId="1" fillId="0" borderId="0" xfId="0" applyFont="1" applyBorder="1"/>
    <xf numFmtId="167" fontId="1" fillId="0" borderId="0" xfId="0" applyNumberFormat="1" applyFont="1" applyBorder="1"/>
    <xf numFmtId="14" fontId="18" fillId="0" borderId="0" xfId="0" applyNumberFormat="1" applyFont="1" applyBorder="1" applyAlignment="1" applyProtection="1">
      <alignment vertical="center"/>
      <protection locked="0"/>
    </xf>
    <xf numFmtId="14" fontId="0" fillId="0" borderId="0" xfId="2" applyNumberFormat="1" applyFont="1" applyBorder="1" applyAlignment="1">
      <alignment vertical="center"/>
    </xf>
    <xf numFmtId="2" fontId="0" fillId="0" borderId="0" xfId="0" applyNumberFormat="1" applyBorder="1"/>
    <xf numFmtId="2" fontId="0" fillId="0" borderId="0" xfId="0" applyNumberFormat="1" applyFill="1" applyBorder="1"/>
    <xf numFmtId="4" fontId="0" fillId="0" borderId="0" xfId="0" applyNumberFormat="1" applyFill="1" applyBorder="1" applyProtection="1">
      <protection locked="0"/>
    </xf>
    <xf numFmtId="0" fontId="8" fillId="13" borderId="0" xfId="0" applyFont="1" applyFill="1" applyBorder="1" applyAlignment="1" applyProtection="1"/>
    <xf numFmtId="0" fontId="0" fillId="13" borderId="0" xfId="0" applyFill="1" applyProtection="1"/>
    <xf numFmtId="4" fontId="0" fillId="13" borderId="0" xfId="0" applyNumberFormat="1" applyFill="1" applyProtection="1"/>
    <xf numFmtId="4" fontId="0" fillId="13" borderId="0" xfId="0" applyNumberFormat="1" applyFill="1" applyBorder="1" applyProtection="1"/>
    <xf numFmtId="44" fontId="11" fillId="13" borderId="0" xfId="2" applyFont="1" applyFill="1" applyBorder="1" applyAlignment="1" applyProtection="1"/>
    <xf numFmtId="0" fontId="10" fillId="12" borderId="0" xfId="0" applyFont="1" applyFill="1" applyBorder="1" applyAlignment="1" applyProtection="1"/>
    <xf numFmtId="164" fontId="0" fillId="9" borderId="5" xfId="0" applyNumberFormat="1" applyFill="1" applyBorder="1" applyAlignment="1" applyProtection="1">
      <alignment horizontal="center"/>
    </xf>
    <xf numFmtId="168" fontId="0" fillId="0" borderId="0" xfId="0" applyNumberFormat="1" applyProtection="1"/>
    <xf numFmtId="169" fontId="0" fillId="0" borderId="0" xfId="0" applyNumberFormat="1" applyProtection="1"/>
    <xf numFmtId="4" fontId="0" fillId="8" borderId="5" xfId="0" applyNumberFormat="1" applyFill="1" applyBorder="1" applyProtection="1"/>
    <xf numFmtId="0" fontId="19" fillId="0" borderId="0" xfId="0" applyFont="1" applyFill="1" applyBorder="1" applyAlignment="1" applyProtection="1"/>
  </cellXfs>
  <cellStyles count="4">
    <cellStyle name="Moneda" xfId="2" builtinId="4"/>
    <cellStyle name="Normal" xfId="0" builtinId="0"/>
    <cellStyle name="Normal 2" xfId="1"/>
    <cellStyle name="Normal 4" xfId="3"/>
  </cellStyles>
  <dxfs count="2">
    <dxf>
      <font>
        <condense val="0"/>
        <extend val="0"/>
        <color indexed="57"/>
      </font>
    </dxf>
    <dxf>
      <font>
        <condense val="0"/>
        <extend val="0"/>
        <color indexed="57"/>
      </font>
    </dxf>
  </dxfs>
  <tableStyles count="0" defaultTableStyle="TableStyleMedium2" defaultPivotStyle="PivotStyleLight16"/>
  <colors>
    <mruColors>
      <color rgb="FFFFE2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HA302"/>
  <sheetViews>
    <sheetView tabSelected="1" zoomScale="130" zoomScaleNormal="130" workbookViewId="0">
      <pane xSplit="4" ySplit="1" topLeftCell="E218" activePane="bottomRight" state="frozen"/>
      <selection activeCell="B1" sqref="B1"/>
      <selection pane="topRight" activeCell="E1" sqref="E1"/>
      <selection pane="bottomLeft" activeCell="B3" sqref="B3"/>
      <selection pane="bottomRight" activeCell="E243" sqref="E243"/>
    </sheetView>
  </sheetViews>
  <sheetFormatPr baseColWidth="10" defaultColWidth="11.44140625" defaultRowHeight="13.2" x14ac:dyDescent="0.25"/>
  <cols>
    <col min="1" max="1" width="11" style="2" hidden="1" customWidth="1"/>
    <col min="2" max="2" width="9" style="2" customWidth="1"/>
    <col min="3" max="3" width="9.109375" style="2" customWidth="1"/>
    <col min="4" max="4" width="57" style="2" bestFit="1" customWidth="1"/>
    <col min="5" max="6" width="15.6640625" style="2" customWidth="1"/>
    <col min="7" max="7" width="14.109375" style="2" customWidth="1"/>
    <col min="8" max="8" width="11.33203125" style="2" customWidth="1"/>
    <col min="9" max="9" width="10.88671875" style="2" bestFit="1" customWidth="1"/>
    <col min="10" max="10" width="12.6640625" style="2" bestFit="1" customWidth="1"/>
    <col min="11" max="11" width="13.6640625" style="2" bestFit="1" customWidth="1"/>
    <col min="12" max="12" width="23.6640625" style="2" bestFit="1" customWidth="1"/>
    <col min="13" max="18" width="11.44140625" style="2"/>
    <col min="19" max="19" width="14.6640625" style="2" customWidth="1"/>
    <col min="20" max="20" width="11.44140625" style="2"/>
    <col min="21" max="21" width="14.88671875" style="2" customWidth="1"/>
    <col min="22" max="22" width="14.5546875" style="2" customWidth="1"/>
    <col min="23" max="30" width="11.44140625" style="2"/>
    <col min="31" max="31" width="16.5546875" style="2" customWidth="1"/>
    <col min="32" max="32" width="11.44140625" style="2"/>
    <col min="33" max="33" width="14" style="2" customWidth="1"/>
    <col min="34" max="34" width="13.44140625" style="2" customWidth="1"/>
    <col min="35" max="36" width="11.44140625" style="2"/>
    <col min="37" max="37" width="28.21875" style="2" bestFit="1" customWidth="1"/>
    <col min="38" max="16384" width="11.44140625" style="2"/>
  </cols>
  <sheetData>
    <row r="1" spans="1:48" ht="46.5" customHeight="1" thickBot="1" x14ac:dyDescent="0.3">
      <c r="A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3" t="s">
        <v>5</v>
      </c>
      <c r="I1" s="4" t="s">
        <v>6</v>
      </c>
      <c r="J1" s="5" t="s">
        <v>7</v>
      </c>
      <c r="K1" s="5" t="s">
        <v>8</v>
      </c>
      <c r="L1" s="5" t="s">
        <v>9</v>
      </c>
      <c r="M1" s="6">
        <v>43891</v>
      </c>
      <c r="N1" s="6">
        <v>43922</v>
      </c>
      <c r="O1" s="6">
        <v>43952</v>
      </c>
      <c r="P1" s="6">
        <v>43983</v>
      </c>
      <c r="Q1" s="6">
        <v>44013</v>
      </c>
      <c r="R1" s="6">
        <v>44044</v>
      </c>
      <c r="S1" s="6">
        <v>44075</v>
      </c>
      <c r="T1" s="6">
        <v>44105</v>
      </c>
      <c r="U1" s="6">
        <v>44136</v>
      </c>
      <c r="V1" s="6">
        <v>44166</v>
      </c>
      <c r="W1" s="6">
        <v>44197</v>
      </c>
      <c r="X1" s="6">
        <v>44228</v>
      </c>
      <c r="Y1" s="6">
        <v>44256</v>
      </c>
      <c r="Z1" s="6">
        <v>44287</v>
      </c>
      <c r="AA1" s="6">
        <v>44317</v>
      </c>
      <c r="AB1" s="6">
        <v>44348</v>
      </c>
      <c r="AC1" s="6">
        <v>44378</v>
      </c>
      <c r="AD1" s="6">
        <v>44409</v>
      </c>
      <c r="AE1" s="6">
        <v>44440</v>
      </c>
      <c r="AF1" s="6">
        <v>44470</v>
      </c>
      <c r="AG1" s="6">
        <v>44501</v>
      </c>
      <c r="AH1" s="6">
        <v>44531</v>
      </c>
      <c r="AI1" s="6">
        <v>44562</v>
      </c>
      <c r="AJ1" s="6">
        <v>44593</v>
      </c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</row>
    <row r="2" spans="1:48" ht="12.75" customHeight="1" x14ac:dyDescent="0.25">
      <c r="E2" s="7"/>
      <c r="F2" s="7"/>
      <c r="G2" s="7"/>
      <c r="H2" s="8"/>
      <c r="I2" s="9"/>
      <c r="J2" s="9"/>
      <c r="K2" s="9"/>
      <c r="L2" s="9"/>
    </row>
    <row r="3" spans="1:48" x14ac:dyDescent="0.25">
      <c r="E3" s="10"/>
      <c r="F3" s="10"/>
      <c r="G3" s="10"/>
      <c r="H3" s="8"/>
      <c r="I3" s="11"/>
      <c r="J3" s="12"/>
      <c r="K3" s="12"/>
      <c r="L3" s="12"/>
    </row>
    <row r="4" spans="1:48" ht="16.2" x14ac:dyDescent="0.35">
      <c r="B4" s="13" t="s">
        <v>10</v>
      </c>
      <c r="E4" s="10"/>
      <c r="F4" s="10"/>
      <c r="G4" s="10"/>
      <c r="H4" s="8"/>
      <c r="I4" s="11"/>
      <c r="J4" s="12"/>
      <c r="K4" s="12"/>
      <c r="L4" s="12"/>
    </row>
    <row r="5" spans="1:48" ht="13.8" x14ac:dyDescent="0.25">
      <c r="B5" s="14"/>
      <c r="E5" s="10"/>
      <c r="F5" s="10"/>
      <c r="G5" s="10"/>
      <c r="H5" s="8"/>
      <c r="I5" s="11"/>
      <c r="J5" s="12"/>
      <c r="K5" s="12"/>
      <c r="L5" s="12"/>
    </row>
    <row r="6" spans="1:48" x14ac:dyDescent="0.25">
      <c r="C6" s="15"/>
      <c r="F6" s="16"/>
      <c r="H6" s="8"/>
      <c r="I6" s="11"/>
      <c r="J6" s="12"/>
      <c r="K6" s="12"/>
      <c r="L6" s="12"/>
    </row>
    <row r="7" spans="1:48" x14ac:dyDescent="0.25">
      <c r="A7" s="2" t="s">
        <v>11</v>
      </c>
      <c r="B7" s="29"/>
      <c r="C7" s="18" t="s">
        <v>96</v>
      </c>
      <c r="D7" s="18"/>
      <c r="E7" s="62">
        <v>44197</v>
      </c>
      <c r="F7" s="19">
        <v>43160</v>
      </c>
      <c r="G7" s="19"/>
      <c r="H7" s="20">
        <v>1</v>
      </c>
      <c r="I7" s="21">
        <f t="shared" ref="I7:I16" si="0">IF(E7="",I$235,IF(E7&lt;G$235,0,IF(E7&gt;H$235,0,TRUNC(DAYS360(E7,H$235+1)/30,1))))</f>
        <v>14</v>
      </c>
      <c r="J7" s="22"/>
      <c r="K7" s="95">
        <f>+J7*H7</f>
        <v>0</v>
      </c>
      <c r="L7" s="23">
        <f t="shared" ref="L7:L80" si="1">+I7*K7</f>
        <v>0</v>
      </c>
      <c r="M7" s="24">
        <f t="shared" ref="M7:AB11" si="2">IF($E7="",$K7,IF($E7&gt;M$1,0,$K7))</f>
        <v>0</v>
      </c>
      <c r="N7" s="24">
        <f t="shared" si="2"/>
        <v>0</v>
      </c>
      <c r="O7" s="24">
        <f t="shared" si="2"/>
        <v>0</v>
      </c>
      <c r="P7" s="24">
        <f t="shared" si="2"/>
        <v>0</v>
      </c>
      <c r="Q7" s="24">
        <f t="shared" si="2"/>
        <v>0</v>
      </c>
      <c r="R7" s="24">
        <f t="shared" si="2"/>
        <v>0</v>
      </c>
      <c r="S7" s="24">
        <f t="shared" si="2"/>
        <v>0</v>
      </c>
      <c r="T7" s="24">
        <f t="shared" si="2"/>
        <v>0</v>
      </c>
      <c r="U7" s="24">
        <f t="shared" si="2"/>
        <v>0</v>
      </c>
      <c r="V7" s="24">
        <f t="shared" si="2"/>
        <v>0</v>
      </c>
      <c r="W7" s="24">
        <f t="shared" si="2"/>
        <v>0</v>
      </c>
      <c r="X7" s="24">
        <f t="shared" si="2"/>
        <v>0</v>
      </c>
      <c r="Y7" s="24">
        <f t="shared" si="2"/>
        <v>0</v>
      </c>
      <c r="Z7" s="24">
        <f t="shared" si="2"/>
        <v>0</v>
      </c>
      <c r="AA7" s="24">
        <f t="shared" si="2"/>
        <v>0</v>
      </c>
      <c r="AB7" s="24">
        <f t="shared" si="2"/>
        <v>0</v>
      </c>
      <c r="AC7" s="24">
        <f t="shared" ref="AC7:AJ11" si="3">IF($E7="",$K7,IF($E7&gt;AC$1,0,$K7))</f>
        <v>0</v>
      </c>
      <c r="AD7" s="24">
        <f t="shared" si="3"/>
        <v>0</v>
      </c>
      <c r="AE7" s="24">
        <f t="shared" si="3"/>
        <v>0</v>
      </c>
      <c r="AF7" s="24">
        <f t="shared" si="3"/>
        <v>0</v>
      </c>
      <c r="AG7" s="24">
        <f t="shared" si="3"/>
        <v>0</v>
      </c>
      <c r="AH7" s="24">
        <f t="shared" si="3"/>
        <v>0</v>
      </c>
      <c r="AI7" s="24">
        <f t="shared" si="3"/>
        <v>0</v>
      </c>
      <c r="AJ7" s="24">
        <f t="shared" si="3"/>
        <v>0</v>
      </c>
      <c r="AK7" s="25" t="str">
        <f>IF(SUM(M7:AJ7)-L7 = 0,"","Error")</f>
        <v/>
      </c>
    </row>
    <row r="8" spans="1:48" x14ac:dyDescent="0.25">
      <c r="A8" s="2" t="s">
        <v>11</v>
      </c>
      <c r="C8" s="17"/>
      <c r="D8" s="63" t="s">
        <v>98</v>
      </c>
      <c r="E8" s="62">
        <v>44197</v>
      </c>
      <c r="F8" s="19">
        <v>43160</v>
      </c>
      <c r="G8" s="19"/>
      <c r="H8" s="20">
        <v>1</v>
      </c>
      <c r="I8" s="21">
        <f t="shared" si="0"/>
        <v>14</v>
      </c>
      <c r="J8" s="22"/>
      <c r="K8" s="95">
        <f t="shared" ref="K8:K80" si="4">+J8*H8</f>
        <v>0</v>
      </c>
      <c r="L8" s="23">
        <f t="shared" si="1"/>
        <v>0</v>
      </c>
      <c r="M8" s="24">
        <f t="shared" si="2"/>
        <v>0</v>
      </c>
      <c r="N8" s="24">
        <f t="shared" si="2"/>
        <v>0</v>
      </c>
      <c r="O8" s="24">
        <f t="shared" si="2"/>
        <v>0</v>
      </c>
      <c r="P8" s="24">
        <f t="shared" si="2"/>
        <v>0</v>
      </c>
      <c r="Q8" s="24">
        <f t="shared" si="2"/>
        <v>0</v>
      </c>
      <c r="R8" s="24">
        <f t="shared" si="2"/>
        <v>0</v>
      </c>
      <c r="S8" s="24">
        <f t="shared" si="2"/>
        <v>0</v>
      </c>
      <c r="T8" s="24">
        <f t="shared" si="2"/>
        <v>0</v>
      </c>
      <c r="U8" s="24">
        <f t="shared" si="2"/>
        <v>0</v>
      </c>
      <c r="V8" s="24">
        <f t="shared" si="2"/>
        <v>0</v>
      </c>
      <c r="W8" s="24">
        <f t="shared" si="2"/>
        <v>0</v>
      </c>
      <c r="X8" s="24">
        <f t="shared" si="2"/>
        <v>0</v>
      </c>
      <c r="Y8" s="24">
        <f t="shared" si="2"/>
        <v>0</v>
      </c>
      <c r="Z8" s="24">
        <f t="shared" si="2"/>
        <v>0</v>
      </c>
      <c r="AA8" s="24">
        <f t="shared" si="2"/>
        <v>0</v>
      </c>
      <c r="AB8" s="24">
        <f t="shared" si="2"/>
        <v>0</v>
      </c>
      <c r="AC8" s="24">
        <f t="shared" si="3"/>
        <v>0</v>
      </c>
      <c r="AD8" s="24">
        <f t="shared" si="3"/>
        <v>0</v>
      </c>
      <c r="AE8" s="24">
        <f t="shared" si="3"/>
        <v>0</v>
      </c>
      <c r="AF8" s="24">
        <f t="shared" si="3"/>
        <v>0</v>
      </c>
      <c r="AG8" s="24">
        <f t="shared" si="3"/>
        <v>0</v>
      </c>
      <c r="AH8" s="24">
        <f t="shared" si="3"/>
        <v>0</v>
      </c>
      <c r="AI8" s="24">
        <f t="shared" si="3"/>
        <v>0</v>
      </c>
      <c r="AJ8" s="24">
        <f t="shared" si="3"/>
        <v>0</v>
      </c>
      <c r="AK8" s="25" t="str">
        <f t="shared" ref="AK8:AK71" si="5">IF(SUM(M8:AJ8)-L8 = 0,"","Error")</f>
        <v/>
      </c>
    </row>
    <row r="9" spans="1:48" x14ac:dyDescent="0.25">
      <c r="A9" s="2" t="s">
        <v>11</v>
      </c>
      <c r="C9" s="17"/>
      <c r="D9" s="63" t="s">
        <v>12</v>
      </c>
      <c r="E9" s="62">
        <v>44197</v>
      </c>
      <c r="F9" s="19">
        <v>43160</v>
      </c>
      <c r="G9" s="19"/>
      <c r="H9" s="20">
        <v>1024</v>
      </c>
      <c r="I9" s="21">
        <f t="shared" si="0"/>
        <v>14</v>
      </c>
      <c r="J9" s="22"/>
      <c r="K9" s="95">
        <f t="shared" si="4"/>
        <v>0</v>
      </c>
      <c r="L9" s="23">
        <f t="shared" si="1"/>
        <v>0</v>
      </c>
      <c r="M9" s="24">
        <f t="shared" si="2"/>
        <v>0</v>
      </c>
      <c r="N9" s="24">
        <f t="shared" si="2"/>
        <v>0</v>
      </c>
      <c r="O9" s="24">
        <f t="shared" si="2"/>
        <v>0</v>
      </c>
      <c r="P9" s="24">
        <f t="shared" si="2"/>
        <v>0</v>
      </c>
      <c r="Q9" s="24">
        <f t="shared" si="2"/>
        <v>0</v>
      </c>
      <c r="R9" s="24">
        <f t="shared" si="2"/>
        <v>0</v>
      </c>
      <c r="S9" s="24">
        <f t="shared" si="2"/>
        <v>0</v>
      </c>
      <c r="T9" s="24">
        <f t="shared" si="2"/>
        <v>0</v>
      </c>
      <c r="U9" s="24">
        <f t="shared" si="2"/>
        <v>0</v>
      </c>
      <c r="V9" s="24">
        <f t="shared" si="2"/>
        <v>0</v>
      </c>
      <c r="W9" s="24">
        <f t="shared" si="2"/>
        <v>0</v>
      </c>
      <c r="X9" s="24">
        <f t="shared" si="2"/>
        <v>0</v>
      </c>
      <c r="Y9" s="24">
        <f t="shared" si="2"/>
        <v>0</v>
      </c>
      <c r="Z9" s="24">
        <f t="shared" si="2"/>
        <v>0</v>
      </c>
      <c r="AA9" s="24">
        <f t="shared" si="2"/>
        <v>0</v>
      </c>
      <c r="AB9" s="24">
        <f t="shared" si="2"/>
        <v>0</v>
      </c>
      <c r="AC9" s="24">
        <f t="shared" si="3"/>
        <v>0</v>
      </c>
      <c r="AD9" s="24">
        <f t="shared" si="3"/>
        <v>0</v>
      </c>
      <c r="AE9" s="24">
        <f t="shared" si="3"/>
        <v>0</v>
      </c>
      <c r="AF9" s="24">
        <f t="shared" si="3"/>
        <v>0</v>
      </c>
      <c r="AG9" s="24">
        <f t="shared" si="3"/>
        <v>0</v>
      </c>
      <c r="AH9" s="24">
        <f t="shared" si="3"/>
        <v>0</v>
      </c>
      <c r="AI9" s="24">
        <f t="shared" si="3"/>
        <v>0</v>
      </c>
      <c r="AJ9" s="24">
        <f t="shared" si="3"/>
        <v>0</v>
      </c>
      <c r="AK9" s="25" t="str">
        <f t="shared" si="5"/>
        <v/>
      </c>
    </row>
    <row r="10" spans="1:48" x14ac:dyDescent="0.25">
      <c r="A10" s="2" t="s">
        <v>11</v>
      </c>
      <c r="C10" s="17"/>
      <c r="D10" s="63" t="s">
        <v>97</v>
      </c>
      <c r="E10" s="62">
        <v>44197</v>
      </c>
      <c r="F10" s="19">
        <v>43160</v>
      </c>
      <c r="G10" s="19"/>
      <c r="H10" s="20">
        <v>6</v>
      </c>
      <c r="I10" s="21">
        <f t="shared" si="0"/>
        <v>14</v>
      </c>
      <c r="J10" s="22"/>
      <c r="K10" s="95">
        <f t="shared" si="4"/>
        <v>0</v>
      </c>
      <c r="L10" s="23">
        <f t="shared" si="1"/>
        <v>0</v>
      </c>
      <c r="M10" s="24">
        <f t="shared" si="2"/>
        <v>0</v>
      </c>
      <c r="N10" s="24">
        <f t="shared" si="2"/>
        <v>0</v>
      </c>
      <c r="O10" s="24">
        <f t="shared" si="2"/>
        <v>0</v>
      </c>
      <c r="P10" s="24">
        <f t="shared" si="2"/>
        <v>0</v>
      </c>
      <c r="Q10" s="24">
        <f t="shared" si="2"/>
        <v>0</v>
      </c>
      <c r="R10" s="24">
        <f t="shared" si="2"/>
        <v>0</v>
      </c>
      <c r="S10" s="24">
        <f t="shared" si="2"/>
        <v>0</v>
      </c>
      <c r="T10" s="24">
        <f t="shared" si="2"/>
        <v>0</v>
      </c>
      <c r="U10" s="24">
        <f t="shared" si="2"/>
        <v>0</v>
      </c>
      <c r="V10" s="24">
        <f t="shared" si="2"/>
        <v>0</v>
      </c>
      <c r="W10" s="24">
        <f t="shared" si="2"/>
        <v>0</v>
      </c>
      <c r="X10" s="24">
        <f t="shared" si="2"/>
        <v>0</v>
      </c>
      <c r="Y10" s="24">
        <f t="shared" si="2"/>
        <v>0</v>
      </c>
      <c r="Z10" s="24">
        <f t="shared" si="2"/>
        <v>0</v>
      </c>
      <c r="AA10" s="24">
        <f t="shared" si="2"/>
        <v>0</v>
      </c>
      <c r="AB10" s="24">
        <f t="shared" si="2"/>
        <v>0</v>
      </c>
      <c r="AC10" s="24">
        <f t="shared" si="3"/>
        <v>0</v>
      </c>
      <c r="AD10" s="24">
        <f t="shared" si="3"/>
        <v>0</v>
      </c>
      <c r="AE10" s="24">
        <f t="shared" si="3"/>
        <v>0</v>
      </c>
      <c r="AF10" s="24">
        <f t="shared" si="3"/>
        <v>0</v>
      </c>
      <c r="AG10" s="24">
        <f t="shared" si="3"/>
        <v>0</v>
      </c>
      <c r="AH10" s="24">
        <f t="shared" si="3"/>
        <v>0</v>
      </c>
      <c r="AI10" s="24">
        <f t="shared" si="3"/>
        <v>0</v>
      </c>
      <c r="AJ10" s="24">
        <f t="shared" si="3"/>
        <v>0</v>
      </c>
      <c r="AK10" s="25" t="str">
        <f t="shared" si="5"/>
        <v/>
      </c>
    </row>
    <row r="11" spans="1:48" x14ac:dyDescent="0.25">
      <c r="A11" s="2" t="s">
        <v>11</v>
      </c>
      <c r="C11" s="17"/>
      <c r="D11" s="63" t="s">
        <v>100</v>
      </c>
      <c r="E11" s="62">
        <v>44197</v>
      </c>
      <c r="F11" s="19">
        <v>43160</v>
      </c>
      <c r="G11" s="19"/>
      <c r="H11" s="20">
        <v>2</v>
      </c>
      <c r="I11" s="21">
        <f t="shared" si="0"/>
        <v>14</v>
      </c>
      <c r="J11" s="22"/>
      <c r="K11" s="95">
        <f t="shared" si="4"/>
        <v>0</v>
      </c>
      <c r="L11" s="23">
        <f t="shared" si="1"/>
        <v>0</v>
      </c>
      <c r="M11" s="24">
        <f t="shared" si="2"/>
        <v>0</v>
      </c>
      <c r="N11" s="24">
        <f t="shared" si="2"/>
        <v>0</v>
      </c>
      <c r="O11" s="24">
        <f t="shared" si="2"/>
        <v>0</v>
      </c>
      <c r="P11" s="24">
        <f t="shared" si="2"/>
        <v>0</v>
      </c>
      <c r="Q11" s="24">
        <f t="shared" si="2"/>
        <v>0</v>
      </c>
      <c r="R11" s="24">
        <f t="shared" si="2"/>
        <v>0</v>
      </c>
      <c r="S11" s="24">
        <f t="shared" si="2"/>
        <v>0</v>
      </c>
      <c r="T11" s="24">
        <f t="shared" si="2"/>
        <v>0</v>
      </c>
      <c r="U11" s="24">
        <f t="shared" si="2"/>
        <v>0</v>
      </c>
      <c r="V11" s="24">
        <f t="shared" si="2"/>
        <v>0</v>
      </c>
      <c r="W11" s="24">
        <f t="shared" si="2"/>
        <v>0</v>
      </c>
      <c r="X11" s="24">
        <f t="shared" si="2"/>
        <v>0</v>
      </c>
      <c r="Y11" s="24">
        <f t="shared" si="2"/>
        <v>0</v>
      </c>
      <c r="Z11" s="24">
        <f t="shared" si="2"/>
        <v>0</v>
      </c>
      <c r="AA11" s="24">
        <f t="shared" si="2"/>
        <v>0</v>
      </c>
      <c r="AB11" s="24">
        <f t="shared" si="2"/>
        <v>0</v>
      </c>
      <c r="AC11" s="24">
        <f t="shared" si="3"/>
        <v>0</v>
      </c>
      <c r="AD11" s="24">
        <f t="shared" si="3"/>
        <v>0</v>
      </c>
      <c r="AE11" s="24">
        <f t="shared" si="3"/>
        <v>0</v>
      </c>
      <c r="AF11" s="24">
        <f t="shared" si="3"/>
        <v>0</v>
      </c>
      <c r="AG11" s="24">
        <f t="shared" si="3"/>
        <v>0</v>
      </c>
      <c r="AH11" s="24">
        <f t="shared" si="3"/>
        <v>0</v>
      </c>
      <c r="AI11" s="24">
        <f t="shared" si="3"/>
        <v>0</v>
      </c>
      <c r="AJ11" s="24">
        <f t="shared" si="3"/>
        <v>0</v>
      </c>
      <c r="AK11" s="25" t="str">
        <f t="shared" si="5"/>
        <v/>
      </c>
    </row>
    <row r="12" spans="1:48" x14ac:dyDescent="0.25">
      <c r="A12" s="2" t="s">
        <v>11</v>
      </c>
      <c r="C12" s="17"/>
      <c r="D12" s="63" t="s">
        <v>101</v>
      </c>
      <c r="E12" s="62">
        <v>44197</v>
      </c>
      <c r="F12" s="19">
        <v>43160</v>
      </c>
      <c r="G12" s="19"/>
      <c r="H12" s="20">
        <v>2</v>
      </c>
      <c r="I12" s="21">
        <f t="shared" si="0"/>
        <v>14</v>
      </c>
      <c r="J12" s="22"/>
      <c r="K12" s="95">
        <f t="shared" si="4"/>
        <v>0</v>
      </c>
      <c r="L12" s="23">
        <f t="shared" si="1"/>
        <v>0</v>
      </c>
      <c r="M12" s="24">
        <f t="shared" ref="M12:V22" si="6">IF($E12="",$K12,IF($E12&gt;M$1,0,$K12))</f>
        <v>0</v>
      </c>
      <c r="N12" s="24">
        <f t="shared" si="6"/>
        <v>0</v>
      </c>
      <c r="O12" s="24">
        <f t="shared" si="6"/>
        <v>0</v>
      </c>
      <c r="P12" s="24">
        <f t="shared" si="6"/>
        <v>0</v>
      </c>
      <c r="Q12" s="24">
        <f t="shared" si="6"/>
        <v>0</v>
      </c>
      <c r="R12" s="24">
        <f t="shared" si="6"/>
        <v>0</v>
      </c>
      <c r="S12" s="24">
        <f t="shared" si="6"/>
        <v>0</v>
      </c>
      <c r="T12" s="24">
        <f t="shared" si="6"/>
        <v>0</v>
      </c>
      <c r="U12" s="24">
        <f t="shared" si="6"/>
        <v>0</v>
      </c>
      <c r="V12" s="24">
        <f t="shared" si="6"/>
        <v>0</v>
      </c>
      <c r="W12" s="24">
        <f t="shared" ref="W12:AJ22" si="7">IF($E12="",$K12,IF($E12&gt;W$1,0,$K12))</f>
        <v>0</v>
      </c>
      <c r="X12" s="24">
        <f t="shared" si="7"/>
        <v>0</v>
      </c>
      <c r="Y12" s="24">
        <f t="shared" si="7"/>
        <v>0</v>
      </c>
      <c r="Z12" s="24">
        <f t="shared" si="7"/>
        <v>0</v>
      </c>
      <c r="AA12" s="24">
        <f t="shared" si="7"/>
        <v>0</v>
      </c>
      <c r="AB12" s="24">
        <f t="shared" si="7"/>
        <v>0</v>
      </c>
      <c r="AC12" s="24">
        <f t="shared" si="7"/>
        <v>0</v>
      </c>
      <c r="AD12" s="24">
        <f t="shared" si="7"/>
        <v>0</v>
      </c>
      <c r="AE12" s="24">
        <f t="shared" si="7"/>
        <v>0</v>
      </c>
      <c r="AF12" s="24">
        <f t="shared" si="7"/>
        <v>0</v>
      </c>
      <c r="AG12" s="24">
        <f t="shared" si="7"/>
        <v>0</v>
      </c>
      <c r="AH12" s="24">
        <f t="shared" si="7"/>
        <v>0</v>
      </c>
      <c r="AI12" s="24">
        <f t="shared" si="7"/>
        <v>0</v>
      </c>
      <c r="AJ12" s="24">
        <f t="shared" si="7"/>
        <v>0</v>
      </c>
      <c r="AK12" s="25" t="str">
        <f t="shared" si="5"/>
        <v/>
      </c>
    </row>
    <row r="13" spans="1:48" x14ac:dyDescent="0.25">
      <c r="A13" s="2" t="s">
        <v>11</v>
      </c>
      <c r="C13" s="17"/>
      <c r="D13" s="63" t="s">
        <v>99</v>
      </c>
      <c r="E13" s="62">
        <v>44197</v>
      </c>
      <c r="F13" s="19">
        <v>43160</v>
      </c>
      <c r="G13" s="19"/>
      <c r="H13" s="20">
        <v>33</v>
      </c>
      <c r="I13" s="21">
        <f t="shared" si="0"/>
        <v>14</v>
      </c>
      <c r="J13" s="22"/>
      <c r="K13" s="95">
        <f t="shared" si="4"/>
        <v>0</v>
      </c>
      <c r="L13" s="23">
        <f t="shared" si="1"/>
        <v>0</v>
      </c>
      <c r="M13" s="24">
        <f t="shared" si="6"/>
        <v>0</v>
      </c>
      <c r="N13" s="24">
        <f t="shared" si="6"/>
        <v>0</v>
      </c>
      <c r="O13" s="24">
        <f t="shared" si="6"/>
        <v>0</v>
      </c>
      <c r="P13" s="24">
        <f t="shared" si="6"/>
        <v>0</v>
      </c>
      <c r="Q13" s="24">
        <f t="shared" si="6"/>
        <v>0</v>
      </c>
      <c r="R13" s="24">
        <f t="shared" si="6"/>
        <v>0</v>
      </c>
      <c r="S13" s="24">
        <f t="shared" si="6"/>
        <v>0</v>
      </c>
      <c r="T13" s="24">
        <f t="shared" si="6"/>
        <v>0</v>
      </c>
      <c r="U13" s="24">
        <f t="shared" si="6"/>
        <v>0</v>
      </c>
      <c r="V13" s="24">
        <f t="shared" si="6"/>
        <v>0</v>
      </c>
      <c r="W13" s="24">
        <f t="shared" si="7"/>
        <v>0</v>
      </c>
      <c r="X13" s="24">
        <f t="shared" si="7"/>
        <v>0</v>
      </c>
      <c r="Y13" s="24">
        <f t="shared" si="7"/>
        <v>0</v>
      </c>
      <c r="Z13" s="24">
        <f t="shared" si="7"/>
        <v>0</v>
      </c>
      <c r="AA13" s="24">
        <f t="shared" si="7"/>
        <v>0</v>
      </c>
      <c r="AB13" s="24">
        <f t="shared" si="7"/>
        <v>0</v>
      </c>
      <c r="AC13" s="24">
        <f t="shared" si="7"/>
        <v>0</v>
      </c>
      <c r="AD13" s="24">
        <f t="shared" si="7"/>
        <v>0</v>
      </c>
      <c r="AE13" s="24">
        <f t="shared" si="7"/>
        <v>0</v>
      </c>
      <c r="AF13" s="24">
        <f t="shared" si="7"/>
        <v>0</v>
      </c>
      <c r="AG13" s="24">
        <f t="shared" si="7"/>
        <v>0</v>
      </c>
      <c r="AH13" s="24">
        <f t="shared" si="7"/>
        <v>0</v>
      </c>
      <c r="AI13" s="24">
        <f t="shared" si="7"/>
        <v>0</v>
      </c>
      <c r="AJ13" s="24">
        <f t="shared" si="7"/>
        <v>0</v>
      </c>
      <c r="AK13" s="25" t="str">
        <f t="shared" si="5"/>
        <v/>
      </c>
    </row>
    <row r="14" spans="1:48" x14ac:dyDescent="0.25">
      <c r="A14" s="2" t="s">
        <v>11</v>
      </c>
      <c r="D14" s="63" t="s">
        <v>103</v>
      </c>
      <c r="E14" s="62">
        <v>44197</v>
      </c>
      <c r="F14" s="19">
        <v>43160</v>
      </c>
      <c r="G14" s="19"/>
      <c r="H14" s="20">
        <v>1</v>
      </c>
      <c r="I14" s="21">
        <f t="shared" si="0"/>
        <v>14</v>
      </c>
      <c r="J14" s="22"/>
      <c r="K14" s="95">
        <f t="shared" si="4"/>
        <v>0</v>
      </c>
      <c r="L14" s="23">
        <f t="shared" si="1"/>
        <v>0</v>
      </c>
      <c r="M14" s="24">
        <f t="shared" si="6"/>
        <v>0</v>
      </c>
      <c r="N14" s="24">
        <f t="shared" si="6"/>
        <v>0</v>
      </c>
      <c r="O14" s="24">
        <f t="shared" si="6"/>
        <v>0</v>
      </c>
      <c r="P14" s="24">
        <f t="shared" si="6"/>
        <v>0</v>
      </c>
      <c r="Q14" s="24">
        <f t="shared" si="6"/>
        <v>0</v>
      </c>
      <c r="R14" s="24">
        <f t="shared" si="6"/>
        <v>0</v>
      </c>
      <c r="S14" s="24">
        <f t="shared" si="6"/>
        <v>0</v>
      </c>
      <c r="T14" s="24">
        <f t="shared" si="6"/>
        <v>0</v>
      </c>
      <c r="U14" s="24">
        <f t="shared" si="6"/>
        <v>0</v>
      </c>
      <c r="V14" s="24">
        <f t="shared" si="6"/>
        <v>0</v>
      </c>
      <c r="W14" s="24">
        <f t="shared" si="7"/>
        <v>0</v>
      </c>
      <c r="X14" s="24">
        <f t="shared" si="7"/>
        <v>0</v>
      </c>
      <c r="Y14" s="24">
        <f t="shared" si="7"/>
        <v>0</v>
      </c>
      <c r="Z14" s="24">
        <f t="shared" si="7"/>
        <v>0</v>
      </c>
      <c r="AA14" s="24">
        <f t="shared" si="7"/>
        <v>0</v>
      </c>
      <c r="AB14" s="24">
        <f t="shared" si="7"/>
        <v>0</v>
      </c>
      <c r="AC14" s="24">
        <f t="shared" si="7"/>
        <v>0</v>
      </c>
      <c r="AD14" s="24">
        <f t="shared" si="7"/>
        <v>0</v>
      </c>
      <c r="AE14" s="24">
        <f t="shared" si="7"/>
        <v>0</v>
      </c>
      <c r="AF14" s="24">
        <f t="shared" si="7"/>
        <v>0</v>
      </c>
      <c r="AG14" s="24">
        <f t="shared" si="7"/>
        <v>0</v>
      </c>
      <c r="AH14" s="24">
        <f t="shared" si="7"/>
        <v>0</v>
      </c>
      <c r="AI14" s="24">
        <f t="shared" si="7"/>
        <v>0</v>
      </c>
      <c r="AJ14" s="24">
        <f t="shared" si="7"/>
        <v>0</v>
      </c>
      <c r="AK14" s="25" t="str">
        <f t="shared" si="5"/>
        <v/>
      </c>
    </row>
    <row r="15" spans="1:48" x14ac:dyDescent="0.25">
      <c r="A15" s="2" t="s">
        <v>11</v>
      </c>
      <c r="D15" s="63" t="s">
        <v>102</v>
      </c>
      <c r="E15" s="62">
        <v>44197</v>
      </c>
      <c r="F15" s="19">
        <v>43160</v>
      </c>
      <c r="G15" s="19"/>
      <c r="H15" s="20">
        <v>1</v>
      </c>
      <c r="I15" s="21">
        <f t="shared" si="0"/>
        <v>14</v>
      </c>
      <c r="J15" s="22"/>
      <c r="K15" s="95">
        <f t="shared" si="4"/>
        <v>0</v>
      </c>
      <c r="L15" s="23">
        <f t="shared" si="1"/>
        <v>0</v>
      </c>
      <c r="M15" s="24">
        <f t="shared" si="6"/>
        <v>0</v>
      </c>
      <c r="N15" s="24">
        <f t="shared" si="6"/>
        <v>0</v>
      </c>
      <c r="O15" s="24">
        <f t="shared" si="6"/>
        <v>0</v>
      </c>
      <c r="P15" s="24">
        <f t="shared" si="6"/>
        <v>0</v>
      </c>
      <c r="Q15" s="24">
        <f t="shared" si="6"/>
        <v>0</v>
      </c>
      <c r="R15" s="24">
        <f t="shared" si="6"/>
        <v>0</v>
      </c>
      <c r="S15" s="24">
        <f t="shared" si="6"/>
        <v>0</v>
      </c>
      <c r="T15" s="24">
        <f t="shared" si="6"/>
        <v>0</v>
      </c>
      <c r="U15" s="24">
        <f t="shared" si="6"/>
        <v>0</v>
      </c>
      <c r="V15" s="24">
        <f t="shared" si="6"/>
        <v>0</v>
      </c>
      <c r="W15" s="24">
        <f t="shared" si="7"/>
        <v>0</v>
      </c>
      <c r="X15" s="24">
        <f t="shared" si="7"/>
        <v>0</v>
      </c>
      <c r="Y15" s="24">
        <f t="shared" si="7"/>
        <v>0</v>
      </c>
      <c r="Z15" s="24">
        <f t="shared" si="7"/>
        <v>0</v>
      </c>
      <c r="AA15" s="24">
        <f t="shared" si="7"/>
        <v>0</v>
      </c>
      <c r="AB15" s="24">
        <f t="shared" si="7"/>
        <v>0</v>
      </c>
      <c r="AC15" s="24">
        <f t="shared" si="7"/>
        <v>0</v>
      </c>
      <c r="AD15" s="24">
        <f t="shared" si="7"/>
        <v>0</v>
      </c>
      <c r="AE15" s="24">
        <f t="shared" si="7"/>
        <v>0</v>
      </c>
      <c r="AF15" s="24">
        <f t="shared" si="7"/>
        <v>0</v>
      </c>
      <c r="AG15" s="24">
        <f t="shared" si="7"/>
        <v>0</v>
      </c>
      <c r="AH15" s="24">
        <f t="shared" si="7"/>
        <v>0</v>
      </c>
      <c r="AI15" s="24">
        <f t="shared" si="7"/>
        <v>0</v>
      </c>
      <c r="AJ15" s="24">
        <f t="shared" si="7"/>
        <v>0</v>
      </c>
      <c r="AK15" s="25" t="str">
        <f t="shared" si="5"/>
        <v/>
      </c>
    </row>
    <row r="16" spans="1:48" x14ac:dyDescent="0.25">
      <c r="D16" s="66" t="s">
        <v>99</v>
      </c>
      <c r="E16" s="67">
        <v>44287</v>
      </c>
      <c r="F16" s="19">
        <v>43891</v>
      </c>
      <c r="G16" s="19"/>
      <c r="H16" s="20">
        <v>16</v>
      </c>
      <c r="I16" s="21">
        <f t="shared" si="0"/>
        <v>11</v>
      </c>
      <c r="J16" s="22"/>
      <c r="K16" s="95">
        <f t="shared" si="4"/>
        <v>0</v>
      </c>
      <c r="L16" s="23">
        <f t="shared" si="1"/>
        <v>0</v>
      </c>
      <c r="M16" s="24">
        <f t="shared" si="6"/>
        <v>0</v>
      </c>
      <c r="N16" s="24">
        <f t="shared" si="6"/>
        <v>0</v>
      </c>
      <c r="O16" s="24">
        <f t="shared" si="6"/>
        <v>0</v>
      </c>
      <c r="P16" s="24">
        <f t="shared" si="6"/>
        <v>0</v>
      </c>
      <c r="Q16" s="24">
        <f t="shared" si="6"/>
        <v>0</v>
      </c>
      <c r="R16" s="24">
        <f t="shared" si="6"/>
        <v>0</v>
      </c>
      <c r="S16" s="24">
        <f t="shared" si="6"/>
        <v>0</v>
      </c>
      <c r="T16" s="24">
        <f t="shared" si="6"/>
        <v>0</v>
      </c>
      <c r="U16" s="24">
        <f t="shared" si="6"/>
        <v>0</v>
      </c>
      <c r="V16" s="24">
        <f t="shared" si="6"/>
        <v>0</v>
      </c>
      <c r="W16" s="24">
        <f t="shared" si="7"/>
        <v>0</v>
      </c>
      <c r="X16" s="24">
        <f t="shared" si="7"/>
        <v>0</v>
      </c>
      <c r="Y16" s="24">
        <f t="shared" si="7"/>
        <v>0</v>
      </c>
      <c r="Z16" s="24">
        <f t="shared" si="7"/>
        <v>0</v>
      </c>
      <c r="AA16" s="24">
        <f t="shared" si="7"/>
        <v>0</v>
      </c>
      <c r="AB16" s="24">
        <f t="shared" si="7"/>
        <v>0</v>
      </c>
      <c r="AC16" s="24">
        <f t="shared" si="7"/>
        <v>0</v>
      </c>
      <c r="AD16" s="24">
        <f t="shared" si="7"/>
        <v>0</v>
      </c>
      <c r="AE16" s="24">
        <f t="shared" si="7"/>
        <v>0</v>
      </c>
      <c r="AF16" s="24">
        <f t="shared" si="7"/>
        <v>0</v>
      </c>
      <c r="AG16" s="24">
        <f t="shared" si="7"/>
        <v>0</v>
      </c>
      <c r="AH16" s="24">
        <f t="shared" si="7"/>
        <v>0</v>
      </c>
      <c r="AI16" s="24">
        <f t="shared" si="7"/>
        <v>0</v>
      </c>
      <c r="AJ16" s="24">
        <f t="shared" si="7"/>
        <v>0</v>
      </c>
      <c r="AK16" s="25" t="str">
        <f t="shared" si="5"/>
        <v/>
      </c>
    </row>
    <row r="17" spans="1:37" x14ac:dyDescent="0.25">
      <c r="C17" s="17"/>
      <c r="F17" s="16"/>
      <c r="H17" s="20"/>
      <c r="I17" s="21"/>
      <c r="J17" s="22"/>
      <c r="K17" s="95"/>
      <c r="L17" s="23">
        <f t="shared" si="1"/>
        <v>0</v>
      </c>
      <c r="M17" s="24">
        <f t="shared" si="6"/>
        <v>0</v>
      </c>
      <c r="N17" s="24">
        <f t="shared" si="6"/>
        <v>0</v>
      </c>
      <c r="O17" s="24">
        <f t="shared" si="6"/>
        <v>0</v>
      </c>
      <c r="P17" s="24">
        <f t="shared" si="6"/>
        <v>0</v>
      </c>
      <c r="Q17" s="24">
        <f t="shared" si="6"/>
        <v>0</v>
      </c>
      <c r="R17" s="24">
        <f t="shared" si="6"/>
        <v>0</v>
      </c>
      <c r="S17" s="24">
        <f t="shared" si="6"/>
        <v>0</v>
      </c>
      <c r="T17" s="24">
        <f t="shared" si="6"/>
        <v>0</v>
      </c>
      <c r="U17" s="24">
        <f t="shared" si="6"/>
        <v>0</v>
      </c>
      <c r="V17" s="24">
        <f t="shared" si="6"/>
        <v>0</v>
      </c>
      <c r="W17" s="24">
        <f t="shared" si="7"/>
        <v>0</v>
      </c>
      <c r="X17" s="24">
        <f t="shared" si="7"/>
        <v>0</v>
      </c>
      <c r="Y17" s="24">
        <f t="shared" si="7"/>
        <v>0</v>
      </c>
      <c r="Z17" s="24">
        <f t="shared" si="7"/>
        <v>0</v>
      </c>
      <c r="AA17" s="24">
        <f t="shared" si="7"/>
        <v>0</v>
      </c>
      <c r="AB17" s="24">
        <f t="shared" si="7"/>
        <v>0</v>
      </c>
      <c r="AC17" s="24">
        <f t="shared" si="7"/>
        <v>0</v>
      </c>
      <c r="AD17" s="24">
        <f t="shared" si="7"/>
        <v>0</v>
      </c>
      <c r="AE17" s="24">
        <f t="shared" si="7"/>
        <v>0</v>
      </c>
      <c r="AF17" s="24">
        <f t="shared" si="7"/>
        <v>0</v>
      </c>
      <c r="AG17" s="24">
        <f t="shared" si="7"/>
        <v>0</v>
      </c>
      <c r="AH17" s="24">
        <f t="shared" si="7"/>
        <v>0</v>
      </c>
      <c r="AI17" s="24">
        <f t="shared" si="7"/>
        <v>0</v>
      </c>
      <c r="AJ17" s="24">
        <f t="shared" si="7"/>
        <v>0</v>
      </c>
      <c r="AK17" s="25" t="str">
        <f t="shared" si="5"/>
        <v/>
      </c>
    </row>
    <row r="18" spans="1:37" x14ac:dyDescent="0.25">
      <c r="A18" s="26" t="s">
        <v>13</v>
      </c>
      <c r="B18" s="29"/>
      <c r="C18" s="18" t="s">
        <v>14</v>
      </c>
      <c r="D18" s="18"/>
      <c r="F18" s="16"/>
      <c r="H18" s="20">
        <v>1</v>
      </c>
      <c r="I18" s="21">
        <f t="shared" ref="I18:I23" si="8">IF(E18="",I$235,IF(E18&lt;G$235,0,IF(E18&gt;H$235,0,TRUNC(DAYS360(E18,H$235+1)/30,1))))</f>
        <v>24</v>
      </c>
      <c r="J18" s="22"/>
      <c r="K18" s="95">
        <f t="shared" si="4"/>
        <v>0</v>
      </c>
      <c r="L18" s="23">
        <f t="shared" si="1"/>
        <v>0</v>
      </c>
      <c r="M18" s="24">
        <f t="shared" si="6"/>
        <v>0</v>
      </c>
      <c r="N18" s="24">
        <f t="shared" si="6"/>
        <v>0</v>
      </c>
      <c r="O18" s="24">
        <f t="shared" si="6"/>
        <v>0</v>
      </c>
      <c r="P18" s="24">
        <f t="shared" si="6"/>
        <v>0</v>
      </c>
      <c r="Q18" s="24">
        <f t="shared" si="6"/>
        <v>0</v>
      </c>
      <c r="R18" s="24">
        <f t="shared" si="6"/>
        <v>0</v>
      </c>
      <c r="S18" s="24">
        <f t="shared" si="6"/>
        <v>0</v>
      </c>
      <c r="T18" s="24">
        <f t="shared" si="6"/>
        <v>0</v>
      </c>
      <c r="U18" s="24">
        <f t="shared" si="6"/>
        <v>0</v>
      </c>
      <c r="V18" s="24">
        <f t="shared" si="6"/>
        <v>0</v>
      </c>
      <c r="W18" s="24">
        <f t="shared" si="7"/>
        <v>0</v>
      </c>
      <c r="X18" s="24">
        <f t="shared" si="7"/>
        <v>0</v>
      </c>
      <c r="Y18" s="24">
        <f t="shared" si="7"/>
        <v>0</v>
      </c>
      <c r="Z18" s="24">
        <f t="shared" si="7"/>
        <v>0</v>
      </c>
      <c r="AA18" s="24">
        <f t="shared" si="7"/>
        <v>0</v>
      </c>
      <c r="AB18" s="24">
        <f t="shared" si="7"/>
        <v>0</v>
      </c>
      <c r="AC18" s="24">
        <f t="shared" si="7"/>
        <v>0</v>
      </c>
      <c r="AD18" s="24">
        <f t="shared" si="7"/>
        <v>0</v>
      </c>
      <c r="AE18" s="24">
        <f t="shared" si="7"/>
        <v>0</v>
      </c>
      <c r="AF18" s="24">
        <f t="shared" si="7"/>
        <v>0</v>
      </c>
      <c r="AG18" s="24">
        <f t="shared" si="7"/>
        <v>0</v>
      </c>
      <c r="AH18" s="24">
        <f t="shared" si="7"/>
        <v>0</v>
      </c>
      <c r="AI18" s="24">
        <f t="shared" si="7"/>
        <v>0</v>
      </c>
      <c r="AJ18" s="24">
        <f t="shared" si="7"/>
        <v>0</v>
      </c>
      <c r="AK18" s="25" t="str">
        <f t="shared" si="5"/>
        <v/>
      </c>
    </row>
    <row r="19" spans="1:37" x14ac:dyDescent="0.25">
      <c r="A19" s="26" t="s">
        <v>13</v>
      </c>
      <c r="C19" s="17"/>
      <c r="D19" s="2" t="s">
        <v>15</v>
      </c>
      <c r="F19" s="16"/>
      <c r="H19" s="20">
        <v>8</v>
      </c>
      <c r="I19" s="21">
        <f t="shared" si="8"/>
        <v>24</v>
      </c>
      <c r="J19" s="22"/>
      <c r="K19" s="95">
        <f t="shared" si="4"/>
        <v>0</v>
      </c>
      <c r="L19" s="23">
        <f t="shared" si="1"/>
        <v>0</v>
      </c>
      <c r="M19" s="24">
        <f t="shared" si="6"/>
        <v>0</v>
      </c>
      <c r="N19" s="24">
        <f t="shared" si="6"/>
        <v>0</v>
      </c>
      <c r="O19" s="24">
        <f t="shared" si="6"/>
        <v>0</v>
      </c>
      <c r="P19" s="24">
        <f t="shared" si="6"/>
        <v>0</v>
      </c>
      <c r="Q19" s="24">
        <f t="shared" si="6"/>
        <v>0</v>
      </c>
      <c r="R19" s="24">
        <f t="shared" si="6"/>
        <v>0</v>
      </c>
      <c r="S19" s="24">
        <f t="shared" si="6"/>
        <v>0</v>
      </c>
      <c r="T19" s="24">
        <f t="shared" si="6"/>
        <v>0</v>
      </c>
      <c r="U19" s="24">
        <f t="shared" si="6"/>
        <v>0</v>
      </c>
      <c r="V19" s="24">
        <f t="shared" si="6"/>
        <v>0</v>
      </c>
      <c r="W19" s="24">
        <f t="shared" si="7"/>
        <v>0</v>
      </c>
      <c r="X19" s="24">
        <f t="shared" si="7"/>
        <v>0</v>
      </c>
      <c r="Y19" s="24">
        <f t="shared" si="7"/>
        <v>0</v>
      </c>
      <c r="Z19" s="24">
        <f t="shared" si="7"/>
        <v>0</v>
      </c>
      <c r="AA19" s="24">
        <f t="shared" si="7"/>
        <v>0</v>
      </c>
      <c r="AB19" s="24">
        <f t="shared" si="7"/>
        <v>0</v>
      </c>
      <c r="AC19" s="24">
        <f t="shared" si="7"/>
        <v>0</v>
      </c>
      <c r="AD19" s="24">
        <f t="shared" si="7"/>
        <v>0</v>
      </c>
      <c r="AE19" s="24">
        <f t="shared" si="7"/>
        <v>0</v>
      </c>
      <c r="AF19" s="24">
        <f t="shared" si="7"/>
        <v>0</v>
      </c>
      <c r="AG19" s="24">
        <f t="shared" si="7"/>
        <v>0</v>
      </c>
      <c r="AH19" s="24">
        <f t="shared" si="7"/>
        <v>0</v>
      </c>
      <c r="AI19" s="24">
        <f t="shared" si="7"/>
        <v>0</v>
      </c>
      <c r="AJ19" s="24">
        <f t="shared" si="7"/>
        <v>0</v>
      </c>
      <c r="AK19" s="25" t="str">
        <f t="shared" si="5"/>
        <v/>
      </c>
    </row>
    <row r="20" spans="1:37" x14ac:dyDescent="0.25">
      <c r="A20" s="26" t="s">
        <v>13</v>
      </c>
      <c r="C20" s="17"/>
      <c r="D20" s="2" t="s">
        <v>16</v>
      </c>
      <c r="F20" s="16"/>
      <c r="H20" s="20">
        <v>16</v>
      </c>
      <c r="I20" s="21">
        <f t="shared" si="8"/>
        <v>24</v>
      </c>
      <c r="J20" s="22"/>
      <c r="K20" s="95">
        <f t="shared" si="4"/>
        <v>0</v>
      </c>
      <c r="L20" s="23">
        <f t="shared" si="1"/>
        <v>0</v>
      </c>
      <c r="M20" s="24">
        <f t="shared" si="6"/>
        <v>0</v>
      </c>
      <c r="N20" s="24">
        <f t="shared" si="6"/>
        <v>0</v>
      </c>
      <c r="O20" s="24">
        <f t="shared" si="6"/>
        <v>0</v>
      </c>
      <c r="P20" s="24">
        <f t="shared" si="6"/>
        <v>0</v>
      </c>
      <c r="Q20" s="24">
        <f t="shared" si="6"/>
        <v>0</v>
      </c>
      <c r="R20" s="24">
        <f t="shared" si="6"/>
        <v>0</v>
      </c>
      <c r="S20" s="24">
        <f t="shared" si="6"/>
        <v>0</v>
      </c>
      <c r="T20" s="24">
        <f t="shared" si="6"/>
        <v>0</v>
      </c>
      <c r="U20" s="24">
        <f t="shared" si="6"/>
        <v>0</v>
      </c>
      <c r="V20" s="24">
        <f t="shared" si="6"/>
        <v>0</v>
      </c>
      <c r="W20" s="24">
        <f t="shared" si="7"/>
        <v>0</v>
      </c>
      <c r="X20" s="24">
        <f t="shared" si="7"/>
        <v>0</v>
      </c>
      <c r="Y20" s="24">
        <f t="shared" si="7"/>
        <v>0</v>
      </c>
      <c r="Z20" s="24">
        <f t="shared" si="7"/>
        <v>0</v>
      </c>
      <c r="AA20" s="24">
        <f t="shared" si="7"/>
        <v>0</v>
      </c>
      <c r="AB20" s="24">
        <f t="shared" si="7"/>
        <v>0</v>
      </c>
      <c r="AC20" s="24">
        <f t="shared" si="7"/>
        <v>0</v>
      </c>
      <c r="AD20" s="24">
        <f t="shared" si="7"/>
        <v>0</v>
      </c>
      <c r="AE20" s="24">
        <f t="shared" si="7"/>
        <v>0</v>
      </c>
      <c r="AF20" s="24">
        <f t="shared" si="7"/>
        <v>0</v>
      </c>
      <c r="AG20" s="24">
        <f t="shared" si="7"/>
        <v>0</v>
      </c>
      <c r="AH20" s="24">
        <f t="shared" si="7"/>
        <v>0</v>
      </c>
      <c r="AI20" s="24">
        <f t="shared" si="7"/>
        <v>0</v>
      </c>
      <c r="AJ20" s="24">
        <f t="shared" si="7"/>
        <v>0</v>
      </c>
      <c r="AK20" s="25" t="str">
        <f t="shared" si="5"/>
        <v/>
      </c>
    </row>
    <row r="21" spans="1:37" x14ac:dyDescent="0.25">
      <c r="A21" s="26" t="s">
        <v>13</v>
      </c>
      <c r="C21" s="17"/>
      <c r="D21" s="2" t="s">
        <v>17</v>
      </c>
      <c r="F21" s="16"/>
      <c r="H21" s="20">
        <v>1</v>
      </c>
      <c r="I21" s="21">
        <f t="shared" si="8"/>
        <v>24</v>
      </c>
      <c r="J21" s="22"/>
      <c r="K21" s="95">
        <f t="shared" si="4"/>
        <v>0</v>
      </c>
      <c r="L21" s="23">
        <f t="shared" si="1"/>
        <v>0</v>
      </c>
      <c r="M21" s="24">
        <f t="shared" si="6"/>
        <v>0</v>
      </c>
      <c r="N21" s="24">
        <f t="shared" si="6"/>
        <v>0</v>
      </c>
      <c r="O21" s="24">
        <f t="shared" si="6"/>
        <v>0</v>
      </c>
      <c r="P21" s="24">
        <f t="shared" si="6"/>
        <v>0</v>
      </c>
      <c r="Q21" s="24">
        <f t="shared" si="6"/>
        <v>0</v>
      </c>
      <c r="R21" s="24">
        <f t="shared" si="6"/>
        <v>0</v>
      </c>
      <c r="S21" s="24">
        <f t="shared" si="6"/>
        <v>0</v>
      </c>
      <c r="T21" s="24">
        <f t="shared" si="6"/>
        <v>0</v>
      </c>
      <c r="U21" s="24">
        <f t="shared" si="6"/>
        <v>0</v>
      </c>
      <c r="V21" s="24">
        <f t="shared" si="6"/>
        <v>0</v>
      </c>
      <c r="W21" s="24">
        <f t="shared" si="7"/>
        <v>0</v>
      </c>
      <c r="X21" s="24">
        <f t="shared" si="7"/>
        <v>0</v>
      </c>
      <c r="Y21" s="24">
        <f t="shared" si="7"/>
        <v>0</v>
      </c>
      <c r="Z21" s="24">
        <f t="shared" si="7"/>
        <v>0</v>
      </c>
      <c r="AA21" s="24">
        <f t="shared" si="7"/>
        <v>0</v>
      </c>
      <c r="AB21" s="24">
        <f t="shared" si="7"/>
        <v>0</v>
      </c>
      <c r="AC21" s="24">
        <f t="shared" si="7"/>
        <v>0</v>
      </c>
      <c r="AD21" s="24">
        <f t="shared" si="7"/>
        <v>0</v>
      </c>
      <c r="AE21" s="24">
        <f t="shared" si="7"/>
        <v>0</v>
      </c>
      <c r="AF21" s="24">
        <f t="shared" si="7"/>
        <v>0</v>
      </c>
      <c r="AG21" s="24">
        <f t="shared" si="7"/>
        <v>0</v>
      </c>
      <c r="AH21" s="24">
        <f t="shared" si="7"/>
        <v>0</v>
      </c>
      <c r="AI21" s="24">
        <f t="shared" si="7"/>
        <v>0</v>
      </c>
      <c r="AJ21" s="24">
        <f t="shared" si="7"/>
        <v>0</v>
      </c>
      <c r="AK21" s="25" t="str">
        <f t="shared" si="5"/>
        <v/>
      </c>
    </row>
    <row r="22" spans="1:37" x14ac:dyDescent="0.25">
      <c r="A22" s="26" t="s">
        <v>13</v>
      </c>
      <c r="C22" s="17"/>
      <c r="D22" s="2" t="s">
        <v>18</v>
      </c>
      <c r="F22" s="16"/>
      <c r="H22" s="20">
        <v>1</v>
      </c>
      <c r="I22" s="21">
        <f t="shared" si="8"/>
        <v>24</v>
      </c>
      <c r="J22" s="22"/>
      <c r="K22" s="95">
        <f t="shared" si="4"/>
        <v>0</v>
      </c>
      <c r="L22" s="23">
        <f t="shared" si="1"/>
        <v>0</v>
      </c>
      <c r="M22" s="24">
        <f t="shared" si="6"/>
        <v>0</v>
      </c>
      <c r="N22" s="24">
        <f t="shared" si="6"/>
        <v>0</v>
      </c>
      <c r="O22" s="24">
        <f t="shared" si="6"/>
        <v>0</v>
      </c>
      <c r="P22" s="24">
        <f t="shared" si="6"/>
        <v>0</v>
      </c>
      <c r="Q22" s="24">
        <f t="shared" si="6"/>
        <v>0</v>
      </c>
      <c r="R22" s="24">
        <f t="shared" si="6"/>
        <v>0</v>
      </c>
      <c r="S22" s="24">
        <f t="shared" si="6"/>
        <v>0</v>
      </c>
      <c r="T22" s="24">
        <f t="shared" si="6"/>
        <v>0</v>
      </c>
      <c r="U22" s="24">
        <f t="shared" si="6"/>
        <v>0</v>
      </c>
      <c r="V22" s="24">
        <f t="shared" si="6"/>
        <v>0</v>
      </c>
      <c r="W22" s="24">
        <f t="shared" si="7"/>
        <v>0</v>
      </c>
      <c r="X22" s="24">
        <f t="shared" si="7"/>
        <v>0</v>
      </c>
      <c r="Y22" s="24">
        <f t="shared" si="7"/>
        <v>0</v>
      </c>
      <c r="Z22" s="24">
        <f t="shared" si="7"/>
        <v>0</v>
      </c>
      <c r="AA22" s="24">
        <f t="shared" si="7"/>
        <v>0</v>
      </c>
      <c r="AB22" s="24">
        <f t="shared" si="7"/>
        <v>0</v>
      </c>
      <c r="AC22" s="24">
        <f t="shared" si="7"/>
        <v>0</v>
      </c>
      <c r="AD22" s="24">
        <f t="shared" si="7"/>
        <v>0</v>
      </c>
      <c r="AE22" s="24">
        <f t="shared" si="7"/>
        <v>0</v>
      </c>
      <c r="AF22" s="24">
        <f t="shared" si="7"/>
        <v>0</v>
      </c>
      <c r="AG22" s="24">
        <f t="shared" si="7"/>
        <v>0</v>
      </c>
      <c r="AH22" s="24">
        <f t="shared" si="7"/>
        <v>0</v>
      </c>
      <c r="AI22" s="24">
        <f t="shared" si="7"/>
        <v>0</v>
      </c>
      <c r="AJ22" s="24">
        <f t="shared" si="7"/>
        <v>0</v>
      </c>
      <c r="AK22" s="25" t="str">
        <f t="shared" si="5"/>
        <v/>
      </c>
    </row>
    <row r="23" spans="1:37" x14ac:dyDescent="0.25">
      <c r="A23" s="26" t="s">
        <v>13</v>
      </c>
      <c r="C23" s="17"/>
      <c r="D23" s="2" t="s">
        <v>19</v>
      </c>
      <c r="F23" s="16"/>
      <c r="H23" s="20">
        <v>1</v>
      </c>
      <c r="I23" s="21">
        <f t="shared" si="8"/>
        <v>24</v>
      </c>
      <c r="J23" s="22"/>
      <c r="K23" s="95">
        <f t="shared" si="4"/>
        <v>0</v>
      </c>
      <c r="L23" s="23">
        <f t="shared" si="1"/>
        <v>0</v>
      </c>
      <c r="M23" s="24">
        <f t="shared" ref="M23:V40" si="9">IF($E23="",$K23,IF($E23&gt;M$1,0,$K23))</f>
        <v>0</v>
      </c>
      <c r="N23" s="24">
        <f t="shared" si="9"/>
        <v>0</v>
      </c>
      <c r="O23" s="24">
        <f t="shared" si="9"/>
        <v>0</v>
      </c>
      <c r="P23" s="24">
        <f t="shared" si="9"/>
        <v>0</v>
      </c>
      <c r="Q23" s="24">
        <f t="shared" si="9"/>
        <v>0</v>
      </c>
      <c r="R23" s="24">
        <f t="shared" si="9"/>
        <v>0</v>
      </c>
      <c r="S23" s="24">
        <f t="shared" si="9"/>
        <v>0</v>
      </c>
      <c r="T23" s="24">
        <f t="shared" si="9"/>
        <v>0</v>
      </c>
      <c r="U23" s="24">
        <f t="shared" si="9"/>
        <v>0</v>
      </c>
      <c r="V23" s="24">
        <f t="shared" si="9"/>
        <v>0</v>
      </c>
      <c r="W23" s="24">
        <f t="shared" ref="W23:AJ40" si="10">IF($E23="",$K23,IF($E23&gt;W$1,0,$K23))</f>
        <v>0</v>
      </c>
      <c r="X23" s="24">
        <f t="shared" si="10"/>
        <v>0</v>
      </c>
      <c r="Y23" s="24">
        <f t="shared" si="10"/>
        <v>0</v>
      </c>
      <c r="Z23" s="24">
        <f t="shared" si="10"/>
        <v>0</v>
      </c>
      <c r="AA23" s="24">
        <f t="shared" si="10"/>
        <v>0</v>
      </c>
      <c r="AB23" s="24">
        <f t="shared" si="10"/>
        <v>0</v>
      </c>
      <c r="AC23" s="24">
        <f t="shared" si="10"/>
        <v>0</v>
      </c>
      <c r="AD23" s="24">
        <f t="shared" si="10"/>
        <v>0</v>
      </c>
      <c r="AE23" s="24">
        <f t="shared" si="10"/>
        <v>0</v>
      </c>
      <c r="AF23" s="24">
        <f t="shared" si="10"/>
        <v>0</v>
      </c>
      <c r="AG23" s="24">
        <f t="shared" si="10"/>
        <v>0</v>
      </c>
      <c r="AH23" s="24">
        <f t="shared" si="10"/>
        <v>0</v>
      </c>
      <c r="AI23" s="24">
        <f t="shared" si="10"/>
        <v>0</v>
      </c>
      <c r="AJ23" s="24">
        <f t="shared" si="10"/>
        <v>0</v>
      </c>
      <c r="AK23" s="25" t="str">
        <f t="shared" si="5"/>
        <v/>
      </c>
    </row>
    <row r="24" spans="1:37" ht="13.5" customHeight="1" x14ac:dyDescent="0.25">
      <c r="B24" s="14"/>
      <c r="C24" s="17"/>
      <c r="F24" s="16"/>
      <c r="H24" s="20"/>
      <c r="I24" s="21"/>
      <c r="J24" s="22"/>
      <c r="K24" s="95"/>
      <c r="L24" s="23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5" t="str">
        <f t="shared" si="5"/>
        <v/>
      </c>
    </row>
    <row r="25" spans="1:37" x14ac:dyDescent="0.25">
      <c r="A25" s="26" t="s">
        <v>13</v>
      </c>
      <c r="B25" s="29"/>
      <c r="C25" s="18" t="s">
        <v>119</v>
      </c>
      <c r="D25" s="18"/>
      <c r="F25" s="16"/>
      <c r="H25" s="20"/>
      <c r="I25" s="21"/>
      <c r="J25" s="22"/>
      <c r="K25" s="95"/>
      <c r="L25" s="23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5" t="str">
        <f t="shared" si="5"/>
        <v/>
      </c>
    </row>
    <row r="26" spans="1:37" x14ac:dyDescent="0.25">
      <c r="C26" s="15"/>
      <c r="D26" s="61" t="s">
        <v>120</v>
      </c>
      <c r="E26" s="62">
        <v>44228</v>
      </c>
      <c r="F26" s="28">
        <v>43891</v>
      </c>
      <c r="G26" s="16"/>
      <c r="H26" s="30">
        <v>1</v>
      </c>
      <c r="I26" s="21">
        <f t="shared" ref="I26:I31" si="11">IF(E26="",I$235,IF(E26&lt;G$235,0,IF(E26&gt;H$235,0,TRUNC(DAYS360(E26,H$235+1)/30,1))))</f>
        <v>13</v>
      </c>
      <c r="J26" s="22"/>
      <c r="K26" s="95">
        <f t="shared" ref="K26:K31" si="12">+J26*H26</f>
        <v>0</v>
      </c>
      <c r="L26" s="23">
        <f t="shared" ref="L26:L31" si="13">+I26*K26</f>
        <v>0</v>
      </c>
      <c r="M26" s="24">
        <f t="shared" si="9"/>
        <v>0</v>
      </c>
      <c r="N26" s="24">
        <f t="shared" si="9"/>
        <v>0</v>
      </c>
      <c r="O26" s="24">
        <f t="shared" si="9"/>
        <v>0</v>
      </c>
      <c r="P26" s="24">
        <f t="shared" si="9"/>
        <v>0</v>
      </c>
      <c r="Q26" s="24">
        <f t="shared" si="9"/>
        <v>0</v>
      </c>
      <c r="R26" s="24">
        <f t="shared" si="9"/>
        <v>0</v>
      </c>
      <c r="S26" s="24">
        <f t="shared" si="9"/>
        <v>0</v>
      </c>
      <c r="T26" s="24">
        <f t="shared" si="9"/>
        <v>0</v>
      </c>
      <c r="U26" s="24">
        <f t="shared" si="9"/>
        <v>0</v>
      </c>
      <c r="V26" s="24">
        <f t="shared" si="9"/>
        <v>0</v>
      </c>
      <c r="W26" s="24">
        <f t="shared" si="10"/>
        <v>0</v>
      </c>
      <c r="X26" s="24">
        <f t="shared" si="10"/>
        <v>0</v>
      </c>
      <c r="Y26" s="24">
        <f t="shared" si="10"/>
        <v>0</v>
      </c>
      <c r="Z26" s="24">
        <f t="shared" si="10"/>
        <v>0</v>
      </c>
      <c r="AA26" s="24">
        <f t="shared" si="10"/>
        <v>0</v>
      </c>
      <c r="AB26" s="24">
        <f t="shared" si="10"/>
        <v>0</v>
      </c>
      <c r="AC26" s="24">
        <f t="shared" si="10"/>
        <v>0</v>
      </c>
      <c r="AD26" s="24">
        <f t="shared" si="10"/>
        <v>0</v>
      </c>
      <c r="AE26" s="24">
        <f t="shared" si="10"/>
        <v>0</v>
      </c>
      <c r="AF26" s="24">
        <f t="shared" si="10"/>
        <v>0</v>
      </c>
      <c r="AG26" s="24">
        <f t="shared" si="10"/>
        <v>0</v>
      </c>
      <c r="AH26" s="24">
        <f t="shared" si="10"/>
        <v>0</v>
      </c>
      <c r="AI26" s="24">
        <f t="shared" si="10"/>
        <v>0</v>
      </c>
      <c r="AJ26" s="24">
        <f t="shared" si="10"/>
        <v>0</v>
      </c>
      <c r="AK26" s="25" t="str">
        <f t="shared" si="5"/>
        <v/>
      </c>
    </row>
    <row r="27" spans="1:37" x14ac:dyDescent="0.25">
      <c r="C27" s="15"/>
      <c r="D27" s="61" t="s">
        <v>121</v>
      </c>
      <c r="E27" s="62">
        <v>44228</v>
      </c>
      <c r="F27" s="28">
        <v>43891</v>
      </c>
      <c r="G27" s="16"/>
      <c r="H27" s="30">
        <v>10</v>
      </c>
      <c r="I27" s="21">
        <f t="shared" si="11"/>
        <v>13</v>
      </c>
      <c r="J27" s="22"/>
      <c r="K27" s="95">
        <f t="shared" si="12"/>
        <v>0</v>
      </c>
      <c r="L27" s="23">
        <f t="shared" si="13"/>
        <v>0</v>
      </c>
      <c r="M27" s="24">
        <f t="shared" si="9"/>
        <v>0</v>
      </c>
      <c r="N27" s="24">
        <f t="shared" si="9"/>
        <v>0</v>
      </c>
      <c r="O27" s="24">
        <f t="shared" si="9"/>
        <v>0</v>
      </c>
      <c r="P27" s="24">
        <f t="shared" si="9"/>
        <v>0</v>
      </c>
      <c r="Q27" s="24">
        <f t="shared" si="9"/>
        <v>0</v>
      </c>
      <c r="R27" s="24">
        <f t="shared" si="9"/>
        <v>0</v>
      </c>
      <c r="S27" s="24">
        <f t="shared" si="9"/>
        <v>0</v>
      </c>
      <c r="T27" s="24">
        <f t="shared" si="9"/>
        <v>0</v>
      </c>
      <c r="U27" s="24">
        <f t="shared" si="9"/>
        <v>0</v>
      </c>
      <c r="V27" s="24">
        <f t="shared" si="9"/>
        <v>0</v>
      </c>
      <c r="W27" s="24">
        <f t="shared" si="10"/>
        <v>0</v>
      </c>
      <c r="X27" s="24">
        <f t="shared" si="10"/>
        <v>0</v>
      </c>
      <c r="Y27" s="24">
        <f t="shared" si="10"/>
        <v>0</v>
      </c>
      <c r="Z27" s="24">
        <f t="shared" ref="W27:AJ31" si="14">IF($E27="",$K27,IF($E27&gt;Z$1,0,$K27))</f>
        <v>0</v>
      </c>
      <c r="AA27" s="24">
        <f t="shared" si="14"/>
        <v>0</v>
      </c>
      <c r="AB27" s="24">
        <f t="shared" si="14"/>
        <v>0</v>
      </c>
      <c r="AC27" s="24">
        <f t="shared" si="14"/>
        <v>0</v>
      </c>
      <c r="AD27" s="24">
        <f t="shared" si="14"/>
        <v>0</v>
      </c>
      <c r="AE27" s="24">
        <f t="shared" si="14"/>
        <v>0</v>
      </c>
      <c r="AF27" s="24">
        <f t="shared" si="14"/>
        <v>0</v>
      </c>
      <c r="AG27" s="24">
        <f t="shared" si="14"/>
        <v>0</v>
      </c>
      <c r="AH27" s="24">
        <f t="shared" si="14"/>
        <v>0</v>
      </c>
      <c r="AI27" s="24">
        <f t="shared" si="14"/>
        <v>0</v>
      </c>
      <c r="AJ27" s="24">
        <f t="shared" si="14"/>
        <v>0</v>
      </c>
      <c r="AK27" s="25" t="str">
        <f t="shared" si="5"/>
        <v/>
      </c>
    </row>
    <row r="28" spans="1:37" x14ac:dyDescent="0.25">
      <c r="C28" s="15"/>
      <c r="D28" s="61" t="s">
        <v>122</v>
      </c>
      <c r="E28" s="62">
        <v>44228</v>
      </c>
      <c r="F28" s="28">
        <v>43891</v>
      </c>
      <c r="G28" s="16"/>
      <c r="H28" s="30">
        <v>10</v>
      </c>
      <c r="I28" s="21">
        <f t="shared" si="11"/>
        <v>13</v>
      </c>
      <c r="J28" s="22"/>
      <c r="K28" s="95">
        <f t="shared" si="12"/>
        <v>0</v>
      </c>
      <c r="L28" s="23">
        <f t="shared" si="13"/>
        <v>0</v>
      </c>
      <c r="M28" s="24">
        <f t="shared" si="9"/>
        <v>0</v>
      </c>
      <c r="N28" s="24">
        <f t="shared" si="9"/>
        <v>0</v>
      </c>
      <c r="O28" s="24">
        <f t="shared" si="9"/>
        <v>0</v>
      </c>
      <c r="P28" s="24">
        <f t="shared" si="9"/>
        <v>0</v>
      </c>
      <c r="Q28" s="24">
        <f t="shared" si="9"/>
        <v>0</v>
      </c>
      <c r="R28" s="24">
        <f t="shared" si="9"/>
        <v>0</v>
      </c>
      <c r="S28" s="24">
        <f t="shared" si="9"/>
        <v>0</v>
      </c>
      <c r="T28" s="24">
        <f t="shared" si="9"/>
        <v>0</v>
      </c>
      <c r="U28" s="24">
        <f t="shared" si="9"/>
        <v>0</v>
      </c>
      <c r="V28" s="24">
        <f t="shared" si="9"/>
        <v>0</v>
      </c>
      <c r="W28" s="24">
        <f t="shared" si="14"/>
        <v>0</v>
      </c>
      <c r="X28" s="24">
        <f t="shared" si="14"/>
        <v>0</v>
      </c>
      <c r="Y28" s="24">
        <f t="shared" si="14"/>
        <v>0</v>
      </c>
      <c r="Z28" s="24">
        <f t="shared" si="14"/>
        <v>0</v>
      </c>
      <c r="AA28" s="24">
        <f t="shared" si="14"/>
        <v>0</v>
      </c>
      <c r="AB28" s="24">
        <f t="shared" si="14"/>
        <v>0</v>
      </c>
      <c r="AC28" s="24">
        <f t="shared" si="14"/>
        <v>0</v>
      </c>
      <c r="AD28" s="24">
        <f t="shared" si="14"/>
        <v>0</v>
      </c>
      <c r="AE28" s="24">
        <f t="shared" si="14"/>
        <v>0</v>
      </c>
      <c r="AF28" s="24">
        <f t="shared" si="14"/>
        <v>0</v>
      </c>
      <c r="AG28" s="24">
        <f t="shared" si="14"/>
        <v>0</v>
      </c>
      <c r="AH28" s="24">
        <f t="shared" si="14"/>
        <v>0</v>
      </c>
      <c r="AI28" s="24">
        <f t="shared" si="14"/>
        <v>0</v>
      </c>
      <c r="AJ28" s="24">
        <f t="shared" si="14"/>
        <v>0</v>
      </c>
      <c r="AK28" s="25" t="str">
        <f t="shared" si="5"/>
        <v/>
      </c>
    </row>
    <row r="29" spans="1:37" x14ac:dyDescent="0.25">
      <c r="C29" s="15"/>
      <c r="D29" s="61" t="s">
        <v>124</v>
      </c>
      <c r="E29" s="62">
        <v>44228</v>
      </c>
      <c r="F29" s="28">
        <v>43891</v>
      </c>
      <c r="G29" s="16"/>
      <c r="H29" s="30">
        <v>5</v>
      </c>
      <c r="I29" s="21">
        <f t="shared" si="11"/>
        <v>13</v>
      </c>
      <c r="J29" s="22"/>
      <c r="K29" s="95">
        <f t="shared" si="12"/>
        <v>0</v>
      </c>
      <c r="L29" s="23">
        <f t="shared" si="13"/>
        <v>0</v>
      </c>
      <c r="M29" s="24">
        <f t="shared" si="9"/>
        <v>0</v>
      </c>
      <c r="N29" s="24">
        <f t="shared" si="9"/>
        <v>0</v>
      </c>
      <c r="O29" s="24">
        <f t="shared" si="9"/>
        <v>0</v>
      </c>
      <c r="P29" s="24">
        <f t="shared" si="9"/>
        <v>0</v>
      </c>
      <c r="Q29" s="24">
        <f t="shared" si="9"/>
        <v>0</v>
      </c>
      <c r="R29" s="24">
        <f t="shared" si="9"/>
        <v>0</v>
      </c>
      <c r="S29" s="24">
        <f t="shared" si="9"/>
        <v>0</v>
      </c>
      <c r="T29" s="24">
        <f t="shared" si="9"/>
        <v>0</v>
      </c>
      <c r="U29" s="24">
        <f t="shared" si="9"/>
        <v>0</v>
      </c>
      <c r="V29" s="24">
        <f t="shared" si="9"/>
        <v>0</v>
      </c>
      <c r="W29" s="24">
        <f t="shared" si="14"/>
        <v>0</v>
      </c>
      <c r="X29" s="24">
        <f t="shared" si="14"/>
        <v>0</v>
      </c>
      <c r="Y29" s="24">
        <f t="shared" si="14"/>
        <v>0</v>
      </c>
      <c r="Z29" s="24">
        <f t="shared" si="14"/>
        <v>0</v>
      </c>
      <c r="AA29" s="24">
        <f t="shared" si="14"/>
        <v>0</v>
      </c>
      <c r="AB29" s="24">
        <f t="shared" si="14"/>
        <v>0</v>
      </c>
      <c r="AC29" s="24">
        <f t="shared" si="14"/>
        <v>0</v>
      </c>
      <c r="AD29" s="24">
        <f t="shared" si="14"/>
        <v>0</v>
      </c>
      <c r="AE29" s="24">
        <f t="shared" si="14"/>
        <v>0</v>
      </c>
      <c r="AF29" s="24">
        <f t="shared" si="14"/>
        <v>0</v>
      </c>
      <c r="AG29" s="24">
        <f t="shared" si="14"/>
        <v>0</v>
      </c>
      <c r="AH29" s="24">
        <f t="shared" si="14"/>
        <v>0</v>
      </c>
      <c r="AI29" s="24">
        <f t="shared" si="14"/>
        <v>0</v>
      </c>
      <c r="AJ29" s="24">
        <f t="shared" si="14"/>
        <v>0</v>
      </c>
      <c r="AK29" s="25" t="str">
        <f t="shared" si="5"/>
        <v/>
      </c>
    </row>
    <row r="30" spans="1:37" x14ac:dyDescent="0.25">
      <c r="C30" s="15"/>
      <c r="D30" s="61" t="s">
        <v>21</v>
      </c>
      <c r="E30" s="62">
        <v>44228</v>
      </c>
      <c r="F30" s="28">
        <v>43891</v>
      </c>
      <c r="G30" s="16"/>
      <c r="H30" s="30">
        <v>5</v>
      </c>
      <c r="I30" s="21">
        <f t="shared" si="11"/>
        <v>13</v>
      </c>
      <c r="J30" s="22"/>
      <c r="K30" s="95">
        <f t="shared" si="12"/>
        <v>0</v>
      </c>
      <c r="L30" s="23">
        <f t="shared" si="13"/>
        <v>0</v>
      </c>
      <c r="M30" s="24">
        <f t="shared" si="9"/>
        <v>0</v>
      </c>
      <c r="N30" s="24">
        <f t="shared" si="9"/>
        <v>0</v>
      </c>
      <c r="O30" s="24">
        <f t="shared" si="9"/>
        <v>0</v>
      </c>
      <c r="P30" s="24">
        <f t="shared" si="9"/>
        <v>0</v>
      </c>
      <c r="Q30" s="24">
        <f t="shared" si="9"/>
        <v>0</v>
      </c>
      <c r="R30" s="24">
        <f t="shared" si="9"/>
        <v>0</v>
      </c>
      <c r="S30" s="24">
        <f t="shared" si="9"/>
        <v>0</v>
      </c>
      <c r="T30" s="24">
        <f t="shared" si="9"/>
        <v>0</v>
      </c>
      <c r="U30" s="24">
        <f t="shared" si="9"/>
        <v>0</v>
      </c>
      <c r="V30" s="24">
        <f t="shared" si="9"/>
        <v>0</v>
      </c>
      <c r="W30" s="24">
        <f t="shared" si="14"/>
        <v>0</v>
      </c>
      <c r="X30" s="24">
        <f t="shared" si="14"/>
        <v>0</v>
      </c>
      <c r="Y30" s="24">
        <f t="shared" si="14"/>
        <v>0</v>
      </c>
      <c r="Z30" s="24">
        <f t="shared" si="14"/>
        <v>0</v>
      </c>
      <c r="AA30" s="24">
        <f t="shared" si="14"/>
        <v>0</v>
      </c>
      <c r="AB30" s="24">
        <f t="shared" si="14"/>
        <v>0</v>
      </c>
      <c r="AC30" s="24">
        <f t="shared" si="14"/>
        <v>0</v>
      </c>
      <c r="AD30" s="24">
        <f t="shared" si="14"/>
        <v>0</v>
      </c>
      <c r="AE30" s="24">
        <f t="shared" si="14"/>
        <v>0</v>
      </c>
      <c r="AF30" s="24">
        <f t="shared" si="14"/>
        <v>0</v>
      </c>
      <c r="AG30" s="24">
        <f t="shared" si="14"/>
        <v>0</v>
      </c>
      <c r="AH30" s="24">
        <f t="shared" si="14"/>
        <v>0</v>
      </c>
      <c r="AI30" s="24">
        <f t="shared" si="14"/>
        <v>0</v>
      </c>
      <c r="AJ30" s="24">
        <f t="shared" si="14"/>
        <v>0</v>
      </c>
      <c r="AK30" s="25" t="str">
        <f t="shared" si="5"/>
        <v/>
      </c>
    </row>
    <row r="31" spans="1:37" x14ac:dyDescent="0.25">
      <c r="C31" s="15"/>
      <c r="D31" s="61" t="s">
        <v>123</v>
      </c>
      <c r="E31" s="62">
        <v>44228</v>
      </c>
      <c r="F31" s="28">
        <v>43891</v>
      </c>
      <c r="G31" s="16"/>
      <c r="H31" s="30">
        <v>50</v>
      </c>
      <c r="I31" s="21">
        <f t="shared" si="11"/>
        <v>13</v>
      </c>
      <c r="J31" s="22"/>
      <c r="K31" s="95">
        <f t="shared" si="12"/>
        <v>0</v>
      </c>
      <c r="L31" s="23">
        <f t="shared" si="13"/>
        <v>0</v>
      </c>
      <c r="M31" s="24">
        <f t="shared" si="9"/>
        <v>0</v>
      </c>
      <c r="N31" s="24">
        <f t="shared" si="9"/>
        <v>0</v>
      </c>
      <c r="O31" s="24">
        <f t="shared" si="9"/>
        <v>0</v>
      </c>
      <c r="P31" s="24">
        <f t="shared" si="9"/>
        <v>0</v>
      </c>
      <c r="Q31" s="24">
        <f t="shared" si="9"/>
        <v>0</v>
      </c>
      <c r="R31" s="24">
        <f t="shared" si="9"/>
        <v>0</v>
      </c>
      <c r="S31" s="24">
        <f t="shared" si="9"/>
        <v>0</v>
      </c>
      <c r="T31" s="24">
        <f t="shared" si="9"/>
        <v>0</v>
      </c>
      <c r="U31" s="24">
        <f t="shared" si="9"/>
        <v>0</v>
      </c>
      <c r="V31" s="24">
        <f t="shared" si="9"/>
        <v>0</v>
      </c>
      <c r="W31" s="24">
        <f t="shared" si="14"/>
        <v>0</v>
      </c>
      <c r="X31" s="24">
        <f t="shared" si="14"/>
        <v>0</v>
      </c>
      <c r="Y31" s="24">
        <f t="shared" si="14"/>
        <v>0</v>
      </c>
      <c r="Z31" s="24">
        <f t="shared" si="14"/>
        <v>0</v>
      </c>
      <c r="AA31" s="24">
        <f t="shared" si="14"/>
        <v>0</v>
      </c>
      <c r="AB31" s="24">
        <f t="shared" si="14"/>
        <v>0</v>
      </c>
      <c r="AC31" s="24">
        <f t="shared" si="14"/>
        <v>0</v>
      </c>
      <c r="AD31" s="24">
        <f t="shared" si="14"/>
        <v>0</v>
      </c>
      <c r="AE31" s="24">
        <f t="shared" si="14"/>
        <v>0</v>
      </c>
      <c r="AF31" s="24">
        <f t="shared" si="14"/>
        <v>0</v>
      </c>
      <c r="AG31" s="24">
        <f t="shared" si="14"/>
        <v>0</v>
      </c>
      <c r="AH31" s="24">
        <f t="shared" si="14"/>
        <v>0</v>
      </c>
      <c r="AI31" s="24">
        <f t="shared" si="14"/>
        <v>0</v>
      </c>
      <c r="AJ31" s="24">
        <f t="shared" si="14"/>
        <v>0</v>
      </c>
      <c r="AK31" s="25" t="str">
        <f t="shared" si="5"/>
        <v/>
      </c>
    </row>
    <row r="32" spans="1:37" ht="13.5" customHeight="1" x14ac:dyDescent="0.25">
      <c r="B32" s="14"/>
      <c r="C32" s="17"/>
      <c r="F32" s="16"/>
      <c r="H32" s="20"/>
      <c r="I32" s="21"/>
      <c r="J32" s="22"/>
      <c r="K32" s="95"/>
      <c r="L32" s="23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5" t="str">
        <f t="shared" si="5"/>
        <v/>
      </c>
    </row>
    <row r="33" spans="1:37" x14ac:dyDescent="0.25">
      <c r="B33" s="29"/>
      <c r="C33" s="27" t="s">
        <v>106</v>
      </c>
      <c r="D33" s="27"/>
      <c r="E33" s="28"/>
      <c r="F33" s="28"/>
      <c r="G33" s="29"/>
      <c r="H33" s="30">
        <v>1</v>
      </c>
      <c r="I33" s="21">
        <f t="shared" ref="I33:I49" si="15">IF(E33="",I$235,IF(E33&lt;G$235,0,IF(E33&gt;H$235,0,TRUNC(DAYS360(E33,H$235+1)/30,1))))</f>
        <v>24</v>
      </c>
      <c r="J33" s="22"/>
      <c r="K33" s="95">
        <f t="shared" si="4"/>
        <v>0</v>
      </c>
      <c r="L33" s="23">
        <f t="shared" si="1"/>
        <v>0</v>
      </c>
      <c r="M33" s="24">
        <f t="shared" si="9"/>
        <v>0</v>
      </c>
      <c r="N33" s="24">
        <f t="shared" si="9"/>
        <v>0</v>
      </c>
      <c r="O33" s="24">
        <f t="shared" si="9"/>
        <v>0</v>
      </c>
      <c r="P33" s="24">
        <f t="shared" si="9"/>
        <v>0</v>
      </c>
      <c r="Q33" s="24">
        <f t="shared" si="9"/>
        <v>0</v>
      </c>
      <c r="R33" s="24">
        <f t="shared" si="9"/>
        <v>0</v>
      </c>
      <c r="S33" s="24">
        <f t="shared" si="9"/>
        <v>0</v>
      </c>
      <c r="T33" s="24">
        <f t="shared" si="9"/>
        <v>0</v>
      </c>
      <c r="U33" s="24">
        <f t="shared" si="9"/>
        <v>0</v>
      </c>
      <c r="V33" s="24">
        <f t="shared" si="9"/>
        <v>0</v>
      </c>
      <c r="W33" s="24">
        <f t="shared" si="10"/>
        <v>0</v>
      </c>
      <c r="X33" s="24">
        <f t="shared" si="10"/>
        <v>0</v>
      </c>
      <c r="Y33" s="24">
        <f t="shared" si="10"/>
        <v>0</v>
      </c>
      <c r="Z33" s="24">
        <f t="shared" si="10"/>
        <v>0</v>
      </c>
      <c r="AA33" s="24">
        <f t="shared" si="10"/>
        <v>0</v>
      </c>
      <c r="AB33" s="24">
        <f t="shared" si="10"/>
        <v>0</v>
      </c>
      <c r="AC33" s="24">
        <f t="shared" si="10"/>
        <v>0</v>
      </c>
      <c r="AD33" s="24">
        <f t="shared" si="10"/>
        <v>0</v>
      </c>
      <c r="AE33" s="24">
        <f t="shared" si="10"/>
        <v>0</v>
      </c>
      <c r="AF33" s="24">
        <f t="shared" si="10"/>
        <v>0</v>
      </c>
      <c r="AG33" s="24">
        <f t="shared" si="10"/>
        <v>0</v>
      </c>
      <c r="AH33" s="24">
        <f t="shared" si="10"/>
        <v>0</v>
      </c>
      <c r="AI33" s="24">
        <f t="shared" si="10"/>
        <v>0</v>
      </c>
      <c r="AJ33" s="24">
        <f t="shared" si="10"/>
        <v>0</v>
      </c>
      <c r="AK33" s="25" t="str">
        <f t="shared" si="5"/>
        <v/>
      </c>
    </row>
    <row r="34" spans="1:37" x14ac:dyDescent="0.25">
      <c r="A34" s="12" t="s">
        <v>20</v>
      </c>
      <c r="C34" s="17"/>
      <c r="D34" s="2" t="s">
        <v>21</v>
      </c>
      <c r="E34" s="28"/>
      <c r="F34" s="28"/>
      <c r="G34" s="29"/>
      <c r="H34" s="30">
        <v>19</v>
      </c>
      <c r="I34" s="21">
        <f t="shared" si="15"/>
        <v>24</v>
      </c>
      <c r="J34" s="22"/>
      <c r="K34" s="95">
        <f t="shared" si="4"/>
        <v>0</v>
      </c>
      <c r="L34" s="23">
        <f t="shared" si="1"/>
        <v>0</v>
      </c>
      <c r="M34" s="24">
        <f t="shared" si="9"/>
        <v>0</v>
      </c>
      <c r="N34" s="24">
        <f t="shared" si="9"/>
        <v>0</v>
      </c>
      <c r="O34" s="24">
        <f t="shared" si="9"/>
        <v>0</v>
      </c>
      <c r="P34" s="24">
        <f t="shared" si="9"/>
        <v>0</v>
      </c>
      <c r="Q34" s="24">
        <f t="shared" si="9"/>
        <v>0</v>
      </c>
      <c r="R34" s="24">
        <f t="shared" si="9"/>
        <v>0</v>
      </c>
      <c r="S34" s="24">
        <f t="shared" si="9"/>
        <v>0</v>
      </c>
      <c r="T34" s="24">
        <f t="shared" si="9"/>
        <v>0</v>
      </c>
      <c r="U34" s="24">
        <f t="shared" si="9"/>
        <v>0</v>
      </c>
      <c r="V34" s="24">
        <f t="shared" si="9"/>
        <v>0</v>
      </c>
      <c r="W34" s="24">
        <f t="shared" si="10"/>
        <v>0</v>
      </c>
      <c r="X34" s="24">
        <f t="shared" si="10"/>
        <v>0</v>
      </c>
      <c r="Y34" s="24">
        <f t="shared" si="10"/>
        <v>0</v>
      </c>
      <c r="Z34" s="24">
        <f t="shared" si="10"/>
        <v>0</v>
      </c>
      <c r="AA34" s="24">
        <f t="shared" si="10"/>
        <v>0</v>
      </c>
      <c r="AB34" s="24">
        <f t="shared" si="10"/>
        <v>0</v>
      </c>
      <c r="AC34" s="24">
        <f t="shared" si="10"/>
        <v>0</v>
      </c>
      <c r="AD34" s="24">
        <f t="shared" si="10"/>
        <v>0</v>
      </c>
      <c r="AE34" s="24">
        <f t="shared" si="10"/>
        <v>0</v>
      </c>
      <c r="AF34" s="24">
        <f t="shared" si="10"/>
        <v>0</v>
      </c>
      <c r="AG34" s="24">
        <f t="shared" si="10"/>
        <v>0</v>
      </c>
      <c r="AH34" s="24">
        <f t="shared" si="10"/>
        <v>0</v>
      </c>
      <c r="AI34" s="24">
        <f t="shared" si="10"/>
        <v>0</v>
      </c>
      <c r="AJ34" s="24">
        <f t="shared" si="10"/>
        <v>0</v>
      </c>
      <c r="AK34" s="25" t="str">
        <f t="shared" si="5"/>
        <v/>
      </c>
    </row>
    <row r="35" spans="1:37" x14ac:dyDescent="0.25">
      <c r="A35" s="12" t="s">
        <v>20</v>
      </c>
      <c r="C35" s="17"/>
      <c r="D35" s="2" t="s">
        <v>22</v>
      </c>
      <c r="E35" s="28"/>
      <c r="F35" s="28"/>
      <c r="G35" s="29"/>
      <c r="H35" s="30">
        <v>4</v>
      </c>
      <c r="I35" s="21">
        <f t="shared" si="15"/>
        <v>24</v>
      </c>
      <c r="J35" s="22"/>
      <c r="K35" s="95">
        <f t="shared" si="4"/>
        <v>0</v>
      </c>
      <c r="L35" s="23">
        <f t="shared" si="1"/>
        <v>0</v>
      </c>
      <c r="M35" s="24">
        <f t="shared" si="9"/>
        <v>0</v>
      </c>
      <c r="N35" s="24">
        <f t="shared" si="9"/>
        <v>0</v>
      </c>
      <c r="O35" s="24">
        <f t="shared" si="9"/>
        <v>0</v>
      </c>
      <c r="P35" s="24">
        <f t="shared" si="9"/>
        <v>0</v>
      </c>
      <c r="Q35" s="24">
        <f t="shared" si="9"/>
        <v>0</v>
      </c>
      <c r="R35" s="24">
        <f t="shared" si="9"/>
        <v>0</v>
      </c>
      <c r="S35" s="24">
        <f t="shared" si="9"/>
        <v>0</v>
      </c>
      <c r="T35" s="24">
        <f t="shared" si="9"/>
        <v>0</v>
      </c>
      <c r="U35" s="24">
        <f t="shared" si="9"/>
        <v>0</v>
      </c>
      <c r="V35" s="24">
        <f t="shared" si="9"/>
        <v>0</v>
      </c>
      <c r="W35" s="24">
        <f t="shared" si="10"/>
        <v>0</v>
      </c>
      <c r="X35" s="24">
        <f t="shared" si="10"/>
        <v>0</v>
      </c>
      <c r="Y35" s="24">
        <f t="shared" si="10"/>
        <v>0</v>
      </c>
      <c r="Z35" s="24">
        <f t="shared" si="10"/>
        <v>0</v>
      </c>
      <c r="AA35" s="24">
        <f t="shared" si="10"/>
        <v>0</v>
      </c>
      <c r="AB35" s="24">
        <f t="shared" si="10"/>
        <v>0</v>
      </c>
      <c r="AC35" s="24">
        <f t="shared" si="10"/>
        <v>0</v>
      </c>
      <c r="AD35" s="24">
        <f t="shared" si="10"/>
        <v>0</v>
      </c>
      <c r="AE35" s="24">
        <f t="shared" si="10"/>
        <v>0</v>
      </c>
      <c r="AF35" s="24">
        <f t="shared" si="10"/>
        <v>0</v>
      </c>
      <c r="AG35" s="24">
        <f t="shared" si="10"/>
        <v>0</v>
      </c>
      <c r="AH35" s="24">
        <f t="shared" si="10"/>
        <v>0</v>
      </c>
      <c r="AI35" s="24">
        <f t="shared" si="10"/>
        <v>0</v>
      </c>
      <c r="AJ35" s="24">
        <f t="shared" si="10"/>
        <v>0</v>
      </c>
      <c r="AK35" s="25" t="str">
        <f t="shared" si="5"/>
        <v/>
      </c>
    </row>
    <row r="36" spans="1:37" x14ac:dyDescent="0.25">
      <c r="A36" s="12" t="s">
        <v>20</v>
      </c>
      <c r="C36" s="17"/>
      <c r="D36" s="35" t="s">
        <v>23</v>
      </c>
      <c r="E36" s="64"/>
      <c r="F36" s="64"/>
      <c r="G36" s="65"/>
      <c r="H36" s="30">
        <v>170</v>
      </c>
      <c r="I36" s="21">
        <f t="shared" si="15"/>
        <v>24</v>
      </c>
      <c r="J36" s="22"/>
      <c r="K36" s="95">
        <f t="shared" si="4"/>
        <v>0</v>
      </c>
      <c r="L36" s="23">
        <f t="shared" si="1"/>
        <v>0</v>
      </c>
      <c r="M36" s="24">
        <f t="shared" si="9"/>
        <v>0</v>
      </c>
      <c r="N36" s="24">
        <f t="shared" si="9"/>
        <v>0</v>
      </c>
      <c r="O36" s="24">
        <f t="shared" si="9"/>
        <v>0</v>
      </c>
      <c r="P36" s="24">
        <f t="shared" si="9"/>
        <v>0</v>
      </c>
      <c r="Q36" s="24">
        <f t="shared" si="9"/>
        <v>0</v>
      </c>
      <c r="R36" s="24">
        <f t="shared" si="9"/>
        <v>0</v>
      </c>
      <c r="S36" s="24">
        <f t="shared" si="9"/>
        <v>0</v>
      </c>
      <c r="T36" s="24">
        <f t="shared" si="9"/>
        <v>0</v>
      </c>
      <c r="U36" s="24">
        <f t="shared" si="9"/>
        <v>0</v>
      </c>
      <c r="V36" s="24">
        <f t="shared" si="9"/>
        <v>0</v>
      </c>
      <c r="W36" s="24">
        <f t="shared" si="10"/>
        <v>0</v>
      </c>
      <c r="X36" s="24">
        <f t="shared" si="10"/>
        <v>0</v>
      </c>
      <c r="Y36" s="24">
        <f t="shared" si="10"/>
        <v>0</v>
      </c>
      <c r="Z36" s="24">
        <f t="shared" si="10"/>
        <v>0</v>
      </c>
      <c r="AA36" s="24">
        <f t="shared" si="10"/>
        <v>0</v>
      </c>
      <c r="AB36" s="24">
        <f t="shared" si="10"/>
        <v>0</v>
      </c>
      <c r="AC36" s="24">
        <f t="shared" si="10"/>
        <v>0</v>
      </c>
      <c r="AD36" s="24">
        <f t="shared" si="10"/>
        <v>0</v>
      </c>
      <c r="AE36" s="24">
        <f t="shared" si="10"/>
        <v>0</v>
      </c>
      <c r="AF36" s="24">
        <f t="shared" si="10"/>
        <v>0</v>
      </c>
      <c r="AG36" s="24">
        <f t="shared" si="10"/>
        <v>0</v>
      </c>
      <c r="AH36" s="24">
        <f t="shared" si="10"/>
        <v>0</v>
      </c>
      <c r="AI36" s="24">
        <f t="shared" si="10"/>
        <v>0</v>
      </c>
      <c r="AJ36" s="24">
        <f t="shared" si="10"/>
        <v>0</v>
      </c>
      <c r="AK36" s="25" t="str">
        <f t="shared" si="5"/>
        <v/>
      </c>
    </row>
    <row r="37" spans="1:37" x14ac:dyDescent="0.25">
      <c r="A37" s="12" t="s">
        <v>20</v>
      </c>
      <c r="C37" s="17"/>
      <c r="D37" s="2" t="s">
        <v>24</v>
      </c>
      <c r="E37" s="28"/>
      <c r="F37" s="28"/>
      <c r="G37" s="29"/>
      <c r="H37" s="30">
        <v>41</v>
      </c>
      <c r="I37" s="21">
        <f t="shared" si="15"/>
        <v>24</v>
      </c>
      <c r="J37" s="22"/>
      <c r="K37" s="95">
        <f t="shared" si="4"/>
        <v>0</v>
      </c>
      <c r="L37" s="23">
        <f t="shared" si="1"/>
        <v>0</v>
      </c>
      <c r="M37" s="24">
        <f t="shared" si="9"/>
        <v>0</v>
      </c>
      <c r="N37" s="24">
        <f t="shared" si="9"/>
        <v>0</v>
      </c>
      <c r="O37" s="24">
        <f t="shared" si="9"/>
        <v>0</v>
      </c>
      <c r="P37" s="24">
        <f t="shared" si="9"/>
        <v>0</v>
      </c>
      <c r="Q37" s="24">
        <f t="shared" si="9"/>
        <v>0</v>
      </c>
      <c r="R37" s="24">
        <f t="shared" si="9"/>
        <v>0</v>
      </c>
      <c r="S37" s="24">
        <f t="shared" si="9"/>
        <v>0</v>
      </c>
      <c r="T37" s="24">
        <f t="shared" si="9"/>
        <v>0</v>
      </c>
      <c r="U37" s="24">
        <f t="shared" si="9"/>
        <v>0</v>
      </c>
      <c r="V37" s="24">
        <f t="shared" si="9"/>
        <v>0</v>
      </c>
      <c r="W37" s="24">
        <f t="shared" si="10"/>
        <v>0</v>
      </c>
      <c r="X37" s="24">
        <f t="shared" si="10"/>
        <v>0</v>
      </c>
      <c r="Y37" s="24">
        <f t="shared" si="10"/>
        <v>0</v>
      </c>
      <c r="Z37" s="24">
        <f t="shared" si="10"/>
        <v>0</v>
      </c>
      <c r="AA37" s="24">
        <f t="shared" si="10"/>
        <v>0</v>
      </c>
      <c r="AB37" s="24">
        <f t="shared" si="10"/>
        <v>0</v>
      </c>
      <c r="AC37" s="24">
        <f t="shared" si="10"/>
        <v>0</v>
      </c>
      <c r="AD37" s="24">
        <f t="shared" si="10"/>
        <v>0</v>
      </c>
      <c r="AE37" s="24">
        <f t="shared" si="10"/>
        <v>0</v>
      </c>
      <c r="AF37" s="24">
        <f t="shared" si="10"/>
        <v>0</v>
      </c>
      <c r="AG37" s="24">
        <f t="shared" si="10"/>
        <v>0</v>
      </c>
      <c r="AH37" s="24">
        <f t="shared" si="10"/>
        <v>0</v>
      </c>
      <c r="AI37" s="24">
        <f t="shared" si="10"/>
        <v>0</v>
      </c>
      <c r="AJ37" s="24">
        <f t="shared" si="10"/>
        <v>0</v>
      </c>
      <c r="AK37" s="25" t="str">
        <f t="shared" si="5"/>
        <v/>
      </c>
    </row>
    <row r="38" spans="1:37" x14ac:dyDescent="0.25">
      <c r="A38" s="12" t="s">
        <v>20</v>
      </c>
      <c r="B38" s="17"/>
      <c r="C38" s="15"/>
      <c r="D38" s="2" t="s">
        <v>25</v>
      </c>
      <c r="E38" s="31"/>
      <c r="F38" s="28"/>
      <c r="G38" s="29"/>
      <c r="H38" s="20">
        <v>1</v>
      </c>
      <c r="I38" s="21">
        <f t="shared" si="15"/>
        <v>24</v>
      </c>
      <c r="J38" s="22"/>
      <c r="K38" s="95">
        <f t="shared" si="4"/>
        <v>0</v>
      </c>
      <c r="L38" s="23">
        <f t="shared" si="1"/>
        <v>0</v>
      </c>
      <c r="M38" s="24">
        <f t="shared" si="9"/>
        <v>0</v>
      </c>
      <c r="N38" s="24">
        <f t="shared" si="9"/>
        <v>0</v>
      </c>
      <c r="O38" s="24">
        <f t="shared" si="9"/>
        <v>0</v>
      </c>
      <c r="P38" s="24">
        <f t="shared" si="9"/>
        <v>0</v>
      </c>
      <c r="Q38" s="24">
        <f t="shared" si="9"/>
        <v>0</v>
      </c>
      <c r="R38" s="24">
        <f t="shared" si="9"/>
        <v>0</v>
      </c>
      <c r="S38" s="24">
        <f t="shared" si="9"/>
        <v>0</v>
      </c>
      <c r="T38" s="24">
        <f t="shared" si="9"/>
        <v>0</v>
      </c>
      <c r="U38" s="24">
        <f t="shared" si="9"/>
        <v>0</v>
      </c>
      <c r="V38" s="24">
        <f t="shared" si="9"/>
        <v>0</v>
      </c>
      <c r="W38" s="24">
        <f t="shared" si="10"/>
        <v>0</v>
      </c>
      <c r="X38" s="24">
        <f t="shared" si="10"/>
        <v>0</v>
      </c>
      <c r="Y38" s="24">
        <f t="shared" si="10"/>
        <v>0</v>
      </c>
      <c r="Z38" s="24">
        <f t="shared" si="10"/>
        <v>0</v>
      </c>
      <c r="AA38" s="24">
        <f t="shared" si="10"/>
        <v>0</v>
      </c>
      <c r="AB38" s="24">
        <f t="shared" si="10"/>
        <v>0</v>
      </c>
      <c r="AC38" s="24">
        <f t="shared" si="10"/>
        <v>0</v>
      </c>
      <c r="AD38" s="24">
        <f t="shared" si="10"/>
        <v>0</v>
      </c>
      <c r="AE38" s="24">
        <f t="shared" si="10"/>
        <v>0</v>
      </c>
      <c r="AF38" s="24">
        <f t="shared" si="10"/>
        <v>0</v>
      </c>
      <c r="AG38" s="24">
        <f t="shared" si="10"/>
        <v>0</v>
      </c>
      <c r="AH38" s="24">
        <f t="shared" si="10"/>
        <v>0</v>
      </c>
      <c r="AI38" s="24">
        <f t="shared" si="10"/>
        <v>0</v>
      </c>
      <c r="AJ38" s="24">
        <f t="shared" si="10"/>
        <v>0</v>
      </c>
      <c r="AK38" s="25" t="str">
        <f t="shared" si="5"/>
        <v/>
      </c>
    </row>
    <row r="39" spans="1:37" x14ac:dyDescent="0.25">
      <c r="A39" s="12" t="s">
        <v>20</v>
      </c>
      <c r="B39" s="17"/>
      <c r="C39" s="15"/>
      <c r="D39" s="2" t="s">
        <v>26</v>
      </c>
      <c r="E39" s="31"/>
      <c r="F39" s="28"/>
      <c r="G39" s="29"/>
      <c r="H39" s="20">
        <v>1</v>
      </c>
      <c r="I39" s="21">
        <f t="shared" si="15"/>
        <v>24</v>
      </c>
      <c r="J39" s="22"/>
      <c r="K39" s="95">
        <f t="shared" si="4"/>
        <v>0</v>
      </c>
      <c r="L39" s="23">
        <f t="shared" si="1"/>
        <v>0</v>
      </c>
      <c r="M39" s="24">
        <f t="shared" si="9"/>
        <v>0</v>
      </c>
      <c r="N39" s="24">
        <f t="shared" si="9"/>
        <v>0</v>
      </c>
      <c r="O39" s="24">
        <f t="shared" si="9"/>
        <v>0</v>
      </c>
      <c r="P39" s="24">
        <f t="shared" si="9"/>
        <v>0</v>
      </c>
      <c r="Q39" s="24">
        <f t="shared" si="9"/>
        <v>0</v>
      </c>
      <c r="R39" s="24">
        <f t="shared" si="9"/>
        <v>0</v>
      </c>
      <c r="S39" s="24">
        <f t="shared" si="9"/>
        <v>0</v>
      </c>
      <c r="T39" s="24">
        <f t="shared" si="9"/>
        <v>0</v>
      </c>
      <c r="U39" s="24">
        <f t="shared" si="9"/>
        <v>0</v>
      </c>
      <c r="V39" s="24">
        <f t="shared" si="9"/>
        <v>0</v>
      </c>
      <c r="W39" s="24">
        <f t="shared" si="10"/>
        <v>0</v>
      </c>
      <c r="X39" s="24">
        <f t="shared" si="10"/>
        <v>0</v>
      </c>
      <c r="Y39" s="24">
        <f t="shared" si="10"/>
        <v>0</v>
      </c>
      <c r="Z39" s="24">
        <f t="shared" si="10"/>
        <v>0</v>
      </c>
      <c r="AA39" s="24">
        <f t="shared" si="10"/>
        <v>0</v>
      </c>
      <c r="AB39" s="24">
        <f t="shared" si="10"/>
        <v>0</v>
      </c>
      <c r="AC39" s="24">
        <f t="shared" si="10"/>
        <v>0</v>
      </c>
      <c r="AD39" s="24">
        <f t="shared" si="10"/>
        <v>0</v>
      </c>
      <c r="AE39" s="24">
        <f t="shared" si="10"/>
        <v>0</v>
      </c>
      <c r="AF39" s="24">
        <f t="shared" si="10"/>
        <v>0</v>
      </c>
      <c r="AG39" s="24">
        <f t="shared" si="10"/>
        <v>0</v>
      </c>
      <c r="AH39" s="24">
        <f t="shared" si="10"/>
        <v>0</v>
      </c>
      <c r="AI39" s="24">
        <f t="shared" si="10"/>
        <v>0</v>
      </c>
      <c r="AJ39" s="24">
        <f t="shared" si="10"/>
        <v>0</v>
      </c>
      <c r="AK39" s="25" t="str">
        <f t="shared" si="5"/>
        <v/>
      </c>
    </row>
    <row r="40" spans="1:37" x14ac:dyDescent="0.25">
      <c r="A40" s="12" t="s">
        <v>20</v>
      </c>
      <c r="B40" s="17"/>
      <c r="C40" s="15"/>
      <c r="D40" s="2" t="s">
        <v>27</v>
      </c>
      <c r="E40" s="10"/>
      <c r="F40" s="16"/>
      <c r="H40" s="20">
        <v>1</v>
      </c>
      <c r="I40" s="21">
        <f t="shared" si="15"/>
        <v>24</v>
      </c>
      <c r="J40" s="22"/>
      <c r="K40" s="95">
        <f t="shared" si="4"/>
        <v>0</v>
      </c>
      <c r="L40" s="23">
        <f t="shared" si="1"/>
        <v>0</v>
      </c>
      <c r="M40" s="24">
        <f t="shared" si="9"/>
        <v>0</v>
      </c>
      <c r="N40" s="24">
        <f t="shared" si="9"/>
        <v>0</v>
      </c>
      <c r="O40" s="24">
        <f t="shared" si="9"/>
        <v>0</v>
      </c>
      <c r="P40" s="24">
        <f t="shared" si="9"/>
        <v>0</v>
      </c>
      <c r="Q40" s="24">
        <f t="shared" si="9"/>
        <v>0</v>
      </c>
      <c r="R40" s="24">
        <f t="shared" si="9"/>
        <v>0</v>
      </c>
      <c r="S40" s="24">
        <f t="shared" si="9"/>
        <v>0</v>
      </c>
      <c r="T40" s="24">
        <f t="shared" si="9"/>
        <v>0</v>
      </c>
      <c r="U40" s="24">
        <f t="shared" si="9"/>
        <v>0</v>
      </c>
      <c r="V40" s="24">
        <f t="shared" si="9"/>
        <v>0</v>
      </c>
      <c r="W40" s="24">
        <f t="shared" si="10"/>
        <v>0</v>
      </c>
      <c r="X40" s="24">
        <f t="shared" si="10"/>
        <v>0</v>
      </c>
      <c r="Y40" s="24">
        <f t="shared" si="10"/>
        <v>0</v>
      </c>
      <c r="Z40" s="24">
        <f t="shared" si="10"/>
        <v>0</v>
      </c>
      <c r="AA40" s="24">
        <f t="shared" si="10"/>
        <v>0</v>
      </c>
      <c r="AB40" s="24">
        <f t="shared" si="10"/>
        <v>0</v>
      </c>
      <c r="AC40" s="24">
        <f t="shared" si="10"/>
        <v>0</v>
      </c>
      <c r="AD40" s="24">
        <f t="shared" si="10"/>
        <v>0</v>
      </c>
      <c r="AE40" s="24">
        <f t="shared" si="10"/>
        <v>0</v>
      </c>
      <c r="AF40" s="24">
        <f t="shared" si="10"/>
        <v>0</v>
      </c>
      <c r="AG40" s="24">
        <f t="shared" si="10"/>
        <v>0</v>
      </c>
      <c r="AH40" s="24">
        <f t="shared" si="10"/>
        <v>0</v>
      </c>
      <c r="AI40" s="24">
        <f t="shared" si="10"/>
        <v>0</v>
      </c>
      <c r="AJ40" s="24">
        <f t="shared" si="10"/>
        <v>0</v>
      </c>
      <c r="AK40" s="25" t="str">
        <f t="shared" si="5"/>
        <v/>
      </c>
    </row>
    <row r="41" spans="1:37" x14ac:dyDescent="0.25">
      <c r="A41" s="12" t="s">
        <v>20</v>
      </c>
      <c r="B41" s="17"/>
      <c r="C41" s="15"/>
      <c r="D41" s="29" t="s">
        <v>28</v>
      </c>
      <c r="E41" s="10"/>
      <c r="F41" s="28"/>
      <c r="H41" s="20">
        <v>1</v>
      </c>
      <c r="I41" s="21">
        <f t="shared" si="15"/>
        <v>24</v>
      </c>
      <c r="J41" s="22"/>
      <c r="K41" s="95">
        <f t="shared" si="4"/>
        <v>0</v>
      </c>
      <c r="L41" s="23">
        <f t="shared" si="1"/>
        <v>0</v>
      </c>
      <c r="M41" s="24">
        <f t="shared" ref="M41:V48" si="16">IF($E41="",$K41,IF($E41&gt;M$1,0,$K41))</f>
        <v>0</v>
      </c>
      <c r="N41" s="24">
        <f t="shared" si="16"/>
        <v>0</v>
      </c>
      <c r="O41" s="24">
        <f t="shared" si="16"/>
        <v>0</v>
      </c>
      <c r="P41" s="24">
        <f t="shared" si="16"/>
        <v>0</v>
      </c>
      <c r="Q41" s="24">
        <f t="shared" si="16"/>
        <v>0</v>
      </c>
      <c r="R41" s="24">
        <f t="shared" si="16"/>
        <v>0</v>
      </c>
      <c r="S41" s="24">
        <f t="shared" si="16"/>
        <v>0</v>
      </c>
      <c r="T41" s="24">
        <f t="shared" si="16"/>
        <v>0</v>
      </c>
      <c r="U41" s="24">
        <f t="shared" si="16"/>
        <v>0</v>
      </c>
      <c r="V41" s="24">
        <f t="shared" si="16"/>
        <v>0</v>
      </c>
      <c r="W41" s="24">
        <f t="shared" ref="W41:AJ48" si="17">IF($E41="",$K41,IF($E41&gt;W$1,0,$K41))</f>
        <v>0</v>
      </c>
      <c r="X41" s="24">
        <f t="shared" si="17"/>
        <v>0</v>
      </c>
      <c r="Y41" s="24">
        <f t="shared" si="17"/>
        <v>0</v>
      </c>
      <c r="Z41" s="24">
        <f t="shared" si="17"/>
        <v>0</v>
      </c>
      <c r="AA41" s="24">
        <f t="shared" si="17"/>
        <v>0</v>
      </c>
      <c r="AB41" s="24">
        <f t="shared" si="17"/>
        <v>0</v>
      </c>
      <c r="AC41" s="24">
        <f t="shared" si="17"/>
        <v>0</v>
      </c>
      <c r="AD41" s="24">
        <f t="shared" si="17"/>
        <v>0</v>
      </c>
      <c r="AE41" s="24">
        <f t="shared" si="17"/>
        <v>0</v>
      </c>
      <c r="AF41" s="24">
        <f t="shared" si="17"/>
        <v>0</v>
      </c>
      <c r="AG41" s="24">
        <f t="shared" si="17"/>
        <v>0</v>
      </c>
      <c r="AH41" s="24">
        <f t="shared" si="17"/>
        <v>0</v>
      </c>
      <c r="AI41" s="24">
        <f t="shared" si="17"/>
        <v>0</v>
      </c>
      <c r="AJ41" s="24">
        <f t="shared" si="17"/>
        <v>0</v>
      </c>
      <c r="AK41" s="25" t="str">
        <f t="shared" si="5"/>
        <v/>
      </c>
    </row>
    <row r="42" spans="1:37" x14ac:dyDescent="0.25">
      <c r="A42" s="12" t="s">
        <v>20</v>
      </c>
      <c r="C42" s="29"/>
      <c r="D42" s="2" t="s">
        <v>29</v>
      </c>
      <c r="E42" s="10"/>
      <c r="F42" s="28"/>
      <c r="H42" s="20">
        <v>37</v>
      </c>
      <c r="I42" s="21">
        <f t="shared" si="15"/>
        <v>24</v>
      </c>
      <c r="J42" s="22"/>
      <c r="K42" s="95">
        <f t="shared" si="4"/>
        <v>0</v>
      </c>
      <c r="L42" s="23">
        <f t="shared" si="1"/>
        <v>0</v>
      </c>
      <c r="M42" s="24">
        <f t="shared" si="16"/>
        <v>0</v>
      </c>
      <c r="N42" s="24">
        <f t="shared" si="16"/>
        <v>0</v>
      </c>
      <c r="O42" s="24">
        <f t="shared" si="16"/>
        <v>0</v>
      </c>
      <c r="P42" s="24">
        <f t="shared" si="16"/>
        <v>0</v>
      </c>
      <c r="Q42" s="24">
        <f t="shared" si="16"/>
        <v>0</v>
      </c>
      <c r="R42" s="24">
        <f t="shared" si="16"/>
        <v>0</v>
      </c>
      <c r="S42" s="24">
        <f t="shared" si="16"/>
        <v>0</v>
      </c>
      <c r="T42" s="24">
        <f t="shared" si="16"/>
        <v>0</v>
      </c>
      <c r="U42" s="24">
        <f t="shared" si="16"/>
        <v>0</v>
      </c>
      <c r="V42" s="24">
        <f t="shared" si="16"/>
        <v>0</v>
      </c>
      <c r="W42" s="24">
        <f t="shared" si="17"/>
        <v>0</v>
      </c>
      <c r="X42" s="24">
        <f t="shared" si="17"/>
        <v>0</v>
      </c>
      <c r="Y42" s="24">
        <f t="shared" si="17"/>
        <v>0</v>
      </c>
      <c r="Z42" s="24">
        <f t="shared" si="17"/>
        <v>0</v>
      </c>
      <c r="AA42" s="24">
        <f t="shared" si="17"/>
        <v>0</v>
      </c>
      <c r="AB42" s="24">
        <f t="shared" si="17"/>
        <v>0</v>
      </c>
      <c r="AC42" s="24">
        <f t="shared" si="17"/>
        <v>0</v>
      </c>
      <c r="AD42" s="24">
        <f t="shared" si="17"/>
        <v>0</v>
      </c>
      <c r="AE42" s="24">
        <f t="shared" si="17"/>
        <v>0</v>
      </c>
      <c r="AF42" s="24">
        <f t="shared" si="17"/>
        <v>0</v>
      </c>
      <c r="AG42" s="24">
        <f t="shared" si="17"/>
        <v>0</v>
      </c>
      <c r="AH42" s="24">
        <f t="shared" si="17"/>
        <v>0</v>
      </c>
      <c r="AI42" s="24">
        <f t="shared" si="17"/>
        <v>0</v>
      </c>
      <c r="AJ42" s="24">
        <f t="shared" si="17"/>
        <v>0</v>
      </c>
      <c r="AK42" s="25" t="str">
        <f t="shared" si="5"/>
        <v/>
      </c>
    </row>
    <row r="43" spans="1:37" x14ac:dyDescent="0.25">
      <c r="A43" s="12"/>
      <c r="C43" s="17"/>
      <c r="D43" s="61" t="s">
        <v>29</v>
      </c>
      <c r="E43" s="62">
        <v>44287</v>
      </c>
      <c r="F43" s="28">
        <v>43891</v>
      </c>
      <c r="G43" s="29"/>
      <c r="H43" s="30">
        <v>9</v>
      </c>
      <c r="I43" s="21">
        <f t="shared" si="15"/>
        <v>11</v>
      </c>
      <c r="J43" s="22"/>
      <c r="K43" s="95">
        <f>+J43*H43</f>
        <v>0</v>
      </c>
      <c r="L43" s="23">
        <f>+I43*K43</f>
        <v>0</v>
      </c>
      <c r="M43" s="24">
        <f t="shared" ref="M43:AJ43" si="18">IF($E43="",$K43,IF($E43&gt;M$1,0,$K43))</f>
        <v>0</v>
      </c>
      <c r="N43" s="24">
        <f t="shared" si="18"/>
        <v>0</v>
      </c>
      <c r="O43" s="24">
        <f t="shared" si="18"/>
        <v>0</v>
      </c>
      <c r="P43" s="24">
        <f t="shared" si="18"/>
        <v>0</v>
      </c>
      <c r="Q43" s="24">
        <f t="shared" si="18"/>
        <v>0</v>
      </c>
      <c r="R43" s="24">
        <f t="shared" si="18"/>
        <v>0</v>
      </c>
      <c r="S43" s="24">
        <f t="shared" si="18"/>
        <v>0</v>
      </c>
      <c r="T43" s="24">
        <f t="shared" si="18"/>
        <v>0</v>
      </c>
      <c r="U43" s="24">
        <f t="shared" si="18"/>
        <v>0</v>
      </c>
      <c r="V43" s="24">
        <f t="shared" si="18"/>
        <v>0</v>
      </c>
      <c r="W43" s="24">
        <f t="shared" si="18"/>
        <v>0</v>
      </c>
      <c r="X43" s="24">
        <f t="shared" si="18"/>
        <v>0</v>
      </c>
      <c r="Y43" s="24">
        <f t="shared" si="18"/>
        <v>0</v>
      </c>
      <c r="Z43" s="24">
        <f t="shared" si="18"/>
        <v>0</v>
      </c>
      <c r="AA43" s="24">
        <f t="shared" si="18"/>
        <v>0</v>
      </c>
      <c r="AB43" s="24">
        <f t="shared" si="18"/>
        <v>0</v>
      </c>
      <c r="AC43" s="24">
        <f t="shared" si="18"/>
        <v>0</v>
      </c>
      <c r="AD43" s="24">
        <f t="shared" si="18"/>
        <v>0</v>
      </c>
      <c r="AE43" s="24">
        <f t="shared" si="18"/>
        <v>0</v>
      </c>
      <c r="AF43" s="24">
        <f t="shared" si="18"/>
        <v>0</v>
      </c>
      <c r="AG43" s="24">
        <f t="shared" si="18"/>
        <v>0</v>
      </c>
      <c r="AH43" s="24">
        <f t="shared" si="18"/>
        <v>0</v>
      </c>
      <c r="AI43" s="24">
        <f t="shared" si="18"/>
        <v>0</v>
      </c>
      <c r="AJ43" s="24">
        <f t="shared" si="18"/>
        <v>0</v>
      </c>
      <c r="AK43" s="25" t="str">
        <f t="shared" si="5"/>
        <v/>
      </c>
    </row>
    <row r="44" spans="1:37" x14ac:dyDescent="0.25">
      <c r="A44" s="12" t="s">
        <v>20</v>
      </c>
      <c r="C44" s="17"/>
      <c r="D44" s="2" t="s">
        <v>30</v>
      </c>
      <c r="E44" s="10"/>
      <c r="F44" s="28"/>
      <c r="G44" s="29"/>
      <c r="H44" s="20">
        <v>5</v>
      </c>
      <c r="I44" s="21">
        <f t="shared" si="15"/>
        <v>24</v>
      </c>
      <c r="J44" s="22"/>
      <c r="K44" s="95">
        <f t="shared" si="4"/>
        <v>0</v>
      </c>
      <c r="L44" s="23">
        <f t="shared" si="1"/>
        <v>0</v>
      </c>
      <c r="M44" s="24">
        <f t="shared" si="16"/>
        <v>0</v>
      </c>
      <c r="N44" s="24">
        <f t="shared" si="16"/>
        <v>0</v>
      </c>
      <c r="O44" s="24">
        <f t="shared" si="16"/>
        <v>0</v>
      </c>
      <c r="P44" s="24">
        <f t="shared" si="16"/>
        <v>0</v>
      </c>
      <c r="Q44" s="24">
        <f t="shared" si="16"/>
        <v>0</v>
      </c>
      <c r="R44" s="24">
        <f t="shared" si="16"/>
        <v>0</v>
      </c>
      <c r="S44" s="24">
        <f t="shared" si="16"/>
        <v>0</v>
      </c>
      <c r="T44" s="24">
        <f t="shared" si="16"/>
        <v>0</v>
      </c>
      <c r="U44" s="24">
        <f t="shared" si="16"/>
        <v>0</v>
      </c>
      <c r="V44" s="24">
        <f t="shared" si="16"/>
        <v>0</v>
      </c>
      <c r="W44" s="24">
        <f t="shared" si="17"/>
        <v>0</v>
      </c>
      <c r="X44" s="24">
        <f t="shared" si="17"/>
        <v>0</v>
      </c>
      <c r="Y44" s="24">
        <f t="shared" si="17"/>
        <v>0</v>
      </c>
      <c r="Z44" s="24">
        <f t="shared" si="17"/>
        <v>0</v>
      </c>
      <c r="AA44" s="24">
        <f t="shared" si="17"/>
        <v>0</v>
      </c>
      <c r="AB44" s="24">
        <f t="shared" si="17"/>
        <v>0</v>
      </c>
      <c r="AC44" s="24">
        <f t="shared" si="17"/>
        <v>0</v>
      </c>
      <c r="AD44" s="24">
        <f t="shared" si="17"/>
        <v>0</v>
      </c>
      <c r="AE44" s="24">
        <f t="shared" si="17"/>
        <v>0</v>
      </c>
      <c r="AF44" s="24">
        <f t="shared" si="17"/>
        <v>0</v>
      </c>
      <c r="AG44" s="24">
        <f t="shared" si="17"/>
        <v>0</v>
      </c>
      <c r="AH44" s="24">
        <f t="shared" si="17"/>
        <v>0</v>
      </c>
      <c r="AI44" s="24">
        <f t="shared" si="17"/>
        <v>0</v>
      </c>
      <c r="AJ44" s="24">
        <f t="shared" si="17"/>
        <v>0</v>
      </c>
      <c r="AK44" s="25" t="str">
        <f t="shared" si="5"/>
        <v/>
      </c>
    </row>
    <row r="45" spans="1:37" x14ac:dyDescent="0.25">
      <c r="A45" s="12" t="s">
        <v>20</v>
      </c>
      <c r="C45" s="17"/>
      <c r="D45" s="35" t="s">
        <v>31</v>
      </c>
      <c r="E45" s="64"/>
      <c r="F45" s="64"/>
      <c r="G45" s="65"/>
      <c r="H45" s="20">
        <v>15</v>
      </c>
      <c r="I45" s="21">
        <f t="shared" si="15"/>
        <v>24</v>
      </c>
      <c r="J45" s="22"/>
      <c r="K45" s="95">
        <f t="shared" si="4"/>
        <v>0</v>
      </c>
      <c r="L45" s="23">
        <f t="shared" si="1"/>
        <v>0</v>
      </c>
      <c r="M45" s="24">
        <f t="shared" si="16"/>
        <v>0</v>
      </c>
      <c r="N45" s="24">
        <f t="shared" si="16"/>
        <v>0</v>
      </c>
      <c r="O45" s="24">
        <f t="shared" si="16"/>
        <v>0</v>
      </c>
      <c r="P45" s="24">
        <f t="shared" si="16"/>
        <v>0</v>
      </c>
      <c r="Q45" s="24">
        <f t="shared" si="16"/>
        <v>0</v>
      </c>
      <c r="R45" s="24">
        <f t="shared" si="16"/>
        <v>0</v>
      </c>
      <c r="S45" s="24">
        <f t="shared" si="16"/>
        <v>0</v>
      </c>
      <c r="T45" s="24">
        <f t="shared" si="16"/>
        <v>0</v>
      </c>
      <c r="U45" s="24">
        <f t="shared" si="16"/>
        <v>0</v>
      </c>
      <c r="V45" s="24">
        <f t="shared" si="16"/>
        <v>0</v>
      </c>
      <c r="W45" s="24">
        <f t="shared" si="17"/>
        <v>0</v>
      </c>
      <c r="X45" s="24">
        <f t="shared" si="17"/>
        <v>0</v>
      </c>
      <c r="Y45" s="24">
        <f t="shared" si="17"/>
        <v>0</v>
      </c>
      <c r="Z45" s="24">
        <f t="shared" si="17"/>
        <v>0</v>
      </c>
      <c r="AA45" s="24">
        <f t="shared" si="17"/>
        <v>0</v>
      </c>
      <c r="AB45" s="24">
        <f t="shared" si="17"/>
        <v>0</v>
      </c>
      <c r="AC45" s="24">
        <f t="shared" si="17"/>
        <v>0</v>
      </c>
      <c r="AD45" s="24">
        <f t="shared" si="17"/>
        <v>0</v>
      </c>
      <c r="AE45" s="24">
        <f t="shared" si="17"/>
        <v>0</v>
      </c>
      <c r="AF45" s="24">
        <f t="shared" si="17"/>
        <v>0</v>
      </c>
      <c r="AG45" s="24">
        <f t="shared" si="17"/>
        <v>0</v>
      </c>
      <c r="AH45" s="24">
        <f t="shared" si="17"/>
        <v>0</v>
      </c>
      <c r="AI45" s="24">
        <f t="shared" si="17"/>
        <v>0</v>
      </c>
      <c r="AJ45" s="24">
        <f t="shared" si="17"/>
        <v>0</v>
      </c>
      <c r="AK45" s="25" t="str">
        <f t="shared" si="5"/>
        <v/>
      </c>
    </row>
    <row r="46" spans="1:37" x14ac:dyDescent="0.25">
      <c r="A46" s="12" t="s">
        <v>20</v>
      </c>
      <c r="C46" s="15"/>
      <c r="D46" s="29" t="s">
        <v>32</v>
      </c>
      <c r="E46" s="28"/>
      <c r="F46" s="28"/>
      <c r="G46" s="29"/>
      <c r="H46" s="30">
        <v>1</v>
      </c>
      <c r="I46" s="21">
        <f t="shared" si="15"/>
        <v>24</v>
      </c>
      <c r="J46" s="22"/>
      <c r="K46" s="95">
        <f t="shared" si="4"/>
        <v>0</v>
      </c>
      <c r="L46" s="23">
        <f t="shared" si="1"/>
        <v>0</v>
      </c>
      <c r="M46" s="24">
        <f t="shared" si="16"/>
        <v>0</v>
      </c>
      <c r="N46" s="24">
        <f t="shared" si="16"/>
        <v>0</v>
      </c>
      <c r="O46" s="24">
        <f t="shared" si="16"/>
        <v>0</v>
      </c>
      <c r="P46" s="24">
        <f t="shared" si="16"/>
        <v>0</v>
      </c>
      <c r="Q46" s="24">
        <f t="shared" si="16"/>
        <v>0</v>
      </c>
      <c r="R46" s="24">
        <f t="shared" si="16"/>
        <v>0</v>
      </c>
      <c r="S46" s="24">
        <f t="shared" si="16"/>
        <v>0</v>
      </c>
      <c r="T46" s="24">
        <f t="shared" si="16"/>
        <v>0</v>
      </c>
      <c r="U46" s="24">
        <f t="shared" si="16"/>
        <v>0</v>
      </c>
      <c r="V46" s="24">
        <f t="shared" si="16"/>
        <v>0</v>
      </c>
      <c r="W46" s="24">
        <f t="shared" si="17"/>
        <v>0</v>
      </c>
      <c r="X46" s="24">
        <f t="shared" si="17"/>
        <v>0</v>
      </c>
      <c r="Y46" s="24">
        <f t="shared" si="17"/>
        <v>0</v>
      </c>
      <c r="Z46" s="24">
        <f t="shared" si="17"/>
        <v>0</v>
      </c>
      <c r="AA46" s="24">
        <f t="shared" si="17"/>
        <v>0</v>
      </c>
      <c r="AB46" s="24">
        <f t="shared" si="17"/>
        <v>0</v>
      </c>
      <c r="AC46" s="24">
        <f t="shared" si="17"/>
        <v>0</v>
      </c>
      <c r="AD46" s="24">
        <f t="shared" si="17"/>
        <v>0</v>
      </c>
      <c r="AE46" s="24">
        <f t="shared" si="17"/>
        <v>0</v>
      </c>
      <c r="AF46" s="24">
        <f t="shared" si="17"/>
        <v>0</v>
      </c>
      <c r="AG46" s="24">
        <f t="shared" si="17"/>
        <v>0</v>
      </c>
      <c r="AH46" s="24">
        <f t="shared" si="17"/>
        <v>0</v>
      </c>
      <c r="AI46" s="24">
        <f t="shared" si="17"/>
        <v>0</v>
      </c>
      <c r="AJ46" s="24">
        <f t="shared" si="17"/>
        <v>0</v>
      </c>
      <c r="AK46" s="25" t="str">
        <f t="shared" si="5"/>
        <v/>
      </c>
    </row>
    <row r="47" spans="1:37" x14ac:dyDescent="0.25">
      <c r="A47" s="12" t="s">
        <v>20</v>
      </c>
      <c r="C47" s="17"/>
      <c r="D47" s="2" t="s">
        <v>33</v>
      </c>
      <c r="E47" s="28"/>
      <c r="F47" s="28"/>
      <c r="G47" s="29"/>
      <c r="H47" s="30">
        <v>1</v>
      </c>
      <c r="I47" s="21">
        <f t="shared" si="15"/>
        <v>24</v>
      </c>
      <c r="J47" s="22"/>
      <c r="K47" s="95">
        <f t="shared" si="4"/>
        <v>0</v>
      </c>
      <c r="L47" s="23">
        <f t="shared" si="1"/>
        <v>0</v>
      </c>
      <c r="M47" s="24">
        <f t="shared" si="16"/>
        <v>0</v>
      </c>
      <c r="N47" s="24">
        <f t="shared" si="16"/>
        <v>0</v>
      </c>
      <c r="O47" s="24">
        <f t="shared" si="16"/>
        <v>0</v>
      </c>
      <c r="P47" s="24">
        <f t="shared" si="16"/>
        <v>0</v>
      </c>
      <c r="Q47" s="24">
        <f t="shared" si="16"/>
        <v>0</v>
      </c>
      <c r="R47" s="24">
        <f t="shared" si="16"/>
        <v>0</v>
      </c>
      <c r="S47" s="24">
        <f t="shared" si="16"/>
        <v>0</v>
      </c>
      <c r="T47" s="24">
        <f t="shared" si="16"/>
        <v>0</v>
      </c>
      <c r="U47" s="24">
        <f t="shared" si="16"/>
        <v>0</v>
      </c>
      <c r="V47" s="24">
        <f t="shared" si="16"/>
        <v>0</v>
      </c>
      <c r="W47" s="24">
        <f t="shared" si="17"/>
        <v>0</v>
      </c>
      <c r="X47" s="24">
        <f t="shared" si="17"/>
        <v>0</v>
      </c>
      <c r="Y47" s="24">
        <f t="shared" si="17"/>
        <v>0</v>
      </c>
      <c r="Z47" s="24">
        <f t="shared" si="17"/>
        <v>0</v>
      </c>
      <c r="AA47" s="24">
        <f t="shared" si="17"/>
        <v>0</v>
      </c>
      <c r="AB47" s="24">
        <f t="shared" si="17"/>
        <v>0</v>
      </c>
      <c r="AC47" s="24">
        <f t="shared" si="17"/>
        <v>0</v>
      </c>
      <c r="AD47" s="24">
        <f t="shared" si="17"/>
        <v>0</v>
      </c>
      <c r="AE47" s="24">
        <f t="shared" si="17"/>
        <v>0</v>
      </c>
      <c r="AF47" s="24">
        <f t="shared" si="17"/>
        <v>0</v>
      </c>
      <c r="AG47" s="24">
        <f t="shared" si="17"/>
        <v>0</v>
      </c>
      <c r="AH47" s="24">
        <f t="shared" si="17"/>
        <v>0</v>
      </c>
      <c r="AI47" s="24">
        <f t="shared" si="17"/>
        <v>0</v>
      </c>
      <c r="AJ47" s="24">
        <f t="shared" si="17"/>
        <v>0</v>
      </c>
      <c r="AK47" s="25" t="str">
        <f t="shared" si="5"/>
        <v/>
      </c>
    </row>
    <row r="48" spans="1:37" x14ac:dyDescent="0.25">
      <c r="A48" s="12" t="s">
        <v>20</v>
      </c>
      <c r="C48" s="17"/>
      <c r="D48" s="2" t="s">
        <v>34</v>
      </c>
      <c r="E48" s="28"/>
      <c r="F48" s="28"/>
      <c r="G48" s="29"/>
      <c r="H48" s="30">
        <v>1</v>
      </c>
      <c r="I48" s="21">
        <f t="shared" si="15"/>
        <v>24</v>
      </c>
      <c r="J48" s="22"/>
      <c r="K48" s="95">
        <f t="shared" si="4"/>
        <v>0</v>
      </c>
      <c r="L48" s="23">
        <f t="shared" si="1"/>
        <v>0</v>
      </c>
      <c r="M48" s="24">
        <f t="shared" si="16"/>
        <v>0</v>
      </c>
      <c r="N48" s="24">
        <f t="shared" si="16"/>
        <v>0</v>
      </c>
      <c r="O48" s="24">
        <f t="shared" si="16"/>
        <v>0</v>
      </c>
      <c r="P48" s="24">
        <f t="shared" si="16"/>
        <v>0</v>
      </c>
      <c r="Q48" s="24">
        <f t="shared" si="16"/>
        <v>0</v>
      </c>
      <c r="R48" s="24">
        <f t="shared" si="16"/>
        <v>0</v>
      </c>
      <c r="S48" s="24">
        <f t="shared" si="16"/>
        <v>0</v>
      </c>
      <c r="T48" s="24">
        <f t="shared" si="16"/>
        <v>0</v>
      </c>
      <c r="U48" s="24">
        <f t="shared" si="16"/>
        <v>0</v>
      </c>
      <c r="V48" s="24">
        <f t="shared" si="16"/>
        <v>0</v>
      </c>
      <c r="W48" s="24">
        <f t="shared" si="17"/>
        <v>0</v>
      </c>
      <c r="X48" s="24">
        <f t="shared" si="17"/>
        <v>0</v>
      </c>
      <c r="Y48" s="24">
        <f t="shared" si="17"/>
        <v>0</v>
      </c>
      <c r="Z48" s="24">
        <f t="shared" si="17"/>
        <v>0</v>
      </c>
      <c r="AA48" s="24">
        <f t="shared" si="17"/>
        <v>0</v>
      </c>
      <c r="AB48" s="24">
        <f t="shared" si="17"/>
        <v>0</v>
      </c>
      <c r="AC48" s="24">
        <f t="shared" si="17"/>
        <v>0</v>
      </c>
      <c r="AD48" s="24">
        <f t="shared" si="17"/>
        <v>0</v>
      </c>
      <c r="AE48" s="24">
        <f t="shared" si="17"/>
        <v>0</v>
      </c>
      <c r="AF48" s="24">
        <f t="shared" si="17"/>
        <v>0</v>
      </c>
      <c r="AG48" s="24">
        <f t="shared" si="17"/>
        <v>0</v>
      </c>
      <c r="AH48" s="24">
        <f t="shared" si="17"/>
        <v>0</v>
      </c>
      <c r="AI48" s="24">
        <f t="shared" si="17"/>
        <v>0</v>
      </c>
      <c r="AJ48" s="24">
        <f t="shared" si="17"/>
        <v>0</v>
      </c>
      <c r="AK48" s="25" t="str">
        <f t="shared" si="5"/>
        <v/>
      </c>
    </row>
    <row r="49" spans="1:37" x14ac:dyDescent="0.25">
      <c r="A49" s="12" t="s">
        <v>20</v>
      </c>
      <c r="C49" s="17"/>
      <c r="D49" s="29" t="s">
        <v>35</v>
      </c>
      <c r="E49" s="28"/>
      <c r="F49" s="28"/>
      <c r="G49" s="29"/>
      <c r="H49" s="30">
        <v>8</v>
      </c>
      <c r="I49" s="21">
        <f t="shared" si="15"/>
        <v>24</v>
      </c>
      <c r="J49" s="22"/>
      <c r="K49" s="95">
        <f t="shared" si="4"/>
        <v>0</v>
      </c>
      <c r="L49" s="23">
        <f t="shared" si="1"/>
        <v>0</v>
      </c>
      <c r="M49" s="24">
        <f t="shared" ref="M49:V58" si="19">IF($E49="",$K49,IF($E49&gt;M$1,0,$K49))</f>
        <v>0</v>
      </c>
      <c r="N49" s="24">
        <f t="shared" si="19"/>
        <v>0</v>
      </c>
      <c r="O49" s="24">
        <f t="shared" si="19"/>
        <v>0</v>
      </c>
      <c r="P49" s="24">
        <f t="shared" si="19"/>
        <v>0</v>
      </c>
      <c r="Q49" s="24">
        <f t="shared" si="19"/>
        <v>0</v>
      </c>
      <c r="R49" s="24">
        <f t="shared" si="19"/>
        <v>0</v>
      </c>
      <c r="S49" s="24">
        <f t="shared" si="19"/>
        <v>0</v>
      </c>
      <c r="T49" s="24">
        <f t="shared" si="19"/>
        <v>0</v>
      </c>
      <c r="U49" s="24">
        <f t="shared" si="19"/>
        <v>0</v>
      </c>
      <c r="V49" s="24">
        <f t="shared" si="19"/>
        <v>0</v>
      </c>
      <c r="W49" s="24">
        <f t="shared" ref="W49:AJ58" si="20">IF($E49="",$K49,IF($E49&gt;W$1,0,$K49))</f>
        <v>0</v>
      </c>
      <c r="X49" s="24">
        <f t="shared" si="20"/>
        <v>0</v>
      </c>
      <c r="Y49" s="24">
        <f t="shared" si="20"/>
        <v>0</v>
      </c>
      <c r="Z49" s="24">
        <f t="shared" si="20"/>
        <v>0</v>
      </c>
      <c r="AA49" s="24">
        <f t="shared" si="20"/>
        <v>0</v>
      </c>
      <c r="AB49" s="24">
        <f t="shared" si="20"/>
        <v>0</v>
      </c>
      <c r="AC49" s="24">
        <f t="shared" si="20"/>
        <v>0</v>
      </c>
      <c r="AD49" s="24">
        <f t="shared" si="20"/>
        <v>0</v>
      </c>
      <c r="AE49" s="24">
        <f t="shared" si="20"/>
        <v>0</v>
      </c>
      <c r="AF49" s="24">
        <f t="shared" si="20"/>
        <v>0</v>
      </c>
      <c r="AG49" s="24">
        <f t="shared" si="20"/>
        <v>0</v>
      </c>
      <c r="AH49" s="24">
        <f t="shared" si="20"/>
        <v>0</v>
      </c>
      <c r="AI49" s="24">
        <f t="shared" si="20"/>
        <v>0</v>
      </c>
      <c r="AJ49" s="24">
        <f t="shared" si="20"/>
        <v>0</v>
      </c>
      <c r="AK49" s="25" t="str">
        <f t="shared" si="5"/>
        <v/>
      </c>
    </row>
    <row r="50" spans="1:37" x14ac:dyDescent="0.25">
      <c r="A50" s="26"/>
      <c r="C50" s="17"/>
      <c r="E50" s="29"/>
      <c r="F50" s="28"/>
      <c r="G50" s="29"/>
      <c r="H50" s="20"/>
      <c r="I50" s="21"/>
      <c r="J50" s="22"/>
      <c r="K50" s="95"/>
      <c r="L50" s="23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5" t="str">
        <f t="shared" si="5"/>
        <v/>
      </c>
    </row>
    <row r="51" spans="1:37" x14ac:dyDescent="0.25">
      <c r="A51" s="29"/>
      <c r="B51" s="29"/>
      <c r="C51" s="27" t="s">
        <v>108</v>
      </c>
      <c r="D51" s="27"/>
      <c r="E51" s="64"/>
      <c r="F51" s="28"/>
      <c r="H51" s="30">
        <v>1</v>
      </c>
      <c r="I51" s="21">
        <f t="shared" ref="I51:I56" si="21">IF(E51="",I$235,IF(E51&lt;G$235,0,IF(E51&gt;H$235,0,TRUNC(DAYS360(E51,H$235+1)/30,1))))</f>
        <v>24</v>
      </c>
      <c r="J51" s="22"/>
      <c r="K51" s="95">
        <f t="shared" si="4"/>
        <v>0</v>
      </c>
      <c r="L51" s="23">
        <f t="shared" si="1"/>
        <v>0</v>
      </c>
      <c r="M51" s="24">
        <f t="shared" si="19"/>
        <v>0</v>
      </c>
      <c r="N51" s="24">
        <f t="shared" si="19"/>
        <v>0</v>
      </c>
      <c r="O51" s="24">
        <f t="shared" si="19"/>
        <v>0</v>
      </c>
      <c r="P51" s="24">
        <f t="shared" si="19"/>
        <v>0</v>
      </c>
      <c r="Q51" s="24">
        <f t="shared" si="19"/>
        <v>0</v>
      </c>
      <c r="R51" s="24">
        <f t="shared" si="19"/>
        <v>0</v>
      </c>
      <c r="S51" s="24">
        <f t="shared" si="19"/>
        <v>0</v>
      </c>
      <c r="T51" s="24">
        <f t="shared" si="19"/>
        <v>0</v>
      </c>
      <c r="U51" s="24">
        <f t="shared" si="19"/>
        <v>0</v>
      </c>
      <c r="V51" s="24">
        <f t="shared" si="19"/>
        <v>0</v>
      </c>
      <c r="W51" s="24">
        <f t="shared" si="20"/>
        <v>0</v>
      </c>
      <c r="X51" s="24">
        <f t="shared" si="20"/>
        <v>0</v>
      </c>
      <c r="Y51" s="24">
        <f t="shared" si="20"/>
        <v>0</v>
      </c>
      <c r="Z51" s="24">
        <f t="shared" si="20"/>
        <v>0</v>
      </c>
      <c r="AA51" s="24">
        <f t="shared" si="20"/>
        <v>0</v>
      </c>
      <c r="AB51" s="24">
        <f t="shared" si="20"/>
        <v>0</v>
      </c>
      <c r="AC51" s="24">
        <f t="shared" si="20"/>
        <v>0</v>
      </c>
      <c r="AD51" s="24">
        <f t="shared" si="20"/>
        <v>0</v>
      </c>
      <c r="AE51" s="24">
        <f t="shared" si="20"/>
        <v>0</v>
      </c>
      <c r="AF51" s="24">
        <f t="shared" si="20"/>
        <v>0</v>
      </c>
      <c r="AG51" s="24">
        <f t="shared" si="20"/>
        <v>0</v>
      </c>
      <c r="AH51" s="24">
        <f t="shared" si="20"/>
        <v>0</v>
      </c>
      <c r="AI51" s="24">
        <f t="shared" si="20"/>
        <v>0</v>
      </c>
      <c r="AJ51" s="24">
        <f t="shared" si="20"/>
        <v>0</v>
      </c>
      <c r="AK51" s="25" t="str">
        <f t="shared" si="5"/>
        <v/>
      </c>
    </row>
    <row r="52" spans="1:37" x14ac:dyDescent="0.25">
      <c r="A52" s="12" t="s">
        <v>20</v>
      </c>
      <c r="B52" s="29"/>
      <c r="C52" s="15"/>
      <c r="D52" s="2" t="s">
        <v>36</v>
      </c>
      <c r="E52" s="28"/>
      <c r="F52" s="28"/>
      <c r="H52" s="30">
        <v>5</v>
      </c>
      <c r="I52" s="21">
        <f t="shared" si="21"/>
        <v>24</v>
      </c>
      <c r="J52" s="22"/>
      <c r="K52" s="95">
        <f t="shared" si="4"/>
        <v>0</v>
      </c>
      <c r="L52" s="23">
        <f t="shared" si="1"/>
        <v>0</v>
      </c>
      <c r="M52" s="24">
        <f t="shared" si="19"/>
        <v>0</v>
      </c>
      <c r="N52" s="24">
        <f t="shared" si="19"/>
        <v>0</v>
      </c>
      <c r="O52" s="24">
        <f t="shared" si="19"/>
        <v>0</v>
      </c>
      <c r="P52" s="24">
        <f t="shared" si="19"/>
        <v>0</v>
      </c>
      <c r="Q52" s="24">
        <f t="shared" si="19"/>
        <v>0</v>
      </c>
      <c r="R52" s="24">
        <f t="shared" si="19"/>
        <v>0</v>
      </c>
      <c r="S52" s="24">
        <f t="shared" si="19"/>
        <v>0</v>
      </c>
      <c r="T52" s="24">
        <f t="shared" si="19"/>
        <v>0</v>
      </c>
      <c r="U52" s="24">
        <f t="shared" si="19"/>
        <v>0</v>
      </c>
      <c r="V52" s="24">
        <f t="shared" si="19"/>
        <v>0</v>
      </c>
      <c r="W52" s="24">
        <f t="shared" si="20"/>
        <v>0</v>
      </c>
      <c r="X52" s="24">
        <f t="shared" si="20"/>
        <v>0</v>
      </c>
      <c r="Y52" s="24">
        <f t="shared" si="20"/>
        <v>0</v>
      </c>
      <c r="Z52" s="24">
        <f t="shared" si="20"/>
        <v>0</v>
      </c>
      <c r="AA52" s="24">
        <f t="shared" si="20"/>
        <v>0</v>
      </c>
      <c r="AB52" s="24">
        <f t="shared" si="20"/>
        <v>0</v>
      </c>
      <c r="AC52" s="24">
        <f t="shared" si="20"/>
        <v>0</v>
      </c>
      <c r="AD52" s="24">
        <f t="shared" si="20"/>
        <v>0</v>
      </c>
      <c r="AE52" s="24">
        <f t="shared" si="20"/>
        <v>0</v>
      </c>
      <c r="AF52" s="24">
        <f t="shared" si="20"/>
        <v>0</v>
      </c>
      <c r="AG52" s="24">
        <f t="shared" si="20"/>
        <v>0</v>
      </c>
      <c r="AH52" s="24">
        <f t="shared" si="20"/>
        <v>0</v>
      </c>
      <c r="AI52" s="24">
        <f t="shared" si="20"/>
        <v>0</v>
      </c>
      <c r="AJ52" s="24">
        <f t="shared" si="20"/>
        <v>0</v>
      </c>
      <c r="AK52" s="25" t="str">
        <f t="shared" si="5"/>
        <v/>
      </c>
    </row>
    <row r="53" spans="1:37" x14ac:dyDescent="0.25">
      <c r="A53" s="12" t="s">
        <v>20</v>
      </c>
      <c r="B53" s="29"/>
      <c r="C53" s="15"/>
      <c r="D53" s="2" t="s">
        <v>37</v>
      </c>
      <c r="E53" s="28"/>
      <c r="F53" s="28"/>
      <c r="H53" s="30">
        <v>5</v>
      </c>
      <c r="I53" s="21">
        <f t="shared" si="21"/>
        <v>24</v>
      </c>
      <c r="J53" s="22"/>
      <c r="K53" s="95">
        <f t="shared" si="4"/>
        <v>0</v>
      </c>
      <c r="L53" s="23">
        <f t="shared" si="1"/>
        <v>0</v>
      </c>
      <c r="M53" s="24">
        <f t="shared" si="19"/>
        <v>0</v>
      </c>
      <c r="N53" s="24">
        <f t="shared" si="19"/>
        <v>0</v>
      </c>
      <c r="O53" s="24">
        <f t="shared" si="19"/>
        <v>0</v>
      </c>
      <c r="P53" s="24">
        <f t="shared" si="19"/>
        <v>0</v>
      </c>
      <c r="Q53" s="24">
        <f t="shared" si="19"/>
        <v>0</v>
      </c>
      <c r="R53" s="24">
        <f t="shared" si="19"/>
        <v>0</v>
      </c>
      <c r="S53" s="24">
        <f t="shared" si="19"/>
        <v>0</v>
      </c>
      <c r="T53" s="24">
        <f t="shared" si="19"/>
        <v>0</v>
      </c>
      <c r="U53" s="24">
        <f t="shared" si="19"/>
        <v>0</v>
      </c>
      <c r="V53" s="24">
        <f t="shared" si="19"/>
        <v>0</v>
      </c>
      <c r="W53" s="24">
        <f t="shared" si="20"/>
        <v>0</v>
      </c>
      <c r="X53" s="24">
        <f t="shared" si="20"/>
        <v>0</v>
      </c>
      <c r="Y53" s="24">
        <f t="shared" si="20"/>
        <v>0</v>
      </c>
      <c r="Z53" s="24">
        <f t="shared" si="20"/>
        <v>0</v>
      </c>
      <c r="AA53" s="24">
        <f t="shared" si="20"/>
        <v>0</v>
      </c>
      <c r="AB53" s="24">
        <f t="shared" si="20"/>
        <v>0</v>
      </c>
      <c r="AC53" s="24">
        <f t="shared" si="20"/>
        <v>0</v>
      </c>
      <c r="AD53" s="24">
        <f t="shared" si="20"/>
        <v>0</v>
      </c>
      <c r="AE53" s="24">
        <f t="shared" si="20"/>
        <v>0</v>
      </c>
      <c r="AF53" s="24">
        <f t="shared" si="20"/>
        <v>0</v>
      </c>
      <c r="AG53" s="24">
        <f t="shared" si="20"/>
        <v>0</v>
      </c>
      <c r="AH53" s="24">
        <f t="shared" si="20"/>
        <v>0</v>
      </c>
      <c r="AI53" s="24">
        <f t="shared" si="20"/>
        <v>0</v>
      </c>
      <c r="AJ53" s="24">
        <f t="shared" si="20"/>
        <v>0</v>
      </c>
      <c r="AK53" s="25" t="str">
        <f t="shared" si="5"/>
        <v/>
      </c>
    </row>
    <row r="54" spans="1:37" x14ac:dyDescent="0.25">
      <c r="A54" s="12" t="s">
        <v>20</v>
      </c>
      <c r="B54" s="29"/>
      <c r="C54" s="15"/>
      <c r="D54" s="2" t="s">
        <v>38</v>
      </c>
      <c r="E54" s="28"/>
      <c r="F54" s="28"/>
      <c r="H54" s="30">
        <v>63</v>
      </c>
      <c r="I54" s="21">
        <f t="shared" si="21"/>
        <v>24</v>
      </c>
      <c r="J54" s="22"/>
      <c r="K54" s="95">
        <f t="shared" si="4"/>
        <v>0</v>
      </c>
      <c r="L54" s="23">
        <f t="shared" si="1"/>
        <v>0</v>
      </c>
      <c r="M54" s="24">
        <f t="shared" si="19"/>
        <v>0</v>
      </c>
      <c r="N54" s="24">
        <f t="shared" si="19"/>
        <v>0</v>
      </c>
      <c r="O54" s="24">
        <f t="shared" si="19"/>
        <v>0</v>
      </c>
      <c r="P54" s="24">
        <f t="shared" si="19"/>
        <v>0</v>
      </c>
      <c r="Q54" s="24">
        <f t="shared" si="19"/>
        <v>0</v>
      </c>
      <c r="R54" s="24">
        <f t="shared" si="19"/>
        <v>0</v>
      </c>
      <c r="S54" s="24">
        <f t="shared" si="19"/>
        <v>0</v>
      </c>
      <c r="T54" s="24">
        <f t="shared" si="19"/>
        <v>0</v>
      </c>
      <c r="U54" s="24">
        <f t="shared" si="19"/>
        <v>0</v>
      </c>
      <c r="V54" s="24">
        <f t="shared" si="19"/>
        <v>0</v>
      </c>
      <c r="W54" s="24">
        <f t="shared" si="20"/>
        <v>0</v>
      </c>
      <c r="X54" s="24">
        <f t="shared" si="20"/>
        <v>0</v>
      </c>
      <c r="Y54" s="24">
        <f t="shared" si="20"/>
        <v>0</v>
      </c>
      <c r="Z54" s="24">
        <f t="shared" si="20"/>
        <v>0</v>
      </c>
      <c r="AA54" s="24">
        <f t="shared" si="20"/>
        <v>0</v>
      </c>
      <c r="AB54" s="24">
        <f t="shared" si="20"/>
        <v>0</v>
      </c>
      <c r="AC54" s="24">
        <f t="shared" si="20"/>
        <v>0</v>
      </c>
      <c r="AD54" s="24">
        <f t="shared" si="20"/>
        <v>0</v>
      </c>
      <c r="AE54" s="24">
        <f t="shared" si="20"/>
        <v>0</v>
      </c>
      <c r="AF54" s="24">
        <f t="shared" si="20"/>
        <v>0</v>
      </c>
      <c r="AG54" s="24">
        <f t="shared" si="20"/>
        <v>0</v>
      </c>
      <c r="AH54" s="24">
        <f t="shared" si="20"/>
        <v>0</v>
      </c>
      <c r="AI54" s="24">
        <f t="shared" si="20"/>
        <v>0</v>
      </c>
      <c r="AJ54" s="24">
        <f t="shared" si="20"/>
        <v>0</v>
      </c>
      <c r="AK54" s="25" t="str">
        <f t="shared" si="5"/>
        <v/>
      </c>
    </row>
    <row r="55" spans="1:37" x14ac:dyDescent="0.25">
      <c r="A55" s="12" t="s">
        <v>20</v>
      </c>
      <c r="B55" s="29"/>
      <c r="C55" s="15"/>
      <c r="D55" s="2" t="s">
        <v>39</v>
      </c>
      <c r="E55" s="28"/>
      <c r="F55" s="28"/>
      <c r="H55" s="30">
        <v>8</v>
      </c>
      <c r="I55" s="21">
        <f t="shared" si="21"/>
        <v>24</v>
      </c>
      <c r="J55" s="22"/>
      <c r="K55" s="95">
        <f t="shared" si="4"/>
        <v>0</v>
      </c>
      <c r="L55" s="23">
        <f t="shared" si="1"/>
        <v>0</v>
      </c>
      <c r="M55" s="24">
        <f t="shared" si="19"/>
        <v>0</v>
      </c>
      <c r="N55" s="24">
        <f t="shared" si="19"/>
        <v>0</v>
      </c>
      <c r="O55" s="24">
        <f t="shared" si="19"/>
        <v>0</v>
      </c>
      <c r="P55" s="24">
        <f t="shared" si="19"/>
        <v>0</v>
      </c>
      <c r="Q55" s="24">
        <f t="shared" si="19"/>
        <v>0</v>
      </c>
      <c r="R55" s="24">
        <f t="shared" si="19"/>
        <v>0</v>
      </c>
      <c r="S55" s="24">
        <f t="shared" si="19"/>
        <v>0</v>
      </c>
      <c r="T55" s="24">
        <f t="shared" si="19"/>
        <v>0</v>
      </c>
      <c r="U55" s="24">
        <f t="shared" si="19"/>
        <v>0</v>
      </c>
      <c r="V55" s="24">
        <f t="shared" si="19"/>
        <v>0</v>
      </c>
      <c r="W55" s="24">
        <f t="shared" si="20"/>
        <v>0</v>
      </c>
      <c r="X55" s="24">
        <f t="shared" si="20"/>
        <v>0</v>
      </c>
      <c r="Y55" s="24">
        <f t="shared" si="20"/>
        <v>0</v>
      </c>
      <c r="Z55" s="24">
        <f t="shared" si="20"/>
        <v>0</v>
      </c>
      <c r="AA55" s="24">
        <f t="shared" si="20"/>
        <v>0</v>
      </c>
      <c r="AB55" s="24">
        <f t="shared" si="20"/>
        <v>0</v>
      </c>
      <c r="AC55" s="24">
        <f t="shared" si="20"/>
        <v>0</v>
      </c>
      <c r="AD55" s="24">
        <f t="shared" si="20"/>
        <v>0</v>
      </c>
      <c r="AE55" s="24">
        <f t="shared" si="20"/>
        <v>0</v>
      </c>
      <c r="AF55" s="24">
        <f t="shared" si="20"/>
        <v>0</v>
      </c>
      <c r="AG55" s="24">
        <f t="shared" si="20"/>
        <v>0</v>
      </c>
      <c r="AH55" s="24">
        <f t="shared" si="20"/>
        <v>0</v>
      </c>
      <c r="AI55" s="24">
        <f t="shared" si="20"/>
        <v>0</v>
      </c>
      <c r="AJ55" s="24">
        <f t="shared" si="20"/>
        <v>0</v>
      </c>
      <c r="AK55" s="25" t="str">
        <f t="shared" si="5"/>
        <v/>
      </c>
    </row>
    <row r="56" spans="1:37" x14ac:dyDescent="0.25">
      <c r="A56" s="12" t="s">
        <v>20</v>
      </c>
      <c r="B56" s="29"/>
      <c r="C56" s="15"/>
      <c r="D56" s="2" t="s">
        <v>40</v>
      </c>
      <c r="E56" s="28"/>
      <c r="F56" s="28"/>
      <c r="H56" s="30">
        <v>1</v>
      </c>
      <c r="I56" s="21">
        <f t="shared" si="21"/>
        <v>24</v>
      </c>
      <c r="J56" s="22"/>
      <c r="K56" s="95">
        <f t="shared" si="4"/>
        <v>0</v>
      </c>
      <c r="L56" s="23">
        <f t="shared" si="1"/>
        <v>0</v>
      </c>
      <c r="M56" s="24">
        <f t="shared" si="19"/>
        <v>0</v>
      </c>
      <c r="N56" s="24">
        <f t="shared" si="19"/>
        <v>0</v>
      </c>
      <c r="O56" s="24">
        <f t="shared" si="19"/>
        <v>0</v>
      </c>
      <c r="P56" s="24">
        <f t="shared" si="19"/>
        <v>0</v>
      </c>
      <c r="Q56" s="24">
        <f t="shared" si="19"/>
        <v>0</v>
      </c>
      <c r="R56" s="24">
        <f t="shared" si="19"/>
        <v>0</v>
      </c>
      <c r="S56" s="24">
        <f t="shared" si="19"/>
        <v>0</v>
      </c>
      <c r="T56" s="24">
        <f t="shared" si="19"/>
        <v>0</v>
      </c>
      <c r="U56" s="24">
        <f t="shared" si="19"/>
        <v>0</v>
      </c>
      <c r="V56" s="24">
        <f t="shared" si="19"/>
        <v>0</v>
      </c>
      <c r="W56" s="24">
        <f t="shared" si="20"/>
        <v>0</v>
      </c>
      <c r="X56" s="24">
        <f t="shared" si="20"/>
        <v>0</v>
      </c>
      <c r="Y56" s="24">
        <f t="shared" si="20"/>
        <v>0</v>
      </c>
      <c r="Z56" s="24">
        <f t="shared" si="20"/>
        <v>0</v>
      </c>
      <c r="AA56" s="24">
        <f t="shared" si="20"/>
        <v>0</v>
      </c>
      <c r="AB56" s="24">
        <f t="shared" si="20"/>
        <v>0</v>
      </c>
      <c r="AC56" s="24">
        <f t="shared" si="20"/>
        <v>0</v>
      </c>
      <c r="AD56" s="24">
        <f t="shared" si="20"/>
        <v>0</v>
      </c>
      <c r="AE56" s="24">
        <f t="shared" si="20"/>
        <v>0</v>
      </c>
      <c r="AF56" s="24">
        <f t="shared" si="20"/>
        <v>0</v>
      </c>
      <c r="AG56" s="24">
        <f t="shared" si="20"/>
        <v>0</v>
      </c>
      <c r="AH56" s="24">
        <f t="shared" si="20"/>
        <v>0</v>
      </c>
      <c r="AI56" s="24">
        <f t="shared" si="20"/>
        <v>0</v>
      </c>
      <c r="AJ56" s="24">
        <f t="shared" si="20"/>
        <v>0</v>
      </c>
      <c r="AK56" s="25" t="str">
        <f t="shared" si="5"/>
        <v/>
      </c>
    </row>
    <row r="57" spans="1:37" x14ac:dyDescent="0.25">
      <c r="A57" s="29"/>
      <c r="B57" s="29"/>
      <c r="C57" s="15"/>
      <c r="E57" s="28"/>
      <c r="F57" s="28"/>
      <c r="G57" s="29"/>
      <c r="H57" s="30"/>
      <c r="I57" s="21"/>
      <c r="J57" s="22"/>
      <c r="K57" s="95"/>
      <c r="L57" s="23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5" t="str">
        <f t="shared" si="5"/>
        <v/>
      </c>
    </row>
    <row r="58" spans="1:37" x14ac:dyDescent="0.25">
      <c r="A58" s="29"/>
      <c r="B58" s="29"/>
      <c r="C58" s="27" t="s">
        <v>111</v>
      </c>
      <c r="D58" s="27"/>
      <c r="E58" s="64"/>
      <c r="F58" s="28"/>
      <c r="H58" s="30">
        <v>1</v>
      </c>
      <c r="I58" s="21">
        <f t="shared" ref="I58:I73" si="22">IF(E58="",I$235,IF(E58&lt;G$235,0,IF(E58&gt;H$235,0,TRUNC(DAYS360(E58,H$235+1)/30,1))))</f>
        <v>24</v>
      </c>
      <c r="J58" s="22"/>
      <c r="K58" s="95">
        <f t="shared" si="4"/>
        <v>0</v>
      </c>
      <c r="L58" s="23">
        <f t="shared" si="1"/>
        <v>0</v>
      </c>
      <c r="M58" s="24">
        <f t="shared" si="19"/>
        <v>0</v>
      </c>
      <c r="N58" s="24">
        <f t="shared" si="19"/>
        <v>0</v>
      </c>
      <c r="O58" s="24">
        <f t="shared" si="19"/>
        <v>0</v>
      </c>
      <c r="P58" s="24">
        <f t="shared" si="19"/>
        <v>0</v>
      </c>
      <c r="Q58" s="24">
        <f t="shared" si="19"/>
        <v>0</v>
      </c>
      <c r="R58" s="24">
        <f t="shared" si="19"/>
        <v>0</v>
      </c>
      <c r="S58" s="24">
        <f t="shared" si="19"/>
        <v>0</v>
      </c>
      <c r="T58" s="24">
        <f t="shared" si="19"/>
        <v>0</v>
      </c>
      <c r="U58" s="24">
        <f t="shared" si="19"/>
        <v>0</v>
      </c>
      <c r="V58" s="24">
        <f t="shared" si="19"/>
        <v>0</v>
      </c>
      <c r="W58" s="24">
        <f t="shared" si="20"/>
        <v>0</v>
      </c>
      <c r="X58" s="24">
        <f t="shared" si="20"/>
        <v>0</v>
      </c>
      <c r="Y58" s="24">
        <f t="shared" si="20"/>
        <v>0</v>
      </c>
      <c r="Z58" s="24">
        <f t="shared" si="20"/>
        <v>0</v>
      </c>
      <c r="AA58" s="24">
        <f t="shared" si="20"/>
        <v>0</v>
      </c>
      <c r="AB58" s="24">
        <f t="shared" si="20"/>
        <v>0</v>
      </c>
      <c r="AC58" s="24">
        <f t="shared" si="20"/>
        <v>0</v>
      </c>
      <c r="AD58" s="24">
        <f t="shared" si="20"/>
        <v>0</v>
      </c>
      <c r="AE58" s="24">
        <f t="shared" si="20"/>
        <v>0</v>
      </c>
      <c r="AF58" s="24">
        <f t="shared" si="20"/>
        <v>0</v>
      </c>
      <c r="AG58" s="24">
        <f t="shared" si="20"/>
        <v>0</v>
      </c>
      <c r="AH58" s="24">
        <f t="shared" si="20"/>
        <v>0</v>
      </c>
      <c r="AI58" s="24">
        <f t="shared" si="20"/>
        <v>0</v>
      </c>
      <c r="AJ58" s="24">
        <f t="shared" si="20"/>
        <v>0</v>
      </c>
      <c r="AK58" s="25" t="str">
        <f t="shared" si="5"/>
        <v/>
      </c>
    </row>
    <row r="59" spans="1:37" x14ac:dyDescent="0.25">
      <c r="A59" s="12" t="s">
        <v>20</v>
      </c>
      <c r="B59" s="29"/>
      <c r="C59" s="15"/>
      <c r="D59" s="2" t="s">
        <v>36</v>
      </c>
      <c r="E59" s="28"/>
      <c r="F59" s="28"/>
      <c r="H59" s="30">
        <v>3</v>
      </c>
      <c r="I59" s="21">
        <f t="shared" si="22"/>
        <v>24</v>
      </c>
      <c r="J59" s="22"/>
      <c r="K59" s="95">
        <f t="shared" si="4"/>
        <v>0</v>
      </c>
      <c r="L59" s="23">
        <f t="shared" si="1"/>
        <v>0</v>
      </c>
      <c r="M59" s="24">
        <f t="shared" ref="M59:V70" si="23">IF($E59="",$K59,IF($E59&gt;M$1,0,$K59))</f>
        <v>0</v>
      </c>
      <c r="N59" s="24">
        <f t="shared" si="23"/>
        <v>0</v>
      </c>
      <c r="O59" s="24">
        <f t="shared" si="23"/>
        <v>0</v>
      </c>
      <c r="P59" s="24">
        <f t="shared" si="23"/>
        <v>0</v>
      </c>
      <c r="Q59" s="24">
        <f t="shared" si="23"/>
        <v>0</v>
      </c>
      <c r="R59" s="24">
        <f t="shared" si="23"/>
        <v>0</v>
      </c>
      <c r="S59" s="24">
        <f t="shared" si="23"/>
        <v>0</v>
      </c>
      <c r="T59" s="24">
        <f t="shared" si="23"/>
        <v>0</v>
      </c>
      <c r="U59" s="24">
        <f t="shared" si="23"/>
        <v>0</v>
      </c>
      <c r="V59" s="24">
        <f t="shared" si="23"/>
        <v>0</v>
      </c>
      <c r="W59" s="24">
        <f t="shared" ref="W59:AJ70" si="24">IF($E59="",$K59,IF($E59&gt;W$1,0,$K59))</f>
        <v>0</v>
      </c>
      <c r="X59" s="24">
        <f t="shared" si="24"/>
        <v>0</v>
      </c>
      <c r="Y59" s="24">
        <f t="shared" si="24"/>
        <v>0</v>
      </c>
      <c r="Z59" s="24">
        <f t="shared" si="24"/>
        <v>0</v>
      </c>
      <c r="AA59" s="24">
        <f t="shared" si="24"/>
        <v>0</v>
      </c>
      <c r="AB59" s="24">
        <f t="shared" si="24"/>
        <v>0</v>
      </c>
      <c r="AC59" s="24">
        <f t="shared" si="24"/>
        <v>0</v>
      </c>
      <c r="AD59" s="24">
        <f t="shared" si="24"/>
        <v>0</v>
      </c>
      <c r="AE59" s="24">
        <f t="shared" si="24"/>
        <v>0</v>
      </c>
      <c r="AF59" s="24">
        <f t="shared" si="24"/>
        <v>0</v>
      </c>
      <c r="AG59" s="24">
        <f t="shared" si="24"/>
        <v>0</v>
      </c>
      <c r="AH59" s="24">
        <f t="shared" si="24"/>
        <v>0</v>
      </c>
      <c r="AI59" s="24">
        <f t="shared" si="24"/>
        <v>0</v>
      </c>
      <c r="AJ59" s="24">
        <f t="shared" si="24"/>
        <v>0</v>
      </c>
      <c r="AK59" s="25" t="str">
        <f t="shared" si="5"/>
        <v/>
      </c>
    </row>
    <row r="60" spans="1:37" x14ac:dyDescent="0.25">
      <c r="A60" s="12" t="s">
        <v>20</v>
      </c>
      <c r="B60" s="29"/>
      <c r="C60" s="15"/>
      <c r="D60" s="2" t="s">
        <v>41</v>
      </c>
      <c r="E60" s="28"/>
      <c r="F60" s="28"/>
      <c r="H60" s="30">
        <v>5</v>
      </c>
      <c r="I60" s="21">
        <f t="shared" si="22"/>
        <v>24</v>
      </c>
      <c r="J60" s="22"/>
      <c r="K60" s="95">
        <f t="shared" si="4"/>
        <v>0</v>
      </c>
      <c r="L60" s="23">
        <f t="shared" si="1"/>
        <v>0</v>
      </c>
      <c r="M60" s="24">
        <f t="shared" si="23"/>
        <v>0</v>
      </c>
      <c r="N60" s="24">
        <f t="shared" si="23"/>
        <v>0</v>
      </c>
      <c r="O60" s="24">
        <f t="shared" si="23"/>
        <v>0</v>
      </c>
      <c r="P60" s="24">
        <f t="shared" si="23"/>
        <v>0</v>
      </c>
      <c r="Q60" s="24">
        <f t="shared" si="23"/>
        <v>0</v>
      </c>
      <c r="R60" s="24">
        <f t="shared" si="23"/>
        <v>0</v>
      </c>
      <c r="S60" s="24">
        <f t="shared" si="23"/>
        <v>0</v>
      </c>
      <c r="T60" s="24">
        <f t="shared" si="23"/>
        <v>0</v>
      </c>
      <c r="U60" s="24">
        <f t="shared" si="23"/>
        <v>0</v>
      </c>
      <c r="V60" s="24">
        <f t="shared" si="23"/>
        <v>0</v>
      </c>
      <c r="W60" s="24">
        <f t="shared" si="24"/>
        <v>0</v>
      </c>
      <c r="X60" s="24">
        <f t="shared" si="24"/>
        <v>0</v>
      </c>
      <c r="Y60" s="24">
        <f t="shared" si="24"/>
        <v>0</v>
      </c>
      <c r="Z60" s="24">
        <f t="shared" si="24"/>
        <v>0</v>
      </c>
      <c r="AA60" s="24">
        <f t="shared" si="24"/>
        <v>0</v>
      </c>
      <c r="AB60" s="24">
        <f t="shared" si="24"/>
        <v>0</v>
      </c>
      <c r="AC60" s="24">
        <f t="shared" si="24"/>
        <v>0</v>
      </c>
      <c r="AD60" s="24">
        <f t="shared" si="24"/>
        <v>0</v>
      </c>
      <c r="AE60" s="24">
        <f t="shared" si="24"/>
        <v>0</v>
      </c>
      <c r="AF60" s="24">
        <f t="shared" si="24"/>
        <v>0</v>
      </c>
      <c r="AG60" s="24">
        <f t="shared" si="24"/>
        <v>0</v>
      </c>
      <c r="AH60" s="24">
        <f t="shared" si="24"/>
        <v>0</v>
      </c>
      <c r="AI60" s="24">
        <f t="shared" si="24"/>
        <v>0</v>
      </c>
      <c r="AJ60" s="24">
        <f t="shared" si="24"/>
        <v>0</v>
      </c>
      <c r="AK60" s="25" t="str">
        <f t="shared" si="5"/>
        <v/>
      </c>
    </row>
    <row r="61" spans="1:37" x14ac:dyDescent="0.25">
      <c r="A61" s="12" t="s">
        <v>20</v>
      </c>
      <c r="B61" s="29"/>
      <c r="C61" s="15"/>
      <c r="D61" s="2" t="s">
        <v>37</v>
      </c>
      <c r="E61" s="28"/>
      <c r="F61" s="28"/>
      <c r="H61" s="30">
        <v>4</v>
      </c>
      <c r="I61" s="21">
        <f t="shared" si="22"/>
        <v>24</v>
      </c>
      <c r="J61" s="22"/>
      <c r="K61" s="95">
        <f t="shared" si="4"/>
        <v>0</v>
      </c>
      <c r="L61" s="23">
        <f t="shared" si="1"/>
        <v>0</v>
      </c>
      <c r="M61" s="24">
        <f t="shared" si="23"/>
        <v>0</v>
      </c>
      <c r="N61" s="24">
        <f t="shared" si="23"/>
        <v>0</v>
      </c>
      <c r="O61" s="24">
        <f t="shared" si="23"/>
        <v>0</v>
      </c>
      <c r="P61" s="24">
        <f t="shared" si="23"/>
        <v>0</v>
      </c>
      <c r="Q61" s="24">
        <f t="shared" si="23"/>
        <v>0</v>
      </c>
      <c r="R61" s="24">
        <f t="shared" si="23"/>
        <v>0</v>
      </c>
      <c r="S61" s="24">
        <f t="shared" si="23"/>
        <v>0</v>
      </c>
      <c r="T61" s="24">
        <f t="shared" si="23"/>
        <v>0</v>
      </c>
      <c r="U61" s="24">
        <f t="shared" si="23"/>
        <v>0</v>
      </c>
      <c r="V61" s="24">
        <f t="shared" si="23"/>
        <v>0</v>
      </c>
      <c r="W61" s="24">
        <f t="shared" si="24"/>
        <v>0</v>
      </c>
      <c r="X61" s="24">
        <f t="shared" si="24"/>
        <v>0</v>
      </c>
      <c r="Y61" s="24">
        <f t="shared" si="24"/>
        <v>0</v>
      </c>
      <c r="Z61" s="24">
        <f t="shared" si="24"/>
        <v>0</v>
      </c>
      <c r="AA61" s="24">
        <f t="shared" si="24"/>
        <v>0</v>
      </c>
      <c r="AB61" s="24">
        <f t="shared" si="24"/>
        <v>0</v>
      </c>
      <c r="AC61" s="24">
        <f t="shared" si="24"/>
        <v>0</v>
      </c>
      <c r="AD61" s="24">
        <f t="shared" si="24"/>
        <v>0</v>
      </c>
      <c r="AE61" s="24">
        <f t="shared" si="24"/>
        <v>0</v>
      </c>
      <c r="AF61" s="24">
        <f t="shared" si="24"/>
        <v>0</v>
      </c>
      <c r="AG61" s="24">
        <f t="shared" si="24"/>
        <v>0</v>
      </c>
      <c r="AH61" s="24">
        <f t="shared" si="24"/>
        <v>0</v>
      </c>
      <c r="AI61" s="24">
        <f t="shared" si="24"/>
        <v>0</v>
      </c>
      <c r="AJ61" s="24">
        <f t="shared" si="24"/>
        <v>0</v>
      </c>
      <c r="AK61" s="25" t="str">
        <f t="shared" si="5"/>
        <v/>
      </c>
    </row>
    <row r="62" spans="1:37" x14ac:dyDescent="0.25">
      <c r="A62" s="12" t="s">
        <v>20</v>
      </c>
      <c r="B62" s="29"/>
      <c r="C62" s="15"/>
      <c r="D62" s="2" t="s">
        <v>42</v>
      </c>
      <c r="E62" s="28"/>
      <c r="F62" s="28"/>
      <c r="H62" s="30">
        <v>69</v>
      </c>
      <c r="I62" s="21">
        <f t="shared" si="22"/>
        <v>24</v>
      </c>
      <c r="J62" s="22"/>
      <c r="K62" s="95">
        <f t="shared" si="4"/>
        <v>0</v>
      </c>
      <c r="L62" s="23">
        <f t="shared" si="1"/>
        <v>0</v>
      </c>
      <c r="M62" s="24">
        <f t="shared" si="23"/>
        <v>0</v>
      </c>
      <c r="N62" s="24">
        <f t="shared" si="23"/>
        <v>0</v>
      </c>
      <c r="O62" s="24">
        <f t="shared" si="23"/>
        <v>0</v>
      </c>
      <c r="P62" s="24">
        <f t="shared" si="23"/>
        <v>0</v>
      </c>
      <c r="Q62" s="24">
        <f t="shared" si="23"/>
        <v>0</v>
      </c>
      <c r="R62" s="24">
        <f t="shared" si="23"/>
        <v>0</v>
      </c>
      <c r="S62" s="24">
        <f t="shared" si="23"/>
        <v>0</v>
      </c>
      <c r="T62" s="24">
        <f t="shared" si="23"/>
        <v>0</v>
      </c>
      <c r="U62" s="24">
        <f t="shared" si="23"/>
        <v>0</v>
      </c>
      <c r="V62" s="24">
        <f t="shared" si="23"/>
        <v>0</v>
      </c>
      <c r="W62" s="24">
        <f t="shared" si="24"/>
        <v>0</v>
      </c>
      <c r="X62" s="24">
        <f t="shared" si="24"/>
        <v>0</v>
      </c>
      <c r="Y62" s="24">
        <f t="shared" si="24"/>
        <v>0</v>
      </c>
      <c r="Z62" s="24">
        <f t="shared" si="24"/>
        <v>0</v>
      </c>
      <c r="AA62" s="24">
        <f t="shared" si="24"/>
        <v>0</v>
      </c>
      <c r="AB62" s="24">
        <f t="shared" si="24"/>
        <v>0</v>
      </c>
      <c r="AC62" s="24">
        <f t="shared" si="24"/>
        <v>0</v>
      </c>
      <c r="AD62" s="24">
        <f t="shared" si="24"/>
        <v>0</v>
      </c>
      <c r="AE62" s="24">
        <f t="shared" si="24"/>
        <v>0</v>
      </c>
      <c r="AF62" s="24">
        <f t="shared" si="24"/>
        <v>0</v>
      </c>
      <c r="AG62" s="24">
        <f t="shared" si="24"/>
        <v>0</v>
      </c>
      <c r="AH62" s="24">
        <f t="shared" si="24"/>
        <v>0</v>
      </c>
      <c r="AI62" s="24">
        <f t="shared" si="24"/>
        <v>0</v>
      </c>
      <c r="AJ62" s="24">
        <f t="shared" si="24"/>
        <v>0</v>
      </c>
      <c r="AK62" s="25" t="str">
        <f t="shared" si="5"/>
        <v/>
      </c>
    </row>
    <row r="63" spans="1:37" x14ac:dyDescent="0.25">
      <c r="A63" s="12"/>
      <c r="B63" s="29"/>
      <c r="C63" s="15"/>
      <c r="D63" s="61" t="s">
        <v>42</v>
      </c>
      <c r="E63" s="62">
        <v>44287</v>
      </c>
      <c r="F63" s="28">
        <v>43891</v>
      </c>
      <c r="H63" s="30">
        <v>40</v>
      </c>
      <c r="I63" s="21">
        <f t="shared" si="22"/>
        <v>11</v>
      </c>
      <c r="J63" s="22"/>
      <c r="K63" s="95">
        <f t="shared" si="4"/>
        <v>0</v>
      </c>
      <c r="L63" s="23">
        <f t="shared" si="1"/>
        <v>0</v>
      </c>
      <c r="M63" s="24">
        <f t="shared" si="23"/>
        <v>0</v>
      </c>
      <c r="N63" s="24">
        <f t="shared" si="23"/>
        <v>0</v>
      </c>
      <c r="O63" s="24">
        <f t="shared" si="23"/>
        <v>0</v>
      </c>
      <c r="P63" s="24">
        <f t="shared" si="23"/>
        <v>0</v>
      </c>
      <c r="Q63" s="24">
        <f t="shared" si="23"/>
        <v>0</v>
      </c>
      <c r="R63" s="24">
        <f t="shared" si="23"/>
        <v>0</v>
      </c>
      <c r="S63" s="24">
        <f t="shared" si="23"/>
        <v>0</v>
      </c>
      <c r="T63" s="24">
        <f t="shared" si="23"/>
        <v>0</v>
      </c>
      <c r="U63" s="24">
        <f t="shared" si="23"/>
        <v>0</v>
      </c>
      <c r="V63" s="24">
        <f t="shared" si="23"/>
        <v>0</v>
      </c>
      <c r="W63" s="24">
        <f t="shared" si="24"/>
        <v>0</v>
      </c>
      <c r="X63" s="24">
        <f t="shared" si="24"/>
        <v>0</v>
      </c>
      <c r="Y63" s="24">
        <f t="shared" si="24"/>
        <v>0</v>
      </c>
      <c r="Z63" s="24">
        <f t="shared" si="24"/>
        <v>0</v>
      </c>
      <c r="AA63" s="24">
        <f t="shared" si="24"/>
        <v>0</v>
      </c>
      <c r="AB63" s="24">
        <f t="shared" si="24"/>
        <v>0</v>
      </c>
      <c r="AC63" s="24">
        <f t="shared" si="24"/>
        <v>0</v>
      </c>
      <c r="AD63" s="24">
        <f t="shared" si="24"/>
        <v>0</v>
      </c>
      <c r="AE63" s="24">
        <f t="shared" si="24"/>
        <v>0</v>
      </c>
      <c r="AF63" s="24">
        <f t="shared" si="24"/>
        <v>0</v>
      </c>
      <c r="AG63" s="24">
        <f t="shared" si="24"/>
        <v>0</v>
      </c>
      <c r="AH63" s="24">
        <f t="shared" si="24"/>
        <v>0</v>
      </c>
      <c r="AI63" s="24">
        <f t="shared" si="24"/>
        <v>0</v>
      </c>
      <c r="AJ63" s="24">
        <f t="shared" si="24"/>
        <v>0</v>
      </c>
      <c r="AK63" s="25" t="str">
        <f t="shared" si="5"/>
        <v/>
      </c>
    </row>
    <row r="64" spans="1:37" x14ac:dyDescent="0.25">
      <c r="A64" s="12" t="s">
        <v>20</v>
      </c>
      <c r="B64" s="29"/>
      <c r="C64" s="15"/>
      <c r="D64" s="2" t="s">
        <v>43</v>
      </c>
      <c r="E64" s="64"/>
      <c r="F64" s="28"/>
      <c r="H64" s="30">
        <v>17</v>
      </c>
      <c r="I64" s="21">
        <f t="shared" si="22"/>
        <v>24</v>
      </c>
      <c r="J64" s="22"/>
      <c r="K64" s="95">
        <f t="shared" si="4"/>
        <v>0</v>
      </c>
      <c r="L64" s="23">
        <f t="shared" si="1"/>
        <v>0</v>
      </c>
      <c r="M64" s="24">
        <f t="shared" si="23"/>
        <v>0</v>
      </c>
      <c r="N64" s="24">
        <f t="shared" si="23"/>
        <v>0</v>
      </c>
      <c r="O64" s="24">
        <f t="shared" si="23"/>
        <v>0</v>
      </c>
      <c r="P64" s="24">
        <f t="shared" si="23"/>
        <v>0</v>
      </c>
      <c r="Q64" s="24">
        <f t="shared" si="23"/>
        <v>0</v>
      </c>
      <c r="R64" s="24">
        <f t="shared" si="23"/>
        <v>0</v>
      </c>
      <c r="S64" s="24">
        <f t="shared" si="23"/>
        <v>0</v>
      </c>
      <c r="T64" s="24">
        <f t="shared" si="23"/>
        <v>0</v>
      </c>
      <c r="U64" s="24">
        <f t="shared" si="23"/>
        <v>0</v>
      </c>
      <c r="V64" s="24">
        <f t="shared" si="23"/>
        <v>0</v>
      </c>
      <c r="W64" s="24">
        <f t="shared" si="24"/>
        <v>0</v>
      </c>
      <c r="X64" s="24">
        <f t="shared" si="24"/>
        <v>0</v>
      </c>
      <c r="Y64" s="24">
        <f t="shared" si="24"/>
        <v>0</v>
      </c>
      <c r="Z64" s="24">
        <f t="shared" si="24"/>
        <v>0</v>
      </c>
      <c r="AA64" s="24">
        <f t="shared" si="24"/>
        <v>0</v>
      </c>
      <c r="AB64" s="24">
        <f t="shared" si="24"/>
        <v>0</v>
      </c>
      <c r="AC64" s="24">
        <f t="shared" si="24"/>
        <v>0</v>
      </c>
      <c r="AD64" s="24">
        <f t="shared" si="24"/>
        <v>0</v>
      </c>
      <c r="AE64" s="24">
        <f t="shared" si="24"/>
        <v>0</v>
      </c>
      <c r="AF64" s="24">
        <f t="shared" si="24"/>
        <v>0</v>
      </c>
      <c r="AG64" s="24">
        <f t="shared" si="24"/>
        <v>0</v>
      </c>
      <c r="AH64" s="24">
        <f t="shared" si="24"/>
        <v>0</v>
      </c>
      <c r="AI64" s="24">
        <f t="shared" si="24"/>
        <v>0</v>
      </c>
      <c r="AJ64" s="24">
        <f t="shared" si="24"/>
        <v>0</v>
      </c>
      <c r="AK64" s="25" t="str">
        <f t="shared" si="5"/>
        <v/>
      </c>
    </row>
    <row r="65" spans="1:37" x14ac:dyDescent="0.25">
      <c r="A65" s="12"/>
      <c r="B65" s="29"/>
      <c r="C65" s="15"/>
      <c r="D65" s="61" t="s">
        <v>43</v>
      </c>
      <c r="E65" s="62">
        <v>44287</v>
      </c>
      <c r="F65" s="28">
        <v>43891</v>
      </c>
      <c r="H65" s="30">
        <v>8</v>
      </c>
      <c r="I65" s="21">
        <f t="shared" si="22"/>
        <v>11</v>
      </c>
      <c r="J65" s="22"/>
      <c r="K65" s="95">
        <f t="shared" si="4"/>
        <v>0</v>
      </c>
      <c r="L65" s="23">
        <f t="shared" si="1"/>
        <v>0</v>
      </c>
      <c r="M65" s="24">
        <f t="shared" si="23"/>
        <v>0</v>
      </c>
      <c r="N65" s="24">
        <f t="shared" si="23"/>
        <v>0</v>
      </c>
      <c r="O65" s="24">
        <f t="shared" si="23"/>
        <v>0</v>
      </c>
      <c r="P65" s="24">
        <f t="shared" si="23"/>
        <v>0</v>
      </c>
      <c r="Q65" s="24">
        <f t="shared" si="23"/>
        <v>0</v>
      </c>
      <c r="R65" s="24">
        <f t="shared" si="23"/>
        <v>0</v>
      </c>
      <c r="S65" s="24">
        <f t="shared" si="23"/>
        <v>0</v>
      </c>
      <c r="T65" s="24">
        <f t="shared" si="23"/>
        <v>0</v>
      </c>
      <c r="U65" s="24">
        <f t="shared" si="23"/>
        <v>0</v>
      </c>
      <c r="V65" s="24">
        <f t="shared" si="23"/>
        <v>0</v>
      </c>
      <c r="W65" s="24">
        <f t="shared" si="24"/>
        <v>0</v>
      </c>
      <c r="X65" s="24">
        <f t="shared" si="24"/>
        <v>0</v>
      </c>
      <c r="Y65" s="24">
        <f t="shared" si="24"/>
        <v>0</v>
      </c>
      <c r="Z65" s="24">
        <f t="shared" si="24"/>
        <v>0</v>
      </c>
      <c r="AA65" s="24">
        <f t="shared" si="24"/>
        <v>0</v>
      </c>
      <c r="AB65" s="24">
        <f t="shared" si="24"/>
        <v>0</v>
      </c>
      <c r="AC65" s="24">
        <f t="shared" si="24"/>
        <v>0</v>
      </c>
      <c r="AD65" s="24">
        <f t="shared" si="24"/>
        <v>0</v>
      </c>
      <c r="AE65" s="24">
        <f t="shared" si="24"/>
        <v>0</v>
      </c>
      <c r="AF65" s="24">
        <f t="shared" si="24"/>
        <v>0</v>
      </c>
      <c r="AG65" s="24">
        <f t="shared" si="24"/>
        <v>0</v>
      </c>
      <c r="AH65" s="24">
        <f t="shared" si="24"/>
        <v>0</v>
      </c>
      <c r="AI65" s="24">
        <f t="shared" si="24"/>
        <v>0</v>
      </c>
      <c r="AJ65" s="24">
        <f t="shared" si="24"/>
        <v>0</v>
      </c>
      <c r="AK65" s="25" t="str">
        <f t="shared" si="5"/>
        <v/>
      </c>
    </row>
    <row r="66" spans="1:37" x14ac:dyDescent="0.25">
      <c r="A66" s="12" t="s">
        <v>20</v>
      </c>
      <c r="B66" s="29"/>
      <c r="C66" s="15"/>
      <c r="D66" s="2" t="s">
        <v>44</v>
      </c>
      <c r="E66" s="28"/>
      <c r="F66" s="28"/>
      <c r="H66" s="30">
        <v>7</v>
      </c>
      <c r="I66" s="21">
        <f t="shared" si="22"/>
        <v>24</v>
      </c>
      <c r="J66" s="22"/>
      <c r="K66" s="95">
        <f t="shared" si="4"/>
        <v>0</v>
      </c>
      <c r="L66" s="23">
        <f t="shared" si="1"/>
        <v>0</v>
      </c>
      <c r="M66" s="24">
        <f t="shared" si="23"/>
        <v>0</v>
      </c>
      <c r="N66" s="24">
        <f t="shared" si="23"/>
        <v>0</v>
      </c>
      <c r="O66" s="24">
        <f t="shared" si="23"/>
        <v>0</v>
      </c>
      <c r="P66" s="24">
        <f t="shared" si="23"/>
        <v>0</v>
      </c>
      <c r="Q66" s="24">
        <f t="shared" si="23"/>
        <v>0</v>
      </c>
      <c r="R66" s="24">
        <f t="shared" si="23"/>
        <v>0</v>
      </c>
      <c r="S66" s="24">
        <f t="shared" si="23"/>
        <v>0</v>
      </c>
      <c r="T66" s="24">
        <f t="shared" si="23"/>
        <v>0</v>
      </c>
      <c r="U66" s="24">
        <f t="shared" si="23"/>
        <v>0</v>
      </c>
      <c r="V66" s="24">
        <f t="shared" si="23"/>
        <v>0</v>
      </c>
      <c r="W66" s="24">
        <f t="shared" si="24"/>
        <v>0</v>
      </c>
      <c r="X66" s="24">
        <f t="shared" si="24"/>
        <v>0</v>
      </c>
      <c r="Y66" s="24">
        <f t="shared" si="24"/>
        <v>0</v>
      </c>
      <c r="Z66" s="24">
        <f t="shared" si="24"/>
        <v>0</v>
      </c>
      <c r="AA66" s="24">
        <f t="shared" si="24"/>
        <v>0</v>
      </c>
      <c r="AB66" s="24">
        <f t="shared" si="24"/>
        <v>0</v>
      </c>
      <c r="AC66" s="24">
        <f t="shared" si="24"/>
        <v>0</v>
      </c>
      <c r="AD66" s="24">
        <f t="shared" si="24"/>
        <v>0</v>
      </c>
      <c r="AE66" s="24">
        <f t="shared" si="24"/>
        <v>0</v>
      </c>
      <c r="AF66" s="24">
        <f t="shared" si="24"/>
        <v>0</v>
      </c>
      <c r="AG66" s="24">
        <f t="shared" si="24"/>
        <v>0</v>
      </c>
      <c r="AH66" s="24">
        <f t="shared" si="24"/>
        <v>0</v>
      </c>
      <c r="AI66" s="24">
        <f t="shared" si="24"/>
        <v>0</v>
      </c>
      <c r="AJ66" s="24">
        <f t="shared" si="24"/>
        <v>0</v>
      </c>
      <c r="AK66" s="25" t="str">
        <f t="shared" si="5"/>
        <v/>
      </c>
    </row>
    <row r="67" spans="1:37" x14ac:dyDescent="0.25">
      <c r="A67" s="12" t="s">
        <v>20</v>
      </c>
      <c r="B67" s="29"/>
      <c r="C67" s="15"/>
      <c r="D67" s="2" t="s">
        <v>45</v>
      </c>
      <c r="E67" s="28"/>
      <c r="F67" s="28"/>
      <c r="H67" s="30">
        <v>2</v>
      </c>
      <c r="I67" s="21">
        <f t="shared" si="22"/>
        <v>24</v>
      </c>
      <c r="J67" s="22"/>
      <c r="K67" s="95">
        <f t="shared" si="4"/>
        <v>0</v>
      </c>
      <c r="L67" s="23">
        <f t="shared" si="1"/>
        <v>0</v>
      </c>
      <c r="M67" s="24">
        <f t="shared" si="23"/>
        <v>0</v>
      </c>
      <c r="N67" s="24">
        <f t="shared" si="23"/>
        <v>0</v>
      </c>
      <c r="O67" s="24">
        <f t="shared" si="23"/>
        <v>0</v>
      </c>
      <c r="P67" s="24">
        <f t="shared" si="23"/>
        <v>0</v>
      </c>
      <c r="Q67" s="24">
        <f t="shared" si="23"/>
        <v>0</v>
      </c>
      <c r="R67" s="24">
        <f t="shared" si="23"/>
        <v>0</v>
      </c>
      <c r="S67" s="24">
        <f t="shared" si="23"/>
        <v>0</v>
      </c>
      <c r="T67" s="24">
        <f t="shared" si="23"/>
        <v>0</v>
      </c>
      <c r="U67" s="24">
        <f t="shared" si="23"/>
        <v>0</v>
      </c>
      <c r="V67" s="24">
        <f t="shared" si="23"/>
        <v>0</v>
      </c>
      <c r="W67" s="24">
        <f t="shared" si="24"/>
        <v>0</v>
      </c>
      <c r="X67" s="24">
        <f t="shared" si="24"/>
        <v>0</v>
      </c>
      <c r="Y67" s="24">
        <f t="shared" si="24"/>
        <v>0</v>
      </c>
      <c r="Z67" s="24">
        <f t="shared" si="24"/>
        <v>0</v>
      </c>
      <c r="AA67" s="24">
        <f t="shared" si="24"/>
        <v>0</v>
      </c>
      <c r="AB67" s="24">
        <f t="shared" si="24"/>
        <v>0</v>
      </c>
      <c r="AC67" s="24">
        <f t="shared" si="24"/>
        <v>0</v>
      </c>
      <c r="AD67" s="24">
        <f t="shared" si="24"/>
        <v>0</v>
      </c>
      <c r="AE67" s="24">
        <f t="shared" si="24"/>
        <v>0</v>
      </c>
      <c r="AF67" s="24">
        <f t="shared" si="24"/>
        <v>0</v>
      </c>
      <c r="AG67" s="24">
        <f t="shared" si="24"/>
        <v>0</v>
      </c>
      <c r="AH67" s="24">
        <f t="shared" si="24"/>
        <v>0</v>
      </c>
      <c r="AI67" s="24">
        <f t="shared" si="24"/>
        <v>0</v>
      </c>
      <c r="AJ67" s="24">
        <f t="shared" si="24"/>
        <v>0</v>
      </c>
      <c r="AK67" s="25" t="str">
        <f t="shared" si="5"/>
        <v/>
      </c>
    </row>
    <row r="68" spans="1:37" x14ac:dyDescent="0.25">
      <c r="A68" s="12" t="s">
        <v>20</v>
      </c>
      <c r="B68" s="29"/>
      <c r="C68" s="15"/>
      <c r="D68" s="2" t="s">
        <v>39</v>
      </c>
      <c r="E68" s="28"/>
      <c r="F68" s="28"/>
      <c r="H68" s="30">
        <v>16</v>
      </c>
      <c r="I68" s="21">
        <f t="shared" si="22"/>
        <v>24</v>
      </c>
      <c r="J68" s="22"/>
      <c r="K68" s="95">
        <f t="shared" si="4"/>
        <v>0</v>
      </c>
      <c r="L68" s="23">
        <f t="shared" si="1"/>
        <v>0</v>
      </c>
      <c r="M68" s="24">
        <f t="shared" si="23"/>
        <v>0</v>
      </c>
      <c r="N68" s="24">
        <f t="shared" si="23"/>
        <v>0</v>
      </c>
      <c r="O68" s="24">
        <f t="shared" si="23"/>
        <v>0</v>
      </c>
      <c r="P68" s="24">
        <f t="shared" si="23"/>
        <v>0</v>
      </c>
      <c r="Q68" s="24">
        <f t="shared" si="23"/>
        <v>0</v>
      </c>
      <c r="R68" s="24">
        <f t="shared" si="23"/>
        <v>0</v>
      </c>
      <c r="S68" s="24">
        <f t="shared" si="23"/>
        <v>0</v>
      </c>
      <c r="T68" s="24">
        <f t="shared" si="23"/>
        <v>0</v>
      </c>
      <c r="U68" s="24">
        <f t="shared" si="23"/>
        <v>0</v>
      </c>
      <c r="V68" s="24">
        <f t="shared" si="23"/>
        <v>0</v>
      </c>
      <c r="W68" s="24">
        <f t="shared" si="24"/>
        <v>0</v>
      </c>
      <c r="X68" s="24">
        <f t="shared" si="24"/>
        <v>0</v>
      </c>
      <c r="Y68" s="24">
        <f t="shared" si="24"/>
        <v>0</v>
      </c>
      <c r="Z68" s="24">
        <f t="shared" si="24"/>
        <v>0</v>
      </c>
      <c r="AA68" s="24">
        <f t="shared" si="24"/>
        <v>0</v>
      </c>
      <c r="AB68" s="24">
        <f t="shared" si="24"/>
        <v>0</v>
      </c>
      <c r="AC68" s="24">
        <f t="shared" si="24"/>
        <v>0</v>
      </c>
      <c r="AD68" s="24">
        <f t="shared" si="24"/>
        <v>0</v>
      </c>
      <c r="AE68" s="24">
        <f t="shared" si="24"/>
        <v>0</v>
      </c>
      <c r="AF68" s="24">
        <f t="shared" si="24"/>
        <v>0</v>
      </c>
      <c r="AG68" s="24">
        <f t="shared" si="24"/>
        <v>0</v>
      </c>
      <c r="AH68" s="24">
        <f t="shared" si="24"/>
        <v>0</v>
      </c>
      <c r="AI68" s="24">
        <f t="shared" si="24"/>
        <v>0</v>
      </c>
      <c r="AJ68" s="24">
        <f t="shared" si="24"/>
        <v>0</v>
      </c>
      <c r="AK68" s="25" t="str">
        <f t="shared" si="5"/>
        <v/>
      </c>
    </row>
    <row r="69" spans="1:37" x14ac:dyDescent="0.25">
      <c r="A69" s="12" t="s">
        <v>20</v>
      </c>
      <c r="B69" s="29"/>
      <c r="C69" s="15"/>
      <c r="D69" s="2" t="s">
        <v>40</v>
      </c>
      <c r="E69" s="28"/>
      <c r="F69" s="28"/>
      <c r="H69" s="30">
        <v>1</v>
      </c>
      <c r="I69" s="21">
        <f t="shared" si="22"/>
        <v>24</v>
      </c>
      <c r="J69" s="22"/>
      <c r="K69" s="95">
        <f t="shared" si="4"/>
        <v>0</v>
      </c>
      <c r="L69" s="23">
        <f t="shared" si="1"/>
        <v>0</v>
      </c>
      <c r="M69" s="24">
        <f t="shared" si="23"/>
        <v>0</v>
      </c>
      <c r="N69" s="24">
        <f t="shared" si="23"/>
        <v>0</v>
      </c>
      <c r="O69" s="24">
        <f t="shared" si="23"/>
        <v>0</v>
      </c>
      <c r="P69" s="24">
        <f t="shared" si="23"/>
        <v>0</v>
      </c>
      <c r="Q69" s="24">
        <f t="shared" si="23"/>
        <v>0</v>
      </c>
      <c r="R69" s="24">
        <f t="shared" si="23"/>
        <v>0</v>
      </c>
      <c r="S69" s="24">
        <f t="shared" si="23"/>
        <v>0</v>
      </c>
      <c r="T69" s="24">
        <f t="shared" si="23"/>
        <v>0</v>
      </c>
      <c r="U69" s="24">
        <f t="shared" si="23"/>
        <v>0</v>
      </c>
      <c r="V69" s="24">
        <f t="shared" si="23"/>
        <v>0</v>
      </c>
      <c r="W69" s="24">
        <f t="shared" si="24"/>
        <v>0</v>
      </c>
      <c r="X69" s="24">
        <f t="shared" si="24"/>
        <v>0</v>
      </c>
      <c r="Y69" s="24">
        <f t="shared" si="24"/>
        <v>0</v>
      </c>
      <c r="Z69" s="24">
        <f t="shared" si="24"/>
        <v>0</v>
      </c>
      <c r="AA69" s="24">
        <f t="shared" si="24"/>
        <v>0</v>
      </c>
      <c r="AB69" s="24">
        <f t="shared" si="24"/>
        <v>0</v>
      </c>
      <c r="AC69" s="24">
        <f t="shared" si="24"/>
        <v>0</v>
      </c>
      <c r="AD69" s="24">
        <f t="shared" si="24"/>
        <v>0</v>
      </c>
      <c r="AE69" s="24">
        <f t="shared" si="24"/>
        <v>0</v>
      </c>
      <c r="AF69" s="24">
        <f t="shared" si="24"/>
        <v>0</v>
      </c>
      <c r="AG69" s="24">
        <f t="shared" si="24"/>
        <v>0</v>
      </c>
      <c r="AH69" s="24">
        <f t="shared" si="24"/>
        <v>0</v>
      </c>
      <c r="AI69" s="24">
        <f t="shared" si="24"/>
        <v>0</v>
      </c>
      <c r="AJ69" s="24">
        <f t="shared" si="24"/>
        <v>0</v>
      </c>
      <c r="AK69" s="25" t="str">
        <f t="shared" si="5"/>
        <v/>
      </c>
    </row>
    <row r="70" spans="1:37" x14ac:dyDescent="0.25">
      <c r="A70" s="12" t="s">
        <v>20</v>
      </c>
      <c r="B70" s="29"/>
      <c r="C70" s="15"/>
      <c r="D70" s="2" t="s">
        <v>46</v>
      </c>
      <c r="E70" s="64"/>
      <c r="F70" s="28"/>
      <c r="H70" s="30">
        <v>1</v>
      </c>
      <c r="I70" s="21">
        <f t="shared" si="22"/>
        <v>24</v>
      </c>
      <c r="J70" s="22"/>
      <c r="K70" s="95">
        <f t="shared" si="4"/>
        <v>0</v>
      </c>
      <c r="L70" s="23">
        <f t="shared" si="1"/>
        <v>0</v>
      </c>
      <c r="M70" s="24">
        <f t="shared" si="23"/>
        <v>0</v>
      </c>
      <c r="N70" s="24">
        <f t="shared" si="23"/>
        <v>0</v>
      </c>
      <c r="O70" s="24">
        <f t="shared" si="23"/>
        <v>0</v>
      </c>
      <c r="P70" s="24">
        <f t="shared" si="23"/>
        <v>0</v>
      </c>
      <c r="Q70" s="24">
        <f t="shared" si="23"/>
        <v>0</v>
      </c>
      <c r="R70" s="24">
        <f t="shared" si="23"/>
        <v>0</v>
      </c>
      <c r="S70" s="24">
        <f t="shared" si="23"/>
        <v>0</v>
      </c>
      <c r="T70" s="24">
        <f t="shared" si="23"/>
        <v>0</v>
      </c>
      <c r="U70" s="24">
        <f t="shared" si="23"/>
        <v>0</v>
      </c>
      <c r="V70" s="24">
        <f t="shared" si="23"/>
        <v>0</v>
      </c>
      <c r="W70" s="24">
        <f t="shared" si="24"/>
        <v>0</v>
      </c>
      <c r="X70" s="24">
        <f t="shared" si="24"/>
        <v>0</v>
      </c>
      <c r="Y70" s="24">
        <f t="shared" si="24"/>
        <v>0</v>
      </c>
      <c r="Z70" s="24">
        <f t="shared" si="24"/>
        <v>0</v>
      </c>
      <c r="AA70" s="24">
        <f t="shared" si="24"/>
        <v>0</v>
      </c>
      <c r="AB70" s="24">
        <f t="shared" si="24"/>
        <v>0</v>
      </c>
      <c r="AC70" s="24">
        <f t="shared" si="24"/>
        <v>0</v>
      </c>
      <c r="AD70" s="24">
        <f t="shared" si="24"/>
        <v>0</v>
      </c>
      <c r="AE70" s="24">
        <f t="shared" si="24"/>
        <v>0</v>
      </c>
      <c r="AF70" s="24">
        <f t="shared" si="24"/>
        <v>0</v>
      </c>
      <c r="AG70" s="24">
        <f t="shared" si="24"/>
        <v>0</v>
      </c>
      <c r="AH70" s="24">
        <f t="shared" si="24"/>
        <v>0</v>
      </c>
      <c r="AI70" s="24">
        <f t="shared" si="24"/>
        <v>0</v>
      </c>
      <c r="AJ70" s="24">
        <f t="shared" si="24"/>
        <v>0</v>
      </c>
      <c r="AK70" s="25" t="str">
        <f t="shared" si="5"/>
        <v/>
      </c>
    </row>
    <row r="71" spans="1:37" x14ac:dyDescent="0.25">
      <c r="A71" s="12" t="s">
        <v>20</v>
      </c>
      <c r="B71" s="29"/>
      <c r="C71" s="15"/>
      <c r="D71" s="2" t="s">
        <v>47</v>
      </c>
      <c r="E71" s="28"/>
      <c r="F71" s="28"/>
      <c r="H71" s="30">
        <v>1</v>
      </c>
      <c r="I71" s="21">
        <f t="shared" si="22"/>
        <v>24</v>
      </c>
      <c r="J71" s="22"/>
      <c r="K71" s="95">
        <f t="shared" si="4"/>
        <v>0</v>
      </c>
      <c r="L71" s="23">
        <f t="shared" si="1"/>
        <v>0</v>
      </c>
      <c r="M71" s="24">
        <f t="shared" ref="M71:V80" si="25">IF($E71="",$K71,IF($E71&gt;M$1,0,$K71))</f>
        <v>0</v>
      </c>
      <c r="N71" s="24">
        <f t="shared" si="25"/>
        <v>0</v>
      </c>
      <c r="O71" s="24">
        <f t="shared" si="25"/>
        <v>0</v>
      </c>
      <c r="P71" s="24">
        <f t="shared" si="25"/>
        <v>0</v>
      </c>
      <c r="Q71" s="24">
        <f t="shared" si="25"/>
        <v>0</v>
      </c>
      <c r="R71" s="24">
        <f t="shared" si="25"/>
        <v>0</v>
      </c>
      <c r="S71" s="24">
        <f t="shared" si="25"/>
        <v>0</v>
      </c>
      <c r="T71" s="24">
        <f t="shared" si="25"/>
        <v>0</v>
      </c>
      <c r="U71" s="24">
        <f t="shared" si="25"/>
        <v>0</v>
      </c>
      <c r="V71" s="24">
        <f t="shared" si="25"/>
        <v>0</v>
      </c>
      <c r="W71" s="24">
        <f t="shared" ref="W71:AJ80" si="26">IF($E71="",$K71,IF($E71&gt;W$1,0,$K71))</f>
        <v>0</v>
      </c>
      <c r="X71" s="24">
        <f t="shared" si="26"/>
        <v>0</v>
      </c>
      <c r="Y71" s="24">
        <f t="shared" si="26"/>
        <v>0</v>
      </c>
      <c r="Z71" s="24">
        <f t="shared" si="26"/>
        <v>0</v>
      </c>
      <c r="AA71" s="24">
        <f t="shared" si="26"/>
        <v>0</v>
      </c>
      <c r="AB71" s="24">
        <f t="shared" si="26"/>
        <v>0</v>
      </c>
      <c r="AC71" s="24">
        <f t="shared" si="26"/>
        <v>0</v>
      </c>
      <c r="AD71" s="24">
        <f t="shared" si="26"/>
        <v>0</v>
      </c>
      <c r="AE71" s="24">
        <f t="shared" si="26"/>
        <v>0</v>
      </c>
      <c r="AF71" s="24">
        <f t="shared" si="26"/>
        <v>0</v>
      </c>
      <c r="AG71" s="24">
        <f t="shared" si="26"/>
        <v>0</v>
      </c>
      <c r="AH71" s="24">
        <f t="shared" si="26"/>
        <v>0</v>
      </c>
      <c r="AI71" s="24">
        <f t="shared" si="26"/>
        <v>0</v>
      </c>
      <c r="AJ71" s="24">
        <f t="shared" si="26"/>
        <v>0</v>
      </c>
      <c r="AK71" s="25" t="str">
        <f t="shared" si="5"/>
        <v/>
      </c>
    </row>
    <row r="72" spans="1:37" x14ac:dyDescent="0.25">
      <c r="A72" s="12" t="s">
        <v>20</v>
      </c>
      <c r="B72" s="29"/>
      <c r="C72" s="15"/>
      <c r="D72" s="2" t="s">
        <v>48</v>
      </c>
      <c r="E72" s="28"/>
      <c r="F72" s="28"/>
      <c r="H72" s="30">
        <v>1</v>
      </c>
      <c r="I72" s="21">
        <f t="shared" si="22"/>
        <v>24</v>
      </c>
      <c r="J72" s="22"/>
      <c r="K72" s="95">
        <f t="shared" si="4"/>
        <v>0</v>
      </c>
      <c r="L72" s="23">
        <f t="shared" si="1"/>
        <v>0</v>
      </c>
      <c r="M72" s="24">
        <f t="shared" si="25"/>
        <v>0</v>
      </c>
      <c r="N72" s="24">
        <f t="shared" si="25"/>
        <v>0</v>
      </c>
      <c r="O72" s="24">
        <f t="shared" si="25"/>
        <v>0</v>
      </c>
      <c r="P72" s="24">
        <f t="shared" si="25"/>
        <v>0</v>
      </c>
      <c r="Q72" s="24">
        <f t="shared" si="25"/>
        <v>0</v>
      </c>
      <c r="R72" s="24">
        <f t="shared" si="25"/>
        <v>0</v>
      </c>
      <c r="S72" s="24">
        <f t="shared" si="25"/>
        <v>0</v>
      </c>
      <c r="T72" s="24">
        <f t="shared" si="25"/>
        <v>0</v>
      </c>
      <c r="U72" s="24">
        <f t="shared" si="25"/>
        <v>0</v>
      </c>
      <c r="V72" s="24">
        <f t="shared" si="25"/>
        <v>0</v>
      </c>
      <c r="W72" s="24">
        <f t="shared" si="26"/>
        <v>0</v>
      </c>
      <c r="X72" s="24">
        <f t="shared" si="26"/>
        <v>0</v>
      </c>
      <c r="Y72" s="24">
        <f t="shared" si="26"/>
        <v>0</v>
      </c>
      <c r="Z72" s="24">
        <f t="shared" si="26"/>
        <v>0</v>
      </c>
      <c r="AA72" s="24">
        <f t="shared" si="26"/>
        <v>0</v>
      </c>
      <c r="AB72" s="24">
        <f t="shared" si="26"/>
        <v>0</v>
      </c>
      <c r="AC72" s="24">
        <f t="shared" si="26"/>
        <v>0</v>
      </c>
      <c r="AD72" s="24">
        <f t="shared" si="26"/>
        <v>0</v>
      </c>
      <c r="AE72" s="24">
        <f t="shared" si="26"/>
        <v>0</v>
      </c>
      <c r="AF72" s="24">
        <f t="shared" si="26"/>
        <v>0</v>
      </c>
      <c r="AG72" s="24">
        <f t="shared" si="26"/>
        <v>0</v>
      </c>
      <c r="AH72" s="24">
        <f t="shared" si="26"/>
        <v>0</v>
      </c>
      <c r="AI72" s="24">
        <f t="shared" si="26"/>
        <v>0</v>
      </c>
      <c r="AJ72" s="24">
        <f t="shared" si="26"/>
        <v>0</v>
      </c>
      <c r="AK72" s="25" t="str">
        <f t="shared" ref="AK72:AK135" si="27">IF(SUM(M72:AJ72)-L72 = 0,"","Error")</f>
        <v/>
      </c>
    </row>
    <row r="73" spans="1:37" x14ac:dyDescent="0.25">
      <c r="A73" s="12" t="s">
        <v>20</v>
      </c>
      <c r="B73" s="29"/>
      <c r="C73" s="15"/>
      <c r="D73" s="2" t="s">
        <v>49</v>
      </c>
      <c r="E73" s="28"/>
      <c r="F73" s="28"/>
      <c r="H73" s="30">
        <v>1</v>
      </c>
      <c r="I73" s="21">
        <f t="shared" si="22"/>
        <v>24</v>
      </c>
      <c r="J73" s="22"/>
      <c r="K73" s="95">
        <f t="shared" si="4"/>
        <v>0</v>
      </c>
      <c r="L73" s="23">
        <f t="shared" si="1"/>
        <v>0</v>
      </c>
      <c r="M73" s="24">
        <f t="shared" si="25"/>
        <v>0</v>
      </c>
      <c r="N73" s="24">
        <f t="shared" si="25"/>
        <v>0</v>
      </c>
      <c r="O73" s="24">
        <f t="shared" si="25"/>
        <v>0</v>
      </c>
      <c r="P73" s="24">
        <f t="shared" si="25"/>
        <v>0</v>
      </c>
      <c r="Q73" s="24">
        <f t="shared" si="25"/>
        <v>0</v>
      </c>
      <c r="R73" s="24">
        <f t="shared" si="25"/>
        <v>0</v>
      </c>
      <c r="S73" s="24">
        <f t="shared" si="25"/>
        <v>0</v>
      </c>
      <c r="T73" s="24">
        <f t="shared" si="25"/>
        <v>0</v>
      </c>
      <c r="U73" s="24">
        <f t="shared" si="25"/>
        <v>0</v>
      </c>
      <c r="V73" s="24">
        <f t="shared" si="25"/>
        <v>0</v>
      </c>
      <c r="W73" s="24">
        <f t="shared" si="26"/>
        <v>0</v>
      </c>
      <c r="X73" s="24">
        <f t="shared" si="26"/>
        <v>0</v>
      </c>
      <c r="Y73" s="24">
        <f t="shared" si="26"/>
        <v>0</v>
      </c>
      <c r="Z73" s="24">
        <f t="shared" si="26"/>
        <v>0</v>
      </c>
      <c r="AA73" s="24">
        <f t="shared" si="26"/>
        <v>0</v>
      </c>
      <c r="AB73" s="24">
        <f t="shared" si="26"/>
        <v>0</v>
      </c>
      <c r="AC73" s="24">
        <f t="shared" si="26"/>
        <v>0</v>
      </c>
      <c r="AD73" s="24">
        <f t="shared" si="26"/>
        <v>0</v>
      </c>
      <c r="AE73" s="24">
        <f t="shared" si="26"/>
        <v>0</v>
      </c>
      <c r="AF73" s="24">
        <f t="shared" si="26"/>
        <v>0</v>
      </c>
      <c r="AG73" s="24">
        <f t="shared" si="26"/>
        <v>0</v>
      </c>
      <c r="AH73" s="24">
        <f t="shared" si="26"/>
        <v>0</v>
      </c>
      <c r="AI73" s="24">
        <f t="shared" si="26"/>
        <v>0</v>
      </c>
      <c r="AJ73" s="24">
        <f t="shared" si="26"/>
        <v>0</v>
      </c>
      <c r="AK73" s="25" t="str">
        <f t="shared" si="27"/>
        <v/>
      </c>
    </row>
    <row r="74" spans="1:37" x14ac:dyDescent="0.25">
      <c r="A74" s="29"/>
      <c r="B74" s="29"/>
      <c r="C74" s="15"/>
      <c r="E74" s="28"/>
      <c r="F74" s="28"/>
      <c r="G74" s="29"/>
      <c r="H74" s="30"/>
      <c r="I74" s="21"/>
      <c r="J74" s="22"/>
      <c r="K74" s="95"/>
      <c r="L74" s="23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5" t="str">
        <f t="shared" si="27"/>
        <v/>
      </c>
    </row>
    <row r="75" spans="1:37" x14ac:dyDescent="0.25">
      <c r="A75" s="2" t="s">
        <v>11</v>
      </c>
      <c r="B75" s="29"/>
      <c r="C75" s="18" t="s">
        <v>96</v>
      </c>
      <c r="D75" s="18"/>
      <c r="E75" s="62">
        <v>44197</v>
      </c>
      <c r="F75" s="16">
        <v>43160</v>
      </c>
      <c r="H75" s="20">
        <v>1</v>
      </c>
      <c r="I75" s="21">
        <f t="shared" ref="I75:I84" si="28">IF(E75="",I$235,IF(E75&lt;G$235,0,IF(E75&gt;H$235,0,TRUNC(DAYS360(E75,H$235+1)/30,1))))</f>
        <v>14</v>
      </c>
      <c r="J75" s="22"/>
      <c r="K75" s="95">
        <f t="shared" si="4"/>
        <v>0</v>
      </c>
      <c r="L75" s="23">
        <f t="shared" si="1"/>
        <v>0</v>
      </c>
      <c r="M75" s="24">
        <f t="shared" si="25"/>
        <v>0</v>
      </c>
      <c r="N75" s="24">
        <f t="shared" si="25"/>
        <v>0</v>
      </c>
      <c r="O75" s="24">
        <f t="shared" si="25"/>
        <v>0</v>
      </c>
      <c r="P75" s="24">
        <f t="shared" si="25"/>
        <v>0</v>
      </c>
      <c r="Q75" s="24">
        <f t="shared" si="25"/>
        <v>0</v>
      </c>
      <c r="R75" s="24">
        <f t="shared" si="25"/>
        <v>0</v>
      </c>
      <c r="S75" s="24">
        <f t="shared" si="25"/>
        <v>0</v>
      </c>
      <c r="T75" s="24">
        <f t="shared" si="25"/>
        <v>0</v>
      </c>
      <c r="U75" s="24">
        <f t="shared" si="25"/>
        <v>0</v>
      </c>
      <c r="V75" s="24">
        <f t="shared" si="25"/>
        <v>0</v>
      </c>
      <c r="W75" s="24">
        <f t="shared" si="26"/>
        <v>0</v>
      </c>
      <c r="X75" s="24">
        <f t="shared" si="26"/>
        <v>0</v>
      </c>
      <c r="Y75" s="24">
        <f t="shared" si="26"/>
        <v>0</v>
      </c>
      <c r="Z75" s="24">
        <f t="shared" si="26"/>
        <v>0</v>
      </c>
      <c r="AA75" s="24">
        <f t="shared" si="26"/>
        <v>0</v>
      </c>
      <c r="AB75" s="24">
        <f t="shared" si="26"/>
        <v>0</v>
      </c>
      <c r="AC75" s="24">
        <f t="shared" si="26"/>
        <v>0</v>
      </c>
      <c r="AD75" s="24">
        <f t="shared" si="26"/>
        <v>0</v>
      </c>
      <c r="AE75" s="24">
        <f t="shared" si="26"/>
        <v>0</v>
      </c>
      <c r="AF75" s="24">
        <f t="shared" si="26"/>
        <v>0</v>
      </c>
      <c r="AG75" s="24">
        <f t="shared" si="26"/>
        <v>0</v>
      </c>
      <c r="AH75" s="24">
        <f t="shared" si="26"/>
        <v>0</v>
      </c>
      <c r="AI75" s="24">
        <f t="shared" si="26"/>
        <v>0</v>
      </c>
      <c r="AJ75" s="24">
        <f t="shared" si="26"/>
        <v>0</v>
      </c>
      <c r="AK75" s="25" t="str">
        <f t="shared" si="27"/>
        <v/>
      </c>
    </row>
    <row r="76" spans="1:37" x14ac:dyDescent="0.25">
      <c r="A76" s="2" t="s">
        <v>11</v>
      </c>
      <c r="C76" s="17"/>
      <c r="D76" s="63" t="s">
        <v>98</v>
      </c>
      <c r="E76" s="62">
        <v>44197</v>
      </c>
      <c r="F76" s="16">
        <v>43160</v>
      </c>
      <c r="H76" s="20">
        <v>1</v>
      </c>
      <c r="I76" s="21">
        <f t="shared" si="28"/>
        <v>14</v>
      </c>
      <c r="J76" s="22"/>
      <c r="K76" s="95">
        <f t="shared" si="4"/>
        <v>0</v>
      </c>
      <c r="L76" s="23">
        <f t="shared" si="1"/>
        <v>0</v>
      </c>
      <c r="M76" s="24">
        <f t="shared" si="25"/>
        <v>0</v>
      </c>
      <c r="N76" s="24">
        <f t="shared" si="25"/>
        <v>0</v>
      </c>
      <c r="O76" s="24">
        <f t="shared" si="25"/>
        <v>0</v>
      </c>
      <c r="P76" s="24">
        <f t="shared" si="25"/>
        <v>0</v>
      </c>
      <c r="Q76" s="24">
        <f t="shared" si="25"/>
        <v>0</v>
      </c>
      <c r="R76" s="24">
        <f t="shared" si="25"/>
        <v>0</v>
      </c>
      <c r="S76" s="24">
        <f t="shared" si="25"/>
        <v>0</v>
      </c>
      <c r="T76" s="24">
        <f t="shared" si="25"/>
        <v>0</v>
      </c>
      <c r="U76" s="24">
        <f t="shared" si="25"/>
        <v>0</v>
      </c>
      <c r="V76" s="24">
        <f t="shared" si="25"/>
        <v>0</v>
      </c>
      <c r="W76" s="24">
        <f t="shared" si="26"/>
        <v>0</v>
      </c>
      <c r="X76" s="24">
        <f t="shared" si="26"/>
        <v>0</v>
      </c>
      <c r="Y76" s="24">
        <f t="shared" si="26"/>
        <v>0</v>
      </c>
      <c r="Z76" s="24">
        <f t="shared" si="26"/>
        <v>0</v>
      </c>
      <c r="AA76" s="24">
        <f t="shared" si="26"/>
        <v>0</v>
      </c>
      <c r="AB76" s="24">
        <f t="shared" si="26"/>
        <v>0</v>
      </c>
      <c r="AC76" s="24">
        <f t="shared" si="26"/>
        <v>0</v>
      </c>
      <c r="AD76" s="24">
        <f t="shared" si="26"/>
        <v>0</v>
      </c>
      <c r="AE76" s="24">
        <f t="shared" si="26"/>
        <v>0</v>
      </c>
      <c r="AF76" s="24">
        <f t="shared" si="26"/>
        <v>0</v>
      </c>
      <c r="AG76" s="24">
        <f t="shared" si="26"/>
        <v>0</v>
      </c>
      <c r="AH76" s="24">
        <f t="shared" si="26"/>
        <v>0</v>
      </c>
      <c r="AI76" s="24">
        <f t="shared" si="26"/>
        <v>0</v>
      </c>
      <c r="AJ76" s="24">
        <f t="shared" si="26"/>
        <v>0</v>
      </c>
      <c r="AK76" s="25" t="str">
        <f t="shared" si="27"/>
        <v/>
      </c>
    </row>
    <row r="77" spans="1:37" x14ac:dyDescent="0.25">
      <c r="A77" s="2" t="s">
        <v>11</v>
      </c>
      <c r="C77" s="17"/>
      <c r="D77" s="63" t="s">
        <v>12</v>
      </c>
      <c r="E77" s="62">
        <v>44197</v>
      </c>
      <c r="F77" s="16">
        <v>43160</v>
      </c>
      <c r="H77" s="20">
        <v>1024</v>
      </c>
      <c r="I77" s="21">
        <f t="shared" si="28"/>
        <v>14</v>
      </c>
      <c r="J77" s="22"/>
      <c r="K77" s="95">
        <f t="shared" si="4"/>
        <v>0</v>
      </c>
      <c r="L77" s="23">
        <f t="shared" si="1"/>
        <v>0</v>
      </c>
      <c r="M77" s="24">
        <f t="shared" si="25"/>
        <v>0</v>
      </c>
      <c r="N77" s="24">
        <f t="shared" si="25"/>
        <v>0</v>
      </c>
      <c r="O77" s="24">
        <f t="shared" si="25"/>
        <v>0</v>
      </c>
      <c r="P77" s="24">
        <f t="shared" si="25"/>
        <v>0</v>
      </c>
      <c r="Q77" s="24">
        <f t="shared" si="25"/>
        <v>0</v>
      </c>
      <c r="R77" s="24">
        <f t="shared" si="25"/>
        <v>0</v>
      </c>
      <c r="S77" s="24">
        <f t="shared" si="25"/>
        <v>0</v>
      </c>
      <c r="T77" s="24">
        <f t="shared" si="25"/>
        <v>0</v>
      </c>
      <c r="U77" s="24">
        <f t="shared" si="25"/>
        <v>0</v>
      </c>
      <c r="V77" s="24">
        <f t="shared" si="25"/>
        <v>0</v>
      </c>
      <c r="W77" s="24">
        <f t="shared" si="26"/>
        <v>0</v>
      </c>
      <c r="X77" s="24">
        <f t="shared" si="26"/>
        <v>0</v>
      </c>
      <c r="Y77" s="24">
        <f t="shared" si="26"/>
        <v>0</v>
      </c>
      <c r="Z77" s="24">
        <f t="shared" si="26"/>
        <v>0</v>
      </c>
      <c r="AA77" s="24">
        <f t="shared" si="26"/>
        <v>0</v>
      </c>
      <c r="AB77" s="24">
        <f t="shared" si="26"/>
        <v>0</v>
      </c>
      <c r="AC77" s="24">
        <f t="shared" si="26"/>
        <v>0</v>
      </c>
      <c r="AD77" s="24">
        <f t="shared" si="26"/>
        <v>0</v>
      </c>
      <c r="AE77" s="24">
        <f t="shared" si="26"/>
        <v>0</v>
      </c>
      <c r="AF77" s="24">
        <f t="shared" si="26"/>
        <v>0</v>
      </c>
      <c r="AG77" s="24">
        <f t="shared" si="26"/>
        <v>0</v>
      </c>
      <c r="AH77" s="24">
        <f t="shared" si="26"/>
        <v>0</v>
      </c>
      <c r="AI77" s="24">
        <f t="shared" si="26"/>
        <v>0</v>
      </c>
      <c r="AJ77" s="24">
        <f t="shared" si="26"/>
        <v>0</v>
      </c>
      <c r="AK77" s="25" t="str">
        <f t="shared" si="27"/>
        <v/>
      </c>
    </row>
    <row r="78" spans="1:37" x14ac:dyDescent="0.25">
      <c r="A78" s="2" t="s">
        <v>11</v>
      </c>
      <c r="C78" s="17"/>
      <c r="D78" s="63" t="s">
        <v>97</v>
      </c>
      <c r="E78" s="62">
        <v>44197</v>
      </c>
      <c r="F78" s="16">
        <v>43160</v>
      </c>
      <c r="H78" s="20">
        <v>6</v>
      </c>
      <c r="I78" s="21">
        <f t="shared" si="28"/>
        <v>14</v>
      </c>
      <c r="J78" s="22"/>
      <c r="K78" s="95">
        <f t="shared" si="4"/>
        <v>0</v>
      </c>
      <c r="L78" s="23">
        <f t="shared" si="1"/>
        <v>0</v>
      </c>
      <c r="M78" s="24">
        <f t="shared" si="25"/>
        <v>0</v>
      </c>
      <c r="N78" s="24">
        <f t="shared" si="25"/>
        <v>0</v>
      </c>
      <c r="O78" s="24">
        <f t="shared" si="25"/>
        <v>0</v>
      </c>
      <c r="P78" s="24">
        <f t="shared" si="25"/>
        <v>0</v>
      </c>
      <c r="Q78" s="24">
        <f t="shared" si="25"/>
        <v>0</v>
      </c>
      <c r="R78" s="24">
        <f t="shared" si="25"/>
        <v>0</v>
      </c>
      <c r="S78" s="24">
        <f t="shared" si="25"/>
        <v>0</v>
      </c>
      <c r="T78" s="24">
        <f t="shared" si="25"/>
        <v>0</v>
      </c>
      <c r="U78" s="24">
        <f t="shared" si="25"/>
        <v>0</v>
      </c>
      <c r="V78" s="24">
        <f t="shared" si="25"/>
        <v>0</v>
      </c>
      <c r="W78" s="24">
        <f t="shared" si="26"/>
        <v>0</v>
      </c>
      <c r="X78" s="24">
        <f t="shared" si="26"/>
        <v>0</v>
      </c>
      <c r="Y78" s="24">
        <f t="shared" si="26"/>
        <v>0</v>
      </c>
      <c r="Z78" s="24">
        <f t="shared" si="26"/>
        <v>0</v>
      </c>
      <c r="AA78" s="24">
        <f t="shared" si="26"/>
        <v>0</v>
      </c>
      <c r="AB78" s="24">
        <f t="shared" si="26"/>
        <v>0</v>
      </c>
      <c r="AC78" s="24">
        <f t="shared" si="26"/>
        <v>0</v>
      </c>
      <c r="AD78" s="24">
        <f t="shared" si="26"/>
        <v>0</v>
      </c>
      <c r="AE78" s="24">
        <f t="shared" si="26"/>
        <v>0</v>
      </c>
      <c r="AF78" s="24">
        <f t="shared" si="26"/>
        <v>0</v>
      </c>
      <c r="AG78" s="24">
        <f t="shared" si="26"/>
        <v>0</v>
      </c>
      <c r="AH78" s="24">
        <f t="shared" si="26"/>
        <v>0</v>
      </c>
      <c r="AI78" s="24">
        <f t="shared" si="26"/>
        <v>0</v>
      </c>
      <c r="AJ78" s="24">
        <f t="shared" si="26"/>
        <v>0</v>
      </c>
      <c r="AK78" s="25" t="str">
        <f t="shared" si="27"/>
        <v/>
      </c>
    </row>
    <row r="79" spans="1:37" x14ac:dyDescent="0.25">
      <c r="A79" s="2" t="s">
        <v>11</v>
      </c>
      <c r="C79" s="17"/>
      <c r="D79" s="63" t="s">
        <v>100</v>
      </c>
      <c r="E79" s="62">
        <v>44197</v>
      </c>
      <c r="F79" s="16">
        <v>43160</v>
      </c>
      <c r="H79" s="20">
        <v>2</v>
      </c>
      <c r="I79" s="21">
        <f t="shared" si="28"/>
        <v>14</v>
      </c>
      <c r="J79" s="22"/>
      <c r="K79" s="95">
        <f t="shared" si="4"/>
        <v>0</v>
      </c>
      <c r="L79" s="23">
        <f t="shared" si="1"/>
        <v>0</v>
      </c>
      <c r="M79" s="24">
        <f t="shared" si="25"/>
        <v>0</v>
      </c>
      <c r="N79" s="24">
        <f t="shared" si="25"/>
        <v>0</v>
      </c>
      <c r="O79" s="24">
        <f t="shared" si="25"/>
        <v>0</v>
      </c>
      <c r="P79" s="24">
        <f t="shared" si="25"/>
        <v>0</v>
      </c>
      <c r="Q79" s="24">
        <f t="shared" si="25"/>
        <v>0</v>
      </c>
      <c r="R79" s="24">
        <f t="shared" si="25"/>
        <v>0</v>
      </c>
      <c r="S79" s="24">
        <f t="shared" si="25"/>
        <v>0</v>
      </c>
      <c r="T79" s="24">
        <f t="shared" si="25"/>
        <v>0</v>
      </c>
      <c r="U79" s="24">
        <f t="shared" si="25"/>
        <v>0</v>
      </c>
      <c r="V79" s="24">
        <f t="shared" si="25"/>
        <v>0</v>
      </c>
      <c r="W79" s="24">
        <f t="shared" si="26"/>
        <v>0</v>
      </c>
      <c r="X79" s="24">
        <f t="shared" si="26"/>
        <v>0</v>
      </c>
      <c r="Y79" s="24">
        <f t="shared" si="26"/>
        <v>0</v>
      </c>
      <c r="Z79" s="24">
        <f t="shared" si="26"/>
        <v>0</v>
      </c>
      <c r="AA79" s="24">
        <f t="shared" si="26"/>
        <v>0</v>
      </c>
      <c r="AB79" s="24">
        <f t="shared" si="26"/>
        <v>0</v>
      </c>
      <c r="AC79" s="24">
        <f t="shared" si="26"/>
        <v>0</v>
      </c>
      <c r="AD79" s="24">
        <f t="shared" si="26"/>
        <v>0</v>
      </c>
      <c r="AE79" s="24">
        <f t="shared" si="26"/>
        <v>0</v>
      </c>
      <c r="AF79" s="24">
        <f t="shared" si="26"/>
        <v>0</v>
      </c>
      <c r="AG79" s="24">
        <f t="shared" si="26"/>
        <v>0</v>
      </c>
      <c r="AH79" s="24">
        <f t="shared" si="26"/>
        <v>0</v>
      </c>
      <c r="AI79" s="24">
        <f t="shared" si="26"/>
        <v>0</v>
      </c>
      <c r="AJ79" s="24">
        <f t="shared" si="26"/>
        <v>0</v>
      </c>
      <c r="AK79" s="25" t="str">
        <f t="shared" si="27"/>
        <v/>
      </c>
    </row>
    <row r="80" spans="1:37" x14ac:dyDescent="0.25">
      <c r="A80" s="2" t="s">
        <v>11</v>
      </c>
      <c r="C80" s="17"/>
      <c r="D80" s="63" t="s">
        <v>101</v>
      </c>
      <c r="E80" s="62">
        <v>44197</v>
      </c>
      <c r="F80" s="16">
        <v>43160</v>
      </c>
      <c r="H80" s="20">
        <v>2</v>
      </c>
      <c r="I80" s="21">
        <f t="shared" si="28"/>
        <v>14</v>
      </c>
      <c r="J80" s="22"/>
      <c r="K80" s="95">
        <f t="shared" si="4"/>
        <v>0</v>
      </c>
      <c r="L80" s="23">
        <f t="shared" si="1"/>
        <v>0</v>
      </c>
      <c r="M80" s="24">
        <f t="shared" si="25"/>
        <v>0</v>
      </c>
      <c r="N80" s="24">
        <f t="shared" si="25"/>
        <v>0</v>
      </c>
      <c r="O80" s="24">
        <f t="shared" si="25"/>
        <v>0</v>
      </c>
      <c r="P80" s="24">
        <f t="shared" si="25"/>
        <v>0</v>
      </c>
      <c r="Q80" s="24">
        <f t="shared" si="25"/>
        <v>0</v>
      </c>
      <c r="R80" s="24">
        <f t="shared" si="25"/>
        <v>0</v>
      </c>
      <c r="S80" s="24">
        <f t="shared" si="25"/>
        <v>0</v>
      </c>
      <c r="T80" s="24">
        <f t="shared" si="25"/>
        <v>0</v>
      </c>
      <c r="U80" s="24">
        <f t="shared" si="25"/>
        <v>0</v>
      </c>
      <c r="V80" s="24">
        <f t="shared" si="25"/>
        <v>0</v>
      </c>
      <c r="W80" s="24">
        <f t="shared" si="26"/>
        <v>0</v>
      </c>
      <c r="X80" s="24">
        <f t="shared" si="26"/>
        <v>0</v>
      </c>
      <c r="Y80" s="24">
        <f t="shared" si="26"/>
        <v>0</v>
      </c>
      <c r="Z80" s="24">
        <f t="shared" si="26"/>
        <v>0</v>
      </c>
      <c r="AA80" s="24">
        <f t="shared" si="26"/>
        <v>0</v>
      </c>
      <c r="AB80" s="24">
        <f t="shared" si="26"/>
        <v>0</v>
      </c>
      <c r="AC80" s="24">
        <f t="shared" si="26"/>
        <v>0</v>
      </c>
      <c r="AD80" s="24">
        <f t="shared" si="26"/>
        <v>0</v>
      </c>
      <c r="AE80" s="24">
        <f t="shared" si="26"/>
        <v>0</v>
      </c>
      <c r="AF80" s="24">
        <f t="shared" si="26"/>
        <v>0</v>
      </c>
      <c r="AG80" s="24">
        <f t="shared" si="26"/>
        <v>0</v>
      </c>
      <c r="AH80" s="24">
        <f t="shared" si="26"/>
        <v>0</v>
      </c>
      <c r="AI80" s="24">
        <f t="shared" si="26"/>
        <v>0</v>
      </c>
      <c r="AJ80" s="24">
        <f t="shared" si="26"/>
        <v>0</v>
      </c>
      <c r="AK80" s="25" t="str">
        <f t="shared" si="27"/>
        <v/>
      </c>
    </row>
    <row r="81" spans="1:37" x14ac:dyDescent="0.25">
      <c r="A81" s="2" t="s">
        <v>11</v>
      </c>
      <c r="C81" s="17"/>
      <c r="D81" s="63" t="s">
        <v>99</v>
      </c>
      <c r="E81" s="62">
        <v>44197</v>
      </c>
      <c r="F81" s="16">
        <v>43160</v>
      </c>
      <c r="H81" s="20">
        <v>33</v>
      </c>
      <c r="I81" s="21">
        <f t="shared" si="28"/>
        <v>14</v>
      </c>
      <c r="J81" s="22"/>
      <c r="K81" s="95">
        <f t="shared" ref="K81:K153" si="29">+J81*H81</f>
        <v>0</v>
      </c>
      <c r="L81" s="23">
        <f t="shared" ref="L81:L153" si="30">+I81*K81</f>
        <v>0</v>
      </c>
      <c r="M81" s="24">
        <f t="shared" ref="M81:V96" si="31">IF($E81="",$K81,IF($E81&gt;M$1,0,$K81))</f>
        <v>0</v>
      </c>
      <c r="N81" s="24">
        <f t="shared" si="31"/>
        <v>0</v>
      </c>
      <c r="O81" s="24">
        <f t="shared" si="31"/>
        <v>0</v>
      </c>
      <c r="P81" s="24">
        <f t="shared" si="31"/>
        <v>0</v>
      </c>
      <c r="Q81" s="24">
        <f t="shared" si="31"/>
        <v>0</v>
      </c>
      <c r="R81" s="24">
        <f t="shared" si="31"/>
        <v>0</v>
      </c>
      <c r="S81" s="24">
        <f t="shared" si="31"/>
        <v>0</v>
      </c>
      <c r="T81" s="24">
        <f t="shared" si="31"/>
        <v>0</v>
      </c>
      <c r="U81" s="24">
        <f t="shared" si="31"/>
        <v>0</v>
      </c>
      <c r="V81" s="24">
        <f t="shared" si="31"/>
        <v>0</v>
      </c>
      <c r="W81" s="24">
        <f t="shared" ref="W81:AJ96" si="32">IF($E81="",$K81,IF($E81&gt;W$1,0,$K81))</f>
        <v>0</v>
      </c>
      <c r="X81" s="24">
        <f t="shared" si="32"/>
        <v>0</v>
      </c>
      <c r="Y81" s="24">
        <f t="shared" si="32"/>
        <v>0</v>
      </c>
      <c r="Z81" s="24">
        <f t="shared" si="32"/>
        <v>0</v>
      </c>
      <c r="AA81" s="24">
        <f t="shared" si="32"/>
        <v>0</v>
      </c>
      <c r="AB81" s="24">
        <f t="shared" si="32"/>
        <v>0</v>
      </c>
      <c r="AC81" s="24">
        <f t="shared" si="32"/>
        <v>0</v>
      </c>
      <c r="AD81" s="24">
        <f t="shared" si="32"/>
        <v>0</v>
      </c>
      <c r="AE81" s="24">
        <f t="shared" si="32"/>
        <v>0</v>
      </c>
      <c r="AF81" s="24">
        <f t="shared" si="32"/>
        <v>0</v>
      </c>
      <c r="AG81" s="24">
        <f t="shared" si="32"/>
        <v>0</v>
      </c>
      <c r="AH81" s="24">
        <f t="shared" si="32"/>
        <v>0</v>
      </c>
      <c r="AI81" s="24">
        <f t="shared" si="32"/>
        <v>0</v>
      </c>
      <c r="AJ81" s="24">
        <f t="shared" si="32"/>
        <v>0</v>
      </c>
      <c r="AK81" s="25" t="str">
        <f t="shared" si="27"/>
        <v/>
      </c>
    </row>
    <row r="82" spans="1:37" x14ac:dyDescent="0.25">
      <c r="A82" s="2" t="s">
        <v>11</v>
      </c>
      <c r="C82" s="17"/>
      <c r="D82" s="63" t="s">
        <v>103</v>
      </c>
      <c r="E82" s="62">
        <v>44197</v>
      </c>
      <c r="F82" s="16">
        <v>43160</v>
      </c>
      <c r="H82" s="20">
        <v>1</v>
      </c>
      <c r="I82" s="21">
        <f t="shared" si="28"/>
        <v>14</v>
      </c>
      <c r="J82" s="22"/>
      <c r="K82" s="95">
        <f t="shared" si="29"/>
        <v>0</v>
      </c>
      <c r="L82" s="23">
        <f t="shared" si="30"/>
        <v>0</v>
      </c>
      <c r="M82" s="24">
        <f t="shared" si="31"/>
        <v>0</v>
      </c>
      <c r="N82" s="24">
        <f t="shared" si="31"/>
        <v>0</v>
      </c>
      <c r="O82" s="24">
        <f t="shared" si="31"/>
        <v>0</v>
      </c>
      <c r="P82" s="24">
        <f t="shared" si="31"/>
        <v>0</v>
      </c>
      <c r="Q82" s="24">
        <f t="shared" si="31"/>
        <v>0</v>
      </c>
      <c r="R82" s="24">
        <f t="shared" si="31"/>
        <v>0</v>
      </c>
      <c r="S82" s="24">
        <f t="shared" si="31"/>
        <v>0</v>
      </c>
      <c r="T82" s="24">
        <f t="shared" si="31"/>
        <v>0</v>
      </c>
      <c r="U82" s="24">
        <f t="shared" si="31"/>
        <v>0</v>
      </c>
      <c r="V82" s="24">
        <f t="shared" si="31"/>
        <v>0</v>
      </c>
      <c r="W82" s="24">
        <f t="shared" si="32"/>
        <v>0</v>
      </c>
      <c r="X82" s="24">
        <f t="shared" si="32"/>
        <v>0</v>
      </c>
      <c r="Y82" s="24">
        <f t="shared" si="32"/>
        <v>0</v>
      </c>
      <c r="Z82" s="24">
        <f t="shared" si="32"/>
        <v>0</v>
      </c>
      <c r="AA82" s="24">
        <f t="shared" si="32"/>
        <v>0</v>
      </c>
      <c r="AB82" s="24">
        <f t="shared" si="32"/>
        <v>0</v>
      </c>
      <c r="AC82" s="24">
        <f t="shared" si="32"/>
        <v>0</v>
      </c>
      <c r="AD82" s="24">
        <f t="shared" si="32"/>
        <v>0</v>
      </c>
      <c r="AE82" s="24">
        <f t="shared" si="32"/>
        <v>0</v>
      </c>
      <c r="AF82" s="24">
        <f t="shared" si="32"/>
        <v>0</v>
      </c>
      <c r="AG82" s="24">
        <f t="shared" si="32"/>
        <v>0</v>
      </c>
      <c r="AH82" s="24">
        <f t="shared" si="32"/>
        <v>0</v>
      </c>
      <c r="AI82" s="24">
        <f t="shared" si="32"/>
        <v>0</v>
      </c>
      <c r="AJ82" s="24">
        <f t="shared" si="32"/>
        <v>0</v>
      </c>
      <c r="AK82" s="25" t="str">
        <f t="shared" si="27"/>
        <v/>
      </c>
    </row>
    <row r="83" spans="1:37" x14ac:dyDescent="0.25">
      <c r="A83" s="2" t="s">
        <v>11</v>
      </c>
      <c r="C83" s="17"/>
      <c r="D83" s="63" t="s">
        <v>102</v>
      </c>
      <c r="E83" s="62">
        <v>44197</v>
      </c>
      <c r="F83" s="16">
        <v>43160</v>
      </c>
      <c r="H83" s="20">
        <v>1</v>
      </c>
      <c r="I83" s="21">
        <f t="shared" si="28"/>
        <v>14</v>
      </c>
      <c r="J83" s="22"/>
      <c r="K83" s="95">
        <f t="shared" si="29"/>
        <v>0</v>
      </c>
      <c r="L83" s="23">
        <f t="shared" si="30"/>
        <v>0</v>
      </c>
      <c r="M83" s="24">
        <f t="shared" si="31"/>
        <v>0</v>
      </c>
      <c r="N83" s="24">
        <f t="shared" si="31"/>
        <v>0</v>
      </c>
      <c r="O83" s="24">
        <f t="shared" si="31"/>
        <v>0</v>
      </c>
      <c r="P83" s="24">
        <f t="shared" si="31"/>
        <v>0</v>
      </c>
      <c r="Q83" s="24">
        <f t="shared" si="31"/>
        <v>0</v>
      </c>
      <c r="R83" s="24">
        <f t="shared" si="31"/>
        <v>0</v>
      </c>
      <c r="S83" s="24">
        <f t="shared" si="31"/>
        <v>0</v>
      </c>
      <c r="T83" s="24">
        <f t="shared" si="31"/>
        <v>0</v>
      </c>
      <c r="U83" s="24">
        <f t="shared" si="31"/>
        <v>0</v>
      </c>
      <c r="V83" s="24">
        <f t="shared" si="31"/>
        <v>0</v>
      </c>
      <c r="W83" s="24">
        <f t="shared" si="32"/>
        <v>0</v>
      </c>
      <c r="X83" s="24">
        <f t="shared" si="32"/>
        <v>0</v>
      </c>
      <c r="Y83" s="24">
        <f t="shared" si="32"/>
        <v>0</v>
      </c>
      <c r="Z83" s="24">
        <f t="shared" si="32"/>
        <v>0</v>
      </c>
      <c r="AA83" s="24">
        <f t="shared" si="32"/>
        <v>0</v>
      </c>
      <c r="AB83" s="24">
        <f t="shared" si="32"/>
        <v>0</v>
      </c>
      <c r="AC83" s="24">
        <f t="shared" si="32"/>
        <v>0</v>
      </c>
      <c r="AD83" s="24">
        <f t="shared" si="32"/>
        <v>0</v>
      </c>
      <c r="AE83" s="24">
        <f t="shared" si="32"/>
        <v>0</v>
      </c>
      <c r="AF83" s="24">
        <f t="shared" si="32"/>
        <v>0</v>
      </c>
      <c r="AG83" s="24">
        <f t="shared" si="32"/>
        <v>0</v>
      </c>
      <c r="AH83" s="24">
        <f t="shared" si="32"/>
        <v>0</v>
      </c>
      <c r="AI83" s="24">
        <f t="shared" si="32"/>
        <v>0</v>
      </c>
      <c r="AJ83" s="24">
        <f t="shared" si="32"/>
        <v>0</v>
      </c>
      <c r="AK83" s="25" t="str">
        <f t="shared" si="27"/>
        <v/>
      </c>
    </row>
    <row r="84" spans="1:37" x14ac:dyDescent="0.25">
      <c r="D84" s="66" t="s">
        <v>99</v>
      </c>
      <c r="E84" s="67">
        <v>44287</v>
      </c>
      <c r="F84" s="19">
        <v>43891</v>
      </c>
      <c r="G84" s="19"/>
      <c r="H84" s="20">
        <v>16</v>
      </c>
      <c r="I84" s="21">
        <f t="shared" si="28"/>
        <v>11</v>
      </c>
      <c r="J84" s="22"/>
      <c r="K84" s="95">
        <f t="shared" si="29"/>
        <v>0</v>
      </c>
      <c r="L84" s="23">
        <f t="shared" si="30"/>
        <v>0</v>
      </c>
      <c r="M84" s="24">
        <f t="shared" si="31"/>
        <v>0</v>
      </c>
      <c r="N84" s="24">
        <f t="shared" si="31"/>
        <v>0</v>
      </c>
      <c r="O84" s="24">
        <f t="shared" si="31"/>
        <v>0</v>
      </c>
      <c r="P84" s="24">
        <f t="shared" si="31"/>
        <v>0</v>
      </c>
      <c r="Q84" s="24">
        <f t="shared" si="31"/>
        <v>0</v>
      </c>
      <c r="R84" s="24">
        <f t="shared" si="31"/>
        <v>0</v>
      </c>
      <c r="S84" s="24">
        <f t="shared" si="31"/>
        <v>0</v>
      </c>
      <c r="T84" s="24">
        <f t="shared" si="31"/>
        <v>0</v>
      </c>
      <c r="U84" s="24">
        <f t="shared" si="31"/>
        <v>0</v>
      </c>
      <c r="V84" s="24">
        <f t="shared" si="31"/>
        <v>0</v>
      </c>
      <c r="W84" s="24">
        <f t="shared" si="32"/>
        <v>0</v>
      </c>
      <c r="X84" s="24">
        <f t="shared" si="32"/>
        <v>0</v>
      </c>
      <c r="Y84" s="24">
        <f t="shared" si="32"/>
        <v>0</v>
      </c>
      <c r="Z84" s="24">
        <f t="shared" si="32"/>
        <v>0</v>
      </c>
      <c r="AA84" s="24">
        <f t="shared" si="32"/>
        <v>0</v>
      </c>
      <c r="AB84" s="24">
        <f t="shared" si="32"/>
        <v>0</v>
      </c>
      <c r="AC84" s="24">
        <f t="shared" si="32"/>
        <v>0</v>
      </c>
      <c r="AD84" s="24">
        <f t="shared" si="32"/>
        <v>0</v>
      </c>
      <c r="AE84" s="24">
        <f t="shared" si="32"/>
        <v>0</v>
      </c>
      <c r="AF84" s="24">
        <f t="shared" si="32"/>
        <v>0</v>
      </c>
      <c r="AG84" s="24">
        <f t="shared" si="32"/>
        <v>0</v>
      </c>
      <c r="AH84" s="24">
        <f t="shared" si="32"/>
        <v>0</v>
      </c>
      <c r="AI84" s="24">
        <f t="shared" si="32"/>
        <v>0</v>
      </c>
      <c r="AJ84" s="24">
        <f t="shared" si="32"/>
        <v>0</v>
      </c>
      <c r="AK84" s="25" t="str">
        <f t="shared" si="27"/>
        <v/>
      </c>
    </row>
    <row r="85" spans="1:37" x14ac:dyDescent="0.25">
      <c r="C85" s="17"/>
      <c r="F85" s="16"/>
      <c r="H85" s="20"/>
      <c r="I85" s="21"/>
      <c r="J85" s="22"/>
      <c r="K85" s="95"/>
      <c r="L85" s="23">
        <f t="shared" si="30"/>
        <v>0</v>
      </c>
      <c r="M85" s="24">
        <f t="shared" si="31"/>
        <v>0</v>
      </c>
      <c r="N85" s="24">
        <f t="shared" si="31"/>
        <v>0</v>
      </c>
      <c r="O85" s="24">
        <f t="shared" si="31"/>
        <v>0</v>
      </c>
      <c r="P85" s="24">
        <f t="shared" si="31"/>
        <v>0</v>
      </c>
      <c r="Q85" s="24">
        <f t="shared" si="31"/>
        <v>0</v>
      </c>
      <c r="R85" s="24">
        <f t="shared" si="31"/>
        <v>0</v>
      </c>
      <c r="S85" s="24">
        <f t="shared" si="31"/>
        <v>0</v>
      </c>
      <c r="T85" s="24">
        <f t="shared" si="31"/>
        <v>0</v>
      </c>
      <c r="U85" s="24">
        <f t="shared" si="31"/>
        <v>0</v>
      </c>
      <c r="V85" s="24">
        <f t="shared" si="31"/>
        <v>0</v>
      </c>
      <c r="W85" s="24">
        <f t="shared" si="32"/>
        <v>0</v>
      </c>
      <c r="X85" s="24">
        <f t="shared" si="32"/>
        <v>0</v>
      </c>
      <c r="Y85" s="24">
        <f t="shared" si="32"/>
        <v>0</v>
      </c>
      <c r="Z85" s="24">
        <f t="shared" si="32"/>
        <v>0</v>
      </c>
      <c r="AA85" s="24">
        <f t="shared" si="32"/>
        <v>0</v>
      </c>
      <c r="AB85" s="24">
        <f t="shared" si="32"/>
        <v>0</v>
      </c>
      <c r="AC85" s="24">
        <f t="shared" si="32"/>
        <v>0</v>
      </c>
      <c r="AD85" s="24">
        <f t="shared" si="32"/>
        <v>0</v>
      </c>
      <c r="AE85" s="24">
        <f t="shared" si="32"/>
        <v>0</v>
      </c>
      <c r="AF85" s="24">
        <f t="shared" si="32"/>
        <v>0</v>
      </c>
      <c r="AG85" s="24">
        <f t="shared" si="32"/>
        <v>0</v>
      </c>
      <c r="AH85" s="24">
        <f t="shared" si="32"/>
        <v>0</v>
      </c>
      <c r="AI85" s="24">
        <f t="shared" si="32"/>
        <v>0</v>
      </c>
      <c r="AJ85" s="24">
        <f t="shared" si="32"/>
        <v>0</v>
      </c>
      <c r="AK85" s="25" t="str">
        <f t="shared" si="27"/>
        <v/>
      </c>
    </row>
    <row r="86" spans="1:37" x14ac:dyDescent="0.25">
      <c r="A86" s="26" t="s">
        <v>13</v>
      </c>
      <c r="B86" s="17"/>
      <c r="C86" s="27" t="s">
        <v>14</v>
      </c>
      <c r="D86" s="18"/>
      <c r="F86" s="16"/>
      <c r="H86" s="20">
        <v>1</v>
      </c>
      <c r="I86" s="21">
        <f t="shared" ref="I86:I91" si="33">IF(E86="",I$235,IF(E86&lt;G$235,0,IF(E86&gt;H$235,0,TRUNC(DAYS360(E86,H$235+1)/30,1))))</f>
        <v>24</v>
      </c>
      <c r="J86" s="22"/>
      <c r="K86" s="95">
        <f t="shared" si="29"/>
        <v>0</v>
      </c>
      <c r="L86" s="23">
        <f t="shared" si="30"/>
        <v>0</v>
      </c>
      <c r="M86" s="24">
        <f t="shared" si="31"/>
        <v>0</v>
      </c>
      <c r="N86" s="24">
        <f t="shared" si="31"/>
        <v>0</v>
      </c>
      <c r="O86" s="24">
        <f t="shared" si="31"/>
        <v>0</v>
      </c>
      <c r="P86" s="24">
        <f t="shared" si="31"/>
        <v>0</v>
      </c>
      <c r="Q86" s="24">
        <f t="shared" si="31"/>
        <v>0</v>
      </c>
      <c r="R86" s="24">
        <f t="shared" si="31"/>
        <v>0</v>
      </c>
      <c r="S86" s="24">
        <f t="shared" si="31"/>
        <v>0</v>
      </c>
      <c r="T86" s="24">
        <f t="shared" si="31"/>
        <v>0</v>
      </c>
      <c r="U86" s="24">
        <f t="shared" si="31"/>
        <v>0</v>
      </c>
      <c r="V86" s="24">
        <f t="shared" si="31"/>
        <v>0</v>
      </c>
      <c r="W86" s="24">
        <f t="shared" si="32"/>
        <v>0</v>
      </c>
      <c r="X86" s="24">
        <f t="shared" si="32"/>
        <v>0</v>
      </c>
      <c r="Y86" s="24">
        <f t="shared" si="32"/>
        <v>0</v>
      </c>
      <c r="Z86" s="24">
        <f t="shared" si="32"/>
        <v>0</v>
      </c>
      <c r="AA86" s="24">
        <f t="shared" si="32"/>
        <v>0</v>
      </c>
      <c r="AB86" s="24">
        <f t="shared" si="32"/>
        <v>0</v>
      </c>
      <c r="AC86" s="24">
        <f t="shared" si="32"/>
        <v>0</v>
      </c>
      <c r="AD86" s="24">
        <f t="shared" si="32"/>
        <v>0</v>
      </c>
      <c r="AE86" s="24">
        <f t="shared" si="32"/>
        <v>0</v>
      </c>
      <c r="AF86" s="24">
        <f t="shared" si="32"/>
        <v>0</v>
      </c>
      <c r="AG86" s="24">
        <f t="shared" si="32"/>
        <v>0</v>
      </c>
      <c r="AH86" s="24">
        <f t="shared" si="32"/>
        <v>0</v>
      </c>
      <c r="AI86" s="24">
        <f t="shared" si="32"/>
        <v>0</v>
      </c>
      <c r="AJ86" s="24">
        <f t="shared" si="32"/>
        <v>0</v>
      </c>
      <c r="AK86" s="25" t="str">
        <f t="shared" si="27"/>
        <v/>
      </c>
    </row>
    <row r="87" spans="1:37" x14ac:dyDescent="0.25">
      <c r="A87" s="26" t="s">
        <v>13</v>
      </c>
      <c r="C87" s="17"/>
      <c r="D87" s="2" t="s">
        <v>15</v>
      </c>
      <c r="F87" s="16"/>
      <c r="H87" s="20">
        <v>8</v>
      </c>
      <c r="I87" s="21">
        <f t="shared" si="33"/>
        <v>24</v>
      </c>
      <c r="J87" s="22"/>
      <c r="K87" s="95">
        <f t="shared" si="29"/>
        <v>0</v>
      </c>
      <c r="L87" s="23">
        <f t="shared" si="30"/>
        <v>0</v>
      </c>
      <c r="M87" s="24">
        <f t="shared" si="31"/>
        <v>0</v>
      </c>
      <c r="N87" s="24">
        <f t="shared" si="31"/>
        <v>0</v>
      </c>
      <c r="O87" s="24">
        <f t="shared" si="31"/>
        <v>0</v>
      </c>
      <c r="P87" s="24">
        <f t="shared" si="31"/>
        <v>0</v>
      </c>
      <c r="Q87" s="24">
        <f t="shared" si="31"/>
        <v>0</v>
      </c>
      <c r="R87" s="24">
        <f t="shared" si="31"/>
        <v>0</v>
      </c>
      <c r="S87" s="24">
        <f t="shared" si="31"/>
        <v>0</v>
      </c>
      <c r="T87" s="24">
        <f t="shared" si="31"/>
        <v>0</v>
      </c>
      <c r="U87" s="24">
        <f t="shared" si="31"/>
        <v>0</v>
      </c>
      <c r="V87" s="24">
        <f t="shared" si="31"/>
        <v>0</v>
      </c>
      <c r="W87" s="24">
        <f t="shared" si="32"/>
        <v>0</v>
      </c>
      <c r="X87" s="24">
        <f t="shared" si="32"/>
        <v>0</v>
      </c>
      <c r="Y87" s="24">
        <f t="shared" si="32"/>
        <v>0</v>
      </c>
      <c r="Z87" s="24">
        <f t="shared" si="32"/>
        <v>0</v>
      </c>
      <c r="AA87" s="24">
        <f t="shared" si="32"/>
        <v>0</v>
      </c>
      <c r="AB87" s="24">
        <f t="shared" si="32"/>
        <v>0</v>
      </c>
      <c r="AC87" s="24">
        <f t="shared" si="32"/>
        <v>0</v>
      </c>
      <c r="AD87" s="24">
        <f t="shared" si="32"/>
        <v>0</v>
      </c>
      <c r="AE87" s="24">
        <f t="shared" si="32"/>
        <v>0</v>
      </c>
      <c r="AF87" s="24">
        <f t="shared" si="32"/>
        <v>0</v>
      </c>
      <c r="AG87" s="24">
        <f t="shared" si="32"/>
        <v>0</v>
      </c>
      <c r="AH87" s="24">
        <f t="shared" si="32"/>
        <v>0</v>
      </c>
      <c r="AI87" s="24">
        <f t="shared" si="32"/>
        <v>0</v>
      </c>
      <c r="AJ87" s="24">
        <f t="shared" si="32"/>
        <v>0</v>
      </c>
      <c r="AK87" s="25" t="str">
        <f t="shared" si="27"/>
        <v/>
      </c>
    </row>
    <row r="88" spans="1:37" x14ac:dyDescent="0.25">
      <c r="A88" s="26" t="s">
        <v>13</v>
      </c>
      <c r="C88" s="17"/>
      <c r="D88" s="2" t="s">
        <v>16</v>
      </c>
      <c r="F88" s="16"/>
      <c r="H88" s="20">
        <v>16</v>
      </c>
      <c r="I88" s="21">
        <f t="shared" si="33"/>
        <v>24</v>
      </c>
      <c r="J88" s="22"/>
      <c r="K88" s="95">
        <f t="shared" si="29"/>
        <v>0</v>
      </c>
      <c r="L88" s="23">
        <f t="shared" si="30"/>
        <v>0</v>
      </c>
      <c r="M88" s="24">
        <f t="shared" si="31"/>
        <v>0</v>
      </c>
      <c r="N88" s="24">
        <f t="shared" si="31"/>
        <v>0</v>
      </c>
      <c r="O88" s="24">
        <f t="shared" si="31"/>
        <v>0</v>
      </c>
      <c r="P88" s="24">
        <f t="shared" si="31"/>
        <v>0</v>
      </c>
      <c r="Q88" s="24">
        <f t="shared" si="31"/>
        <v>0</v>
      </c>
      <c r="R88" s="24">
        <f t="shared" si="31"/>
        <v>0</v>
      </c>
      <c r="S88" s="24">
        <f t="shared" si="31"/>
        <v>0</v>
      </c>
      <c r="T88" s="24">
        <f t="shared" si="31"/>
        <v>0</v>
      </c>
      <c r="U88" s="24">
        <f t="shared" si="31"/>
        <v>0</v>
      </c>
      <c r="V88" s="24">
        <f t="shared" si="31"/>
        <v>0</v>
      </c>
      <c r="W88" s="24">
        <f t="shared" si="32"/>
        <v>0</v>
      </c>
      <c r="X88" s="24">
        <f t="shared" si="32"/>
        <v>0</v>
      </c>
      <c r="Y88" s="24">
        <f t="shared" si="32"/>
        <v>0</v>
      </c>
      <c r="Z88" s="24">
        <f t="shared" si="32"/>
        <v>0</v>
      </c>
      <c r="AA88" s="24">
        <f t="shared" si="32"/>
        <v>0</v>
      </c>
      <c r="AB88" s="24">
        <f t="shared" si="32"/>
        <v>0</v>
      </c>
      <c r="AC88" s="24">
        <f t="shared" si="32"/>
        <v>0</v>
      </c>
      <c r="AD88" s="24">
        <f t="shared" si="32"/>
        <v>0</v>
      </c>
      <c r="AE88" s="24">
        <f t="shared" si="32"/>
        <v>0</v>
      </c>
      <c r="AF88" s="24">
        <f t="shared" si="32"/>
        <v>0</v>
      </c>
      <c r="AG88" s="24">
        <f t="shared" si="32"/>
        <v>0</v>
      </c>
      <c r="AH88" s="24">
        <f t="shared" si="32"/>
        <v>0</v>
      </c>
      <c r="AI88" s="24">
        <f t="shared" si="32"/>
        <v>0</v>
      </c>
      <c r="AJ88" s="24">
        <f t="shared" si="32"/>
        <v>0</v>
      </c>
      <c r="AK88" s="25" t="str">
        <f t="shared" si="27"/>
        <v/>
      </c>
    </row>
    <row r="89" spans="1:37" x14ac:dyDescent="0.25">
      <c r="A89" s="26" t="s">
        <v>13</v>
      </c>
      <c r="C89" s="17"/>
      <c r="D89" s="2" t="s">
        <v>17</v>
      </c>
      <c r="F89" s="16"/>
      <c r="H89" s="20">
        <v>1</v>
      </c>
      <c r="I89" s="21">
        <f t="shared" si="33"/>
        <v>24</v>
      </c>
      <c r="J89" s="22"/>
      <c r="K89" s="95">
        <f t="shared" si="29"/>
        <v>0</v>
      </c>
      <c r="L89" s="23">
        <f t="shared" si="30"/>
        <v>0</v>
      </c>
      <c r="M89" s="24">
        <f t="shared" si="31"/>
        <v>0</v>
      </c>
      <c r="N89" s="24">
        <f t="shared" si="31"/>
        <v>0</v>
      </c>
      <c r="O89" s="24">
        <f t="shared" si="31"/>
        <v>0</v>
      </c>
      <c r="P89" s="24">
        <f t="shared" si="31"/>
        <v>0</v>
      </c>
      <c r="Q89" s="24">
        <f t="shared" si="31"/>
        <v>0</v>
      </c>
      <c r="R89" s="24">
        <f t="shared" si="31"/>
        <v>0</v>
      </c>
      <c r="S89" s="24">
        <f t="shared" si="31"/>
        <v>0</v>
      </c>
      <c r="T89" s="24">
        <f t="shared" si="31"/>
        <v>0</v>
      </c>
      <c r="U89" s="24">
        <f t="shared" si="31"/>
        <v>0</v>
      </c>
      <c r="V89" s="24">
        <f t="shared" si="31"/>
        <v>0</v>
      </c>
      <c r="W89" s="24">
        <f t="shared" si="32"/>
        <v>0</v>
      </c>
      <c r="X89" s="24">
        <f t="shared" si="32"/>
        <v>0</v>
      </c>
      <c r="Y89" s="24">
        <f t="shared" si="32"/>
        <v>0</v>
      </c>
      <c r="Z89" s="24">
        <f t="shared" si="32"/>
        <v>0</v>
      </c>
      <c r="AA89" s="24">
        <f t="shared" si="32"/>
        <v>0</v>
      </c>
      <c r="AB89" s="24">
        <f t="shared" si="32"/>
        <v>0</v>
      </c>
      <c r="AC89" s="24">
        <f t="shared" si="32"/>
        <v>0</v>
      </c>
      <c r="AD89" s="24">
        <f t="shared" si="32"/>
        <v>0</v>
      </c>
      <c r="AE89" s="24">
        <f t="shared" si="32"/>
        <v>0</v>
      </c>
      <c r="AF89" s="24">
        <f t="shared" si="32"/>
        <v>0</v>
      </c>
      <c r="AG89" s="24">
        <f t="shared" si="32"/>
        <v>0</v>
      </c>
      <c r="AH89" s="24">
        <f t="shared" si="32"/>
        <v>0</v>
      </c>
      <c r="AI89" s="24">
        <f t="shared" si="32"/>
        <v>0</v>
      </c>
      <c r="AJ89" s="24">
        <f t="shared" si="32"/>
        <v>0</v>
      </c>
      <c r="AK89" s="25" t="str">
        <f t="shared" si="27"/>
        <v/>
      </c>
    </row>
    <row r="90" spans="1:37" x14ac:dyDescent="0.25">
      <c r="A90" s="26" t="s">
        <v>13</v>
      </c>
      <c r="C90" s="17"/>
      <c r="D90" s="2" t="s">
        <v>18</v>
      </c>
      <c r="F90" s="16"/>
      <c r="H90" s="20">
        <v>1</v>
      </c>
      <c r="I90" s="21">
        <f t="shared" si="33"/>
        <v>24</v>
      </c>
      <c r="J90" s="22"/>
      <c r="K90" s="95">
        <f t="shared" si="29"/>
        <v>0</v>
      </c>
      <c r="L90" s="23">
        <f t="shared" si="30"/>
        <v>0</v>
      </c>
      <c r="M90" s="24">
        <f t="shared" si="31"/>
        <v>0</v>
      </c>
      <c r="N90" s="24">
        <f t="shared" si="31"/>
        <v>0</v>
      </c>
      <c r="O90" s="24">
        <f t="shared" si="31"/>
        <v>0</v>
      </c>
      <c r="P90" s="24">
        <f t="shared" si="31"/>
        <v>0</v>
      </c>
      <c r="Q90" s="24">
        <f t="shared" si="31"/>
        <v>0</v>
      </c>
      <c r="R90" s="24">
        <f t="shared" si="31"/>
        <v>0</v>
      </c>
      <c r="S90" s="24">
        <f t="shared" si="31"/>
        <v>0</v>
      </c>
      <c r="T90" s="24">
        <f t="shared" si="31"/>
        <v>0</v>
      </c>
      <c r="U90" s="24">
        <f t="shared" si="31"/>
        <v>0</v>
      </c>
      <c r="V90" s="24">
        <f t="shared" si="31"/>
        <v>0</v>
      </c>
      <c r="W90" s="24">
        <f t="shared" si="32"/>
        <v>0</v>
      </c>
      <c r="X90" s="24">
        <f t="shared" si="32"/>
        <v>0</v>
      </c>
      <c r="Y90" s="24">
        <f t="shared" si="32"/>
        <v>0</v>
      </c>
      <c r="Z90" s="24">
        <f t="shared" si="32"/>
        <v>0</v>
      </c>
      <c r="AA90" s="24">
        <f t="shared" si="32"/>
        <v>0</v>
      </c>
      <c r="AB90" s="24">
        <f t="shared" si="32"/>
        <v>0</v>
      </c>
      <c r="AC90" s="24">
        <f t="shared" si="32"/>
        <v>0</v>
      </c>
      <c r="AD90" s="24">
        <f t="shared" si="32"/>
        <v>0</v>
      </c>
      <c r="AE90" s="24">
        <f t="shared" si="32"/>
        <v>0</v>
      </c>
      <c r="AF90" s="24">
        <f t="shared" si="32"/>
        <v>0</v>
      </c>
      <c r="AG90" s="24">
        <f t="shared" si="32"/>
        <v>0</v>
      </c>
      <c r="AH90" s="24">
        <f t="shared" si="32"/>
        <v>0</v>
      </c>
      <c r="AI90" s="24">
        <f t="shared" si="32"/>
        <v>0</v>
      </c>
      <c r="AJ90" s="24">
        <f t="shared" si="32"/>
        <v>0</v>
      </c>
      <c r="AK90" s="25" t="str">
        <f t="shared" si="27"/>
        <v/>
      </c>
    </row>
    <row r="91" spans="1:37" x14ac:dyDescent="0.25">
      <c r="A91" s="26" t="s">
        <v>13</v>
      </c>
      <c r="C91" s="17"/>
      <c r="D91" s="2" t="s">
        <v>19</v>
      </c>
      <c r="F91" s="16"/>
      <c r="H91" s="20">
        <v>1</v>
      </c>
      <c r="I91" s="21">
        <f t="shared" si="33"/>
        <v>24</v>
      </c>
      <c r="J91" s="22"/>
      <c r="K91" s="95">
        <f t="shared" si="29"/>
        <v>0</v>
      </c>
      <c r="L91" s="23">
        <f t="shared" si="30"/>
        <v>0</v>
      </c>
      <c r="M91" s="24">
        <f t="shared" si="31"/>
        <v>0</v>
      </c>
      <c r="N91" s="24">
        <f t="shared" si="31"/>
        <v>0</v>
      </c>
      <c r="O91" s="24">
        <f t="shared" si="31"/>
        <v>0</v>
      </c>
      <c r="P91" s="24">
        <f t="shared" si="31"/>
        <v>0</v>
      </c>
      <c r="Q91" s="24">
        <f t="shared" si="31"/>
        <v>0</v>
      </c>
      <c r="R91" s="24">
        <f t="shared" si="31"/>
        <v>0</v>
      </c>
      <c r="S91" s="24">
        <f t="shared" si="31"/>
        <v>0</v>
      </c>
      <c r="T91" s="24">
        <f t="shared" si="31"/>
        <v>0</v>
      </c>
      <c r="U91" s="24">
        <f t="shared" si="31"/>
        <v>0</v>
      </c>
      <c r="V91" s="24">
        <f t="shared" si="31"/>
        <v>0</v>
      </c>
      <c r="W91" s="24">
        <f t="shared" si="32"/>
        <v>0</v>
      </c>
      <c r="X91" s="24">
        <f t="shared" si="32"/>
        <v>0</v>
      </c>
      <c r="Y91" s="24">
        <f t="shared" si="32"/>
        <v>0</v>
      </c>
      <c r="Z91" s="24">
        <f t="shared" si="32"/>
        <v>0</v>
      </c>
      <c r="AA91" s="24">
        <f t="shared" si="32"/>
        <v>0</v>
      </c>
      <c r="AB91" s="24">
        <f t="shared" si="32"/>
        <v>0</v>
      </c>
      <c r="AC91" s="24">
        <f t="shared" si="32"/>
        <v>0</v>
      </c>
      <c r="AD91" s="24">
        <f t="shared" si="32"/>
        <v>0</v>
      </c>
      <c r="AE91" s="24">
        <f t="shared" si="32"/>
        <v>0</v>
      </c>
      <c r="AF91" s="24">
        <f t="shared" si="32"/>
        <v>0</v>
      </c>
      <c r="AG91" s="24">
        <f t="shared" si="32"/>
        <v>0</v>
      </c>
      <c r="AH91" s="24">
        <f t="shared" si="32"/>
        <v>0</v>
      </c>
      <c r="AI91" s="24">
        <f t="shared" si="32"/>
        <v>0</v>
      </c>
      <c r="AJ91" s="24">
        <f t="shared" si="32"/>
        <v>0</v>
      </c>
      <c r="AK91" s="25" t="str">
        <f t="shared" si="27"/>
        <v/>
      </c>
    </row>
    <row r="92" spans="1:37" ht="13.5" customHeight="1" x14ac:dyDescent="0.25">
      <c r="B92" s="14"/>
      <c r="C92" s="17"/>
      <c r="F92" s="16"/>
      <c r="H92" s="20"/>
      <c r="I92" s="21"/>
      <c r="J92" s="22"/>
      <c r="K92" s="95"/>
      <c r="L92" s="23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5" t="str">
        <f t="shared" si="27"/>
        <v/>
      </c>
    </row>
    <row r="93" spans="1:37" x14ac:dyDescent="0.25">
      <c r="A93" s="26" t="s">
        <v>13</v>
      </c>
      <c r="B93" s="29"/>
      <c r="C93" s="18" t="s">
        <v>125</v>
      </c>
      <c r="D93" s="18"/>
      <c r="F93" s="16"/>
      <c r="H93" s="20"/>
      <c r="I93" s="21"/>
      <c r="J93" s="22"/>
      <c r="K93" s="95"/>
      <c r="L93" s="23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5" t="str">
        <f t="shared" si="27"/>
        <v/>
      </c>
    </row>
    <row r="94" spans="1:37" x14ac:dyDescent="0.25">
      <c r="C94" s="15"/>
      <c r="D94" s="61" t="s">
        <v>120</v>
      </c>
      <c r="E94" s="62">
        <v>44228</v>
      </c>
      <c r="F94" s="28">
        <v>43891</v>
      </c>
      <c r="G94" s="16"/>
      <c r="H94" s="30">
        <v>1</v>
      </c>
      <c r="I94" s="21">
        <f t="shared" ref="I94:I99" si="34">IF(E94="",I$235,IF(E94&lt;G$235,0,IF(E94&gt;H$235,0,TRUNC(DAYS360(E94,H$235+1)/30,1))))</f>
        <v>13</v>
      </c>
      <c r="J94" s="22"/>
      <c r="K94" s="95">
        <f t="shared" si="29"/>
        <v>0</v>
      </c>
      <c r="L94" s="23">
        <f t="shared" si="30"/>
        <v>0</v>
      </c>
      <c r="M94" s="24">
        <f t="shared" si="31"/>
        <v>0</v>
      </c>
      <c r="N94" s="24">
        <f t="shared" si="31"/>
        <v>0</v>
      </c>
      <c r="O94" s="24">
        <f t="shared" si="31"/>
        <v>0</v>
      </c>
      <c r="P94" s="24">
        <f t="shared" si="31"/>
        <v>0</v>
      </c>
      <c r="Q94" s="24">
        <f t="shared" si="31"/>
        <v>0</v>
      </c>
      <c r="R94" s="24">
        <f t="shared" si="31"/>
        <v>0</v>
      </c>
      <c r="S94" s="24">
        <f t="shared" si="31"/>
        <v>0</v>
      </c>
      <c r="T94" s="24">
        <f t="shared" si="31"/>
        <v>0</v>
      </c>
      <c r="U94" s="24">
        <f t="shared" si="31"/>
        <v>0</v>
      </c>
      <c r="V94" s="24">
        <f t="shared" si="31"/>
        <v>0</v>
      </c>
      <c r="W94" s="24">
        <f t="shared" si="32"/>
        <v>0</v>
      </c>
      <c r="X94" s="24">
        <f t="shared" si="32"/>
        <v>0</v>
      </c>
      <c r="Y94" s="24">
        <f t="shared" si="32"/>
        <v>0</v>
      </c>
      <c r="Z94" s="24">
        <f t="shared" si="32"/>
        <v>0</v>
      </c>
      <c r="AA94" s="24">
        <f t="shared" si="32"/>
        <v>0</v>
      </c>
      <c r="AB94" s="24">
        <f t="shared" si="32"/>
        <v>0</v>
      </c>
      <c r="AC94" s="24">
        <f t="shared" si="32"/>
        <v>0</v>
      </c>
      <c r="AD94" s="24">
        <f t="shared" si="32"/>
        <v>0</v>
      </c>
      <c r="AE94" s="24">
        <f t="shared" si="32"/>
        <v>0</v>
      </c>
      <c r="AF94" s="24">
        <f t="shared" si="32"/>
        <v>0</v>
      </c>
      <c r="AG94" s="24">
        <f t="shared" si="32"/>
        <v>0</v>
      </c>
      <c r="AH94" s="24">
        <f t="shared" si="32"/>
        <v>0</v>
      </c>
      <c r="AI94" s="24">
        <f t="shared" si="32"/>
        <v>0</v>
      </c>
      <c r="AJ94" s="24">
        <f t="shared" si="32"/>
        <v>0</v>
      </c>
      <c r="AK94" s="25" t="str">
        <f t="shared" si="27"/>
        <v/>
      </c>
    </row>
    <row r="95" spans="1:37" x14ac:dyDescent="0.25">
      <c r="C95" s="15"/>
      <c r="D95" s="61" t="s">
        <v>121</v>
      </c>
      <c r="E95" s="62">
        <v>44228</v>
      </c>
      <c r="F95" s="28">
        <v>43891</v>
      </c>
      <c r="G95" s="16"/>
      <c r="H95" s="30">
        <v>10</v>
      </c>
      <c r="I95" s="21">
        <f t="shared" si="34"/>
        <v>13</v>
      </c>
      <c r="J95" s="22"/>
      <c r="K95" s="95">
        <f t="shared" si="29"/>
        <v>0</v>
      </c>
      <c r="L95" s="23">
        <f t="shared" si="30"/>
        <v>0</v>
      </c>
      <c r="M95" s="24">
        <f t="shared" si="31"/>
        <v>0</v>
      </c>
      <c r="N95" s="24">
        <f t="shared" si="31"/>
        <v>0</v>
      </c>
      <c r="O95" s="24">
        <f t="shared" si="31"/>
        <v>0</v>
      </c>
      <c r="P95" s="24">
        <f t="shared" si="31"/>
        <v>0</v>
      </c>
      <c r="Q95" s="24">
        <f t="shared" si="31"/>
        <v>0</v>
      </c>
      <c r="R95" s="24">
        <f t="shared" si="31"/>
        <v>0</v>
      </c>
      <c r="S95" s="24">
        <f t="shared" si="31"/>
        <v>0</v>
      </c>
      <c r="T95" s="24">
        <f t="shared" si="31"/>
        <v>0</v>
      </c>
      <c r="U95" s="24">
        <f t="shared" si="31"/>
        <v>0</v>
      </c>
      <c r="V95" s="24">
        <f t="shared" si="31"/>
        <v>0</v>
      </c>
      <c r="W95" s="24">
        <f t="shared" si="32"/>
        <v>0</v>
      </c>
      <c r="X95" s="24">
        <f t="shared" si="32"/>
        <v>0</v>
      </c>
      <c r="Y95" s="24">
        <f t="shared" si="32"/>
        <v>0</v>
      </c>
      <c r="Z95" s="24">
        <f t="shared" si="32"/>
        <v>0</v>
      </c>
      <c r="AA95" s="24">
        <f t="shared" si="32"/>
        <v>0</v>
      </c>
      <c r="AB95" s="24">
        <f t="shared" si="32"/>
        <v>0</v>
      </c>
      <c r="AC95" s="24">
        <f t="shared" si="32"/>
        <v>0</v>
      </c>
      <c r="AD95" s="24">
        <f t="shared" si="32"/>
        <v>0</v>
      </c>
      <c r="AE95" s="24">
        <f t="shared" si="32"/>
        <v>0</v>
      </c>
      <c r="AF95" s="24">
        <f t="shared" si="32"/>
        <v>0</v>
      </c>
      <c r="AG95" s="24">
        <f t="shared" si="32"/>
        <v>0</v>
      </c>
      <c r="AH95" s="24">
        <f t="shared" si="32"/>
        <v>0</v>
      </c>
      <c r="AI95" s="24">
        <f t="shared" si="32"/>
        <v>0</v>
      </c>
      <c r="AJ95" s="24">
        <f t="shared" si="32"/>
        <v>0</v>
      </c>
      <c r="AK95" s="25" t="str">
        <f t="shared" si="27"/>
        <v/>
      </c>
    </row>
    <row r="96" spans="1:37" x14ac:dyDescent="0.25">
      <c r="C96" s="15"/>
      <c r="D96" s="61" t="s">
        <v>122</v>
      </c>
      <c r="E96" s="62">
        <v>44228</v>
      </c>
      <c r="F96" s="28">
        <v>43891</v>
      </c>
      <c r="G96" s="16"/>
      <c r="H96" s="30">
        <v>10</v>
      </c>
      <c r="I96" s="21">
        <f t="shared" si="34"/>
        <v>13</v>
      </c>
      <c r="J96" s="22"/>
      <c r="K96" s="95">
        <f t="shared" si="29"/>
        <v>0</v>
      </c>
      <c r="L96" s="23">
        <f t="shared" si="30"/>
        <v>0</v>
      </c>
      <c r="M96" s="24">
        <f t="shared" si="31"/>
        <v>0</v>
      </c>
      <c r="N96" s="24">
        <f t="shared" si="31"/>
        <v>0</v>
      </c>
      <c r="O96" s="24">
        <f t="shared" si="31"/>
        <v>0</v>
      </c>
      <c r="P96" s="24">
        <f t="shared" si="31"/>
        <v>0</v>
      </c>
      <c r="Q96" s="24">
        <f t="shared" si="31"/>
        <v>0</v>
      </c>
      <c r="R96" s="24">
        <f t="shared" si="31"/>
        <v>0</v>
      </c>
      <c r="S96" s="24">
        <f t="shared" si="31"/>
        <v>0</v>
      </c>
      <c r="T96" s="24">
        <f t="shared" si="31"/>
        <v>0</v>
      </c>
      <c r="U96" s="24">
        <f t="shared" si="31"/>
        <v>0</v>
      </c>
      <c r="V96" s="24">
        <f t="shared" si="31"/>
        <v>0</v>
      </c>
      <c r="W96" s="24">
        <f t="shared" si="32"/>
        <v>0</v>
      </c>
      <c r="X96" s="24">
        <f t="shared" si="32"/>
        <v>0</v>
      </c>
      <c r="Y96" s="24">
        <f t="shared" si="32"/>
        <v>0</v>
      </c>
      <c r="Z96" s="24">
        <f t="shared" si="32"/>
        <v>0</v>
      </c>
      <c r="AA96" s="24">
        <f t="shared" si="32"/>
        <v>0</v>
      </c>
      <c r="AB96" s="24">
        <f t="shared" si="32"/>
        <v>0</v>
      </c>
      <c r="AC96" s="24">
        <f t="shared" si="32"/>
        <v>0</v>
      </c>
      <c r="AD96" s="24">
        <f t="shared" si="32"/>
        <v>0</v>
      </c>
      <c r="AE96" s="24">
        <f t="shared" si="32"/>
        <v>0</v>
      </c>
      <c r="AF96" s="24">
        <f t="shared" si="32"/>
        <v>0</v>
      </c>
      <c r="AG96" s="24">
        <f t="shared" si="32"/>
        <v>0</v>
      </c>
      <c r="AH96" s="24">
        <f t="shared" si="32"/>
        <v>0</v>
      </c>
      <c r="AI96" s="24">
        <f t="shared" si="32"/>
        <v>0</v>
      </c>
      <c r="AJ96" s="24">
        <f t="shared" si="32"/>
        <v>0</v>
      </c>
      <c r="AK96" s="25" t="str">
        <f t="shared" si="27"/>
        <v/>
      </c>
    </row>
    <row r="97" spans="1:37" x14ac:dyDescent="0.25">
      <c r="C97" s="15"/>
      <c r="D97" s="61" t="s">
        <v>124</v>
      </c>
      <c r="E97" s="62">
        <v>44228</v>
      </c>
      <c r="F97" s="28">
        <v>43891</v>
      </c>
      <c r="G97" s="16"/>
      <c r="H97" s="30">
        <v>5</v>
      </c>
      <c r="I97" s="21">
        <f t="shared" si="34"/>
        <v>13</v>
      </c>
      <c r="J97" s="22"/>
      <c r="K97" s="95">
        <f t="shared" si="29"/>
        <v>0</v>
      </c>
      <c r="L97" s="23">
        <f t="shared" si="30"/>
        <v>0</v>
      </c>
      <c r="M97" s="24">
        <f t="shared" ref="M97:AB99" si="35">IF($E97="",$K97,IF($E97&gt;M$1,0,$K97))</f>
        <v>0</v>
      </c>
      <c r="N97" s="24">
        <f t="shared" si="35"/>
        <v>0</v>
      </c>
      <c r="O97" s="24">
        <f t="shared" si="35"/>
        <v>0</v>
      </c>
      <c r="P97" s="24">
        <f t="shared" si="35"/>
        <v>0</v>
      </c>
      <c r="Q97" s="24">
        <f t="shared" si="35"/>
        <v>0</v>
      </c>
      <c r="R97" s="24">
        <f t="shared" si="35"/>
        <v>0</v>
      </c>
      <c r="S97" s="24">
        <f t="shared" si="35"/>
        <v>0</v>
      </c>
      <c r="T97" s="24">
        <f t="shared" si="35"/>
        <v>0</v>
      </c>
      <c r="U97" s="24">
        <f t="shared" si="35"/>
        <v>0</v>
      </c>
      <c r="V97" s="24">
        <f t="shared" si="35"/>
        <v>0</v>
      </c>
      <c r="W97" s="24">
        <f t="shared" si="35"/>
        <v>0</v>
      </c>
      <c r="X97" s="24">
        <f t="shared" si="35"/>
        <v>0</v>
      </c>
      <c r="Y97" s="24">
        <f t="shared" si="35"/>
        <v>0</v>
      </c>
      <c r="Z97" s="24">
        <f t="shared" si="35"/>
        <v>0</v>
      </c>
      <c r="AA97" s="24">
        <f t="shared" si="35"/>
        <v>0</v>
      </c>
      <c r="AB97" s="24">
        <f t="shared" si="35"/>
        <v>0</v>
      </c>
      <c r="AC97" s="24">
        <f t="shared" ref="AC97:AJ99" si="36">IF($E97="",$K97,IF($E97&gt;AC$1,0,$K97))</f>
        <v>0</v>
      </c>
      <c r="AD97" s="24">
        <f t="shared" si="36"/>
        <v>0</v>
      </c>
      <c r="AE97" s="24">
        <f t="shared" si="36"/>
        <v>0</v>
      </c>
      <c r="AF97" s="24">
        <f t="shared" si="36"/>
        <v>0</v>
      </c>
      <c r="AG97" s="24">
        <f t="shared" si="36"/>
        <v>0</v>
      </c>
      <c r="AH97" s="24">
        <f t="shared" si="36"/>
        <v>0</v>
      </c>
      <c r="AI97" s="24">
        <f t="shared" si="36"/>
        <v>0</v>
      </c>
      <c r="AJ97" s="24">
        <f t="shared" si="36"/>
        <v>0</v>
      </c>
      <c r="AK97" s="25" t="str">
        <f t="shared" si="27"/>
        <v/>
      </c>
    </row>
    <row r="98" spans="1:37" x14ac:dyDescent="0.25">
      <c r="C98" s="15"/>
      <c r="D98" s="61" t="s">
        <v>21</v>
      </c>
      <c r="E98" s="62">
        <v>44228</v>
      </c>
      <c r="F98" s="28">
        <v>43891</v>
      </c>
      <c r="G98" s="16"/>
      <c r="H98" s="30">
        <v>5</v>
      </c>
      <c r="I98" s="21">
        <f t="shared" si="34"/>
        <v>13</v>
      </c>
      <c r="J98" s="22"/>
      <c r="K98" s="95">
        <f t="shared" si="29"/>
        <v>0</v>
      </c>
      <c r="L98" s="23">
        <f t="shared" si="30"/>
        <v>0</v>
      </c>
      <c r="M98" s="24">
        <f t="shared" si="35"/>
        <v>0</v>
      </c>
      <c r="N98" s="24">
        <f t="shared" si="35"/>
        <v>0</v>
      </c>
      <c r="O98" s="24">
        <f t="shared" si="35"/>
        <v>0</v>
      </c>
      <c r="P98" s="24">
        <f t="shared" si="35"/>
        <v>0</v>
      </c>
      <c r="Q98" s="24">
        <f t="shared" si="35"/>
        <v>0</v>
      </c>
      <c r="R98" s="24">
        <f t="shared" si="35"/>
        <v>0</v>
      </c>
      <c r="S98" s="24">
        <f t="shared" si="35"/>
        <v>0</v>
      </c>
      <c r="T98" s="24">
        <f t="shared" si="35"/>
        <v>0</v>
      </c>
      <c r="U98" s="24">
        <f t="shared" si="35"/>
        <v>0</v>
      </c>
      <c r="V98" s="24">
        <f t="shared" si="35"/>
        <v>0</v>
      </c>
      <c r="W98" s="24">
        <f t="shared" si="35"/>
        <v>0</v>
      </c>
      <c r="X98" s="24">
        <f t="shared" si="35"/>
        <v>0</v>
      </c>
      <c r="Y98" s="24">
        <f t="shared" si="35"/>
        <v>0</v>
      </c>
      <c r="Z98" s="24">
        <f t="shared" si="35"/>
        <v>0</v>
      </c>
      <c r="AA98" s="24">
        <f t="shared" si="35"/>
        <v>0</v>
      </c>
      <c r="AB98" s="24">
        <f t="shared" si="35"/>
        <v>0</v>
      </c>
      <c r="AC98" s="24">
        <f t="shared" si="36"/>
        <v>0</v>
      </c>
      <c r="AD98" s="24">
        <f t="shared" si="36"/>
        <v>0</v>
      </c>
      <c r="AE98" s="24">
        <f t="shared" si="36"/>
        <v>0</v>
      </c>
      <c r="AF98" s="24">
        <f t="shared" si="36"/>
        <v>0</v>
      </c>
      <c r="AG98" s="24">
        <f t="shared" si="36"/>
        <v>0</v>
      </c>
      <c r="AH98" s="24">
        <f t="shared" si="36"/>
        <v>0</v>
      </c>
      <c r="AI98" s="24">
        <f t="shared" si="36"/>
        <v>0</v>
      </c>
      <c r="AJ98" s="24">
        <f t="shared" si="36"/>
        <v>0</v>
      </c>
      <c r="AK98" s="25" t="str">
        <f t="shared" si="27"/>
        <v/>
      </c>
    </row>
    <row r="99" spans="1:37" x14ac:dyDescent="0.25">
      <c r="C99" s="15"/>
      <c r="D99" s="61" t="s">
        <v>123</v>
      </c>
      <c r="E99" s="62">
        <v>44228</v>
      </c>
      <c r="F99" s="28">
        <v>43891</v>
      </c>
      <c r="G99" s="16"/>
      <c r="H99" s="30">
        <v>50</v>
      </c>
      <c r="I99" s="21">
        <f t="shared" si="34"/>
        <v>13</v>
      </c>
      <c r="J99" s="22"/>
      <c r="K99" s="95">
        <f t="shared" si="29"/>
        <v>0</v>
      </c>
      <c r="L99" s="23">
        <f t="shared" si="30"/>
        <v>0</v>
      </c>
      <c r="M99" s="24">
        <f t="shared" si="35"/>
        <v>0</v>
      </c>
      <c r="N99" s="24">
        <f t="shared" si="35"/>
        <v>0</v>
      </c>
      <c r="O99" s="24">
        <f t="shared" si="35"/>
        <v>0</v>
      </c>
      <c r="P99" s="24">
        <f t="shared" si="35"/>
        <v>0</v>
      </c>
      <c r="Q99" s="24">
        <f t="shared" si="35"/>
        <v>0</v>
      </c>
      <c r="R99" s="24">
        <f t="shared" si="35"/>
        <v>0</v>
      </c>
      <c r="S99" s="24">
        <f t="shared" si="35"/>
        <v>0</v>
      </c>
      <c r="T99" s="24">
        <f t="shared" si="35"/>
        <v>0</v>
      </c>
      <c r="U99" s="24">
        <f t="shared" si="35"/>
        <v>0</v>
      </c>
      <c r="V99" s="24">
        <f t="shared" si="35"/>
        <v>0</v>
      </c>
      <c r="W99" s="24">
        <f t="shared" si="35"/>
        <v>0</v>
      </c>
      <c r="X99" s="24">
        <f t="shared" si="35"/>
        <v>0</v>
      </c>
      <c r="Y99" s="24">
        <f t="shared" si="35"/>
        <v>0</v>
      </c>
      <c r="Z99" s="24">
        <f t="shared" si="35"/>
        <v>0</v>
      </c>
      <c r="AA99" s="24">
        <f t="shared" si="35"/>
        <v>0</v>
      </c>
      <c r="AB99" s="24">
        <f t="shared" si="35"/>
        <v>0</v>
      </c>
      <c r="AC99" s="24">
        <f t="shared" si="36"/>
        <v>0</v>
      </c>
      <c r="AD99" s="24">
        <f t="shared" si="36"/>
        <v>0</v>
      </c>
      <c r="AE99" s="24">
        <f t="shared" si="36"/>
        <v>0</v>
      </c>
      <c r="AF99" s="24">
        <f t="shared" si="36"/>
        <v>0</v>
      </c>
      <c r="AG99" s="24">
        <f t="shared" si="36"/>
        <v>0</v>
      </c>
      <c r="AH99" s="24">
        <f t="shared" si="36"/>
        <v>0</v>
      </c>
      <c r="AI99" s="24">
        <f t="shared" si="36"/>
        <v>0</v>
      </c>
      <c r="AJ99" s="24">
        <f t="shared" si="36"/>
        <v>0</v>
      </c>
      <c r="AK99" s="25" t="str">
        <f t="shared" si="27"/>
        <v/>
      </c>
    </row>
    <row r="100" spans="1:37" x14ac:dyDescent="0.25">
      <c r="A100" s="26"/>
      <c r="C100" s="17"/>
      <c r="F100" s="16"/>
      <c r="H100" s="20"/>
      <c r="I100" s="21"/>
      <c r="J100" s="22"/>
      <c r="K100" s="95"/>
      <c r="L100" s="23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5" t="str">
        <f t="shared" si="27"/>
        <v/>
      </c>
    </row>
    <row r="101" spans="1:37" x14ac:dyDescent="0.25">
      <c r="C101" s="27" t="s">
        <v>107</v>
      </c>
      <c r="D101" s="27"/>
      <c r="E101" s="28"/>
      <c r="F101" s="28"/>
      <c r="G101" s="29"/>
      <c r="H101" s="30">
        <v>1</v>
      </c>
      <c r="I101" s="21">
        <f t="shared" ref="I101:I113" si="37">IF(E101="",I$235,IF(E101&lt;G$235,0,IF(E101&gt;H$235,0,TRUNC(DAYS360(E101,H$235+1)/30,1))))</f>
        <v>24</v>
      </c>
      <c r="J101" s="22"/>
      <c r="K101" s="95">
        <f t="shared" si="29"/>
        <v>0</v>
      </c>
      <c r="L101" s="23">
        <f t="shared" si="30"/>
        <v>0</v>
      </c>
      <c r="M101" s="24">
        <f t="shared" ref="M101:V108" si="38">IF($E101="",$K101,IF($E101&gt;M$1,0,$K101))</f>
        <v>0</v>
      </c>
      <c r="N101" s="24">
        <f t="shared" si="38"/>
        <v>0</v>
      </c>
      <c r="O101" s="24">
        <f t="shared" si="38"/>
        <v>0</v>
      </c>
      <c r="P101" s="24">
        <f t="shared" si="38"/>
        <v>0</v>
      </c>
      <c r="Q101" s="24">
        <f t="shared" si="38"/>
        <v>0</v>
      </c>
      <c r="R101" s="24">
        <f t="shared" si="38"/>
        <v>0</v>
      </c>
      <c r="S101" s="24">
        <f t="shared" si="38"/>
        <v>0</v>
      </c>
      <c r="T101" s="24">
        <f t="shared" si="38"/>
        <v>0</v>
      </c>
      <c r="U101" s="24">
        <f t="shared" si="38"/>
        <v>0</v>
      </c>
      <c r="V101" s="24">
        <f t="shared" si="38"/>
        <v>0</v>
      </c>
      <c r="W101" s="24">
        <f t="shared" ref="W101:AJ108" si="39">IF($E101="",$K101,IF($E101&gt;W$1,0,$K101))</f>
        <v>0</v>
      </c>
      <c r="X101" s="24">
        <f t="shared" si="39"/>
        <v>0</v>
      </c>
      <c r="Y101" s="24">
        <f t="shared" si="39"/>
        <v>0</v>
      </c>
      <c r="Z101" s="24">
        <f t="shared" si="39"/>
        <v>0</v>
      </c>
      <c r="AA101" s="24">
        <f t="shared" si="39"/>
        <v>0</v>
      </c>
      <c r="AB101" s="24">
        <f t="shared" si="39"/>
        <v>0</v>
      </c>
      <c r="AC101" s="24">
        <f t="shared" si="39"/>
        <v>0</v>
      </c>
      <c r="AD101" s="24">
        <f t="shared" si="39"/>
        <v>0</v>
      </c>
      <c r="AE101" s="24">
        <f t="shared" si="39"/>
        <v>0</v>
      </c>
      <c r="AF101" s="24">
        <f t="shared" si="39"/>
        <v>0</v>
      </c>
      <c r="AG101" s="24">
        <f t="shared" si="39"/>
        <v>0</v>
      </c>
      <c r="AH101" s="24">
        <f t="shared" si="39"/>
        <v>0</v>
      </c>
      <c r="AI101" s="24">
        <f t="shared" si="39"/>
        <v>0</v>
      </c>
      <c r="AJ101" s="24">
        <f t="shared" si="39"/>
        <v>0</v>
      </c>
      <c r="AK101" s="25" t="str">
        <f t="shared" si="27"/>
        <v/>
      </c>
    </row>
    <row r="102" spans="1:37" x14ac:dyDescent="0.25">
      <c r="A102" s="12" t="s">
        <v>20</v>
      </c>
      <c r="C102" s="17"/>
      <c r="D102" s="2" t="s">
        <v>21</v>
      </c>
      <c r="E102" s="28"/>
      <c r="F102" s="28"/>
      <c r="G102" s="29"/>
      <c r="H102" s="30">
        <v>21</v>
      </c>
      <c r="I102" s="21">
        <f t="shared" si="37"/>
        <v>24</v>
      </c>
      <c r="J102" s="22"/>
      <c r="K102" s="95">
        <f t="shared" si="29"/>
        <v>0</v>
      </c>
      <c r="L102" s="23">
        <f t="shared" si="30"/>
        <v>0</v>
      </c>
      <c r="M102" s="24">
        <f t="shared" si="38"/>
        <v>0</v>
      </c>
      <c r="N102" s="24">
        <f t="shared" si="38"/>
        <v>0</v>
      </c>
      <c r="O102" s="24">
        <f t="shared" si="38"/>
        <v>0</v>
      </c>
      <c r="P102" s="24">
        <f t="shared" si="38"/>
        <v>0</v>
      </c>
      <c r="Q102" s="24">
        <f t="shared" si="38"/>
        <v>0</v>
      </c>
      <c r="R102" s="24">
        <f t="shared" si="38"/>
        <v>0</v>
      </c>
      <c r="S102" s="24">
        <f t="shared" si="38"/>
        <v>0</v>
      </c>
      <c r="T102" s="24">
        <f t="shared" si="38"/>
        <v>0</v>
      </c>
      <c r="U102" s="24">
        <f t="shared" si="38"/>
        <v>0</v>
      </c>
      <c r="V102" s="24">
        <f t="shared" si="38"/>
        <v>0</v>
      </c>
      <c r="W102" s="24">
        <f t="shared" si="39"/>
        <v>0</v>
      </c>
      <c r="X102" s="24">
        <f t="shared" si="39"/>
        <v>0</v>
      </c>
      <c r="Y102" s="24">
        <f t="shared" si="39"/>
        <v>0</v>
      </c>
      <c r="Z102" s="24">
        <f t="shared" si="39"/>
        <v>0</v>
      </c>
      <c r="AA102" s="24">
        <f t="shared" si="39"/>
        <v>0</v>
      </c>
      <c r="AB102" s="24">
        <f t="shared" si="39"/>
        <v>0</v>
      </c>
      <c r="AC102" s="24">
        <f t="shared" si="39"/>
        <v>0</v>
      </c>
      <c r="AD102" s="24">
        <f t="shared" si="39"/>
        <v>0</v>
      </c>
      <c r="AE102" s="24">
        <f t="shared" si="39"/>
        <v>0</v>
      </c>
      <c r="AF102" s="24">
        <f t="shared" si="39"/>
        <v>0</v>
      </c>
      <c r="AG102" s="24">
        <f t="shared" si="39"/>
        <v>0</v>
      </c>
      <c r="AH102" s="24">
        <f t="shared" si="39"/>
        <v>0</v>
      </c>
      <c r="AI102" s="24">
        <f t="shared" si="39"/>
        <v>0</v>
      </c>
      <c r="AJ102" s="24">
        <f t="shared" si="39"/>
        <v>0</v>
      </c>
      <c r="AK102" s="25" t="str">
        <f t="shared" si="27"/>
        <v/>
      </c>
    </row>
    <row r="103" spans="1:37" x14ac:dyDescent="0.25">
      <c r="A103" s="12" t="s">
        <v>20</v>
      </c>
      <c r="C103" s="17"/>
      <c r="D103" s="2" t="s">
        <v>22</v>
      </c>
      <c r="E103" s="28"/>
      <c r="F103" s="28"/>
      <c r="G103" s="29"/>
      <c r="H103" s="30">
        <v>45</v>
      </c>
      <c r="I103" s="21">
        <f t="shared" si="37"/>
        <v>24</v>
      </c>
      <c r="J103" s="22"/>
      <c r="K103" s="95">
        <f t="shared" si="29"/>
        <v>0</v>
      </c>
      <c r="L103" s="23">
        <f t="shared" si="30"/>
        <v>0</v>
      </c>
      <c r="M103" s="24">
        <f t="shared" si="38"/>
        <v>0</v>
      </c>
      <c r="N103" s="24">
        <f t="shared" si="38"/>
        <v>0</v>
      </c>
      <c r="O103" s="24">
        <f t="shared" si="38"/>
        <v>0</v>
      </c>
      <c r="P103" s="24">
        <f t="shared" si="38"/>
        <v>0</v>
      </c>
      <c r="Q103" s="24">
        <f t="shared" si="38"/>
        <v>0</v>
      </c>
      <c r="R103" s="24">
        <f t="shared" si="38"/>
        <v>0</v>
      </c>
      <c r="S103" s="24">
        <f t="shared" si="38"/>
        <v>0</v>
      </c>
      <c r="T103" s="24">
        <f t="shared" si="38"/>
        <v>0</v>
      </c>
      <c r="U103" s="24">
        <f t="shared" si="38"/>
        <v>0</v>
      </c>
      <c r="V103" s="24">
        <f t="shared" si="38"/>
        <v>0</v>
      </c>
      <c r="W103" s="24">
        <f t="shared" si="39"/>
        <v>0</v>
      </c>
      <c r="X103" s="24">
        <f t="shared" si="39"/>
        <v>0</v>
      </c>
      <c r="Y103" s="24">
        <f t="shared" si="39"/>
        <v>0</v>
      </c>
      <c r="Z103" s="24">
        <f t="shared" si="39"/>
        <v>0</v>
      </c>
      <c r="AA103" s="24">
        <f t="shared" si="39"/>
        <v>0</v>
      </c>
      <c r="AB103" s="24">
        <f t="shared" si="39"/>
        <v>0</v>
      </c>
      <c r="AC103" s="24">
        <f t="shared" si="39"/>
        <v>0</v>
      </c>
      <c r="AD103" s="24">
        <f t="shared" si="39"/>
        <v>0</v>
      </c>
      <c r="AE103" s="24">
        <f t="shared" si="39"/>
        <v>0</v>
      </c>
      <c r="AF103" s="24">
        <f t="shared" si="39"/>
        <v>0</v>
      </c>
      <c r="AG103" s="24">
        <f t="shared" si="39"/>
        <v>0</v>
      </c>
      <c r="AH103" s="24">
        <f t="shared" si="39"/>
        <v>0</v>
      </c>
      <c r="AI103" s="24">
        <f t="shared" si="39"/>
        <v>0</v>
      </c>
      <c r="AJ103" s="24">
        <f t="shared" si="39"/>
        <v>0</v>
      </c>
      <c r="AK103" s="25" t="str">
        <f t="shared" si="27"/>
        <v/>
      </c>
    </row>
    <row r="104" spans="1:37" x14ac:dyDescent="0.25">
      <c r="A104" s="12" t="s">
        <v>20</v>
      </c>
      <c r="C104" s="17"/>
      <c r="D104" s="35" t="s">
        <v>24</v>
      </c>
      <c r="E104" s="64"/>
      <c r="F104" s="64"/>
      <c r="G104" s="65"/>
      <c r="H104" s="30">
        <v>58</v>
      </c>
      <c r="I104" s="21">
        <f t="shared" si="37"/>
        <v>24</v>
      </c>
      <c r="J104" s="22"/>
      <c r="K104" s="95">
        <f t="shared" si="29"/>
        <v>0</v>
      </c>
      <c r="L104" s="23">
        <f t="shared" si="30"/>
        <v>0</v>
      </c>
      <c r="M104" s="24">
        <f t="shared" si="38"/>
        <v>0</v>
      </c>
      <c r="N104" s="24">
        <f t="shared" si="38"/>
        <v>0</v>
      </c>
      <c r="O104" s="24">
        <f t="shared" si="38"/>
        <v>0</v>
      </c>
      <c r="P104" s="24">
        <f t="shared" si="38"/>
        <v>0</v>
      </c>
      <c r="Q104" s="24">
        <f t="shared" si="38"/>
        <v>0</v>
      </c>
      <c r="R104" s="24">
        <f t="shared" si="38"/>
        <v>0</v>
      </c>
      <c r="S104" s="24">
        <f t="shared" si="38"/>
        <v>0</v>
      </c>
      <c r="T104" s="24">
        <f t="shared" si="38"/>
        <v>0</v>
      </c>
      <c r="U104" s="24">
        <f t="shared" si="38"/>
        <v>0</v>
      </c>
      <c r="V104" s="24">
        <f t="shared" si="38"/>
        <v>0</v>
      </c>
      <c r="W104" s="24">
        <f t="shared" si="39"/>
        <v>0</v>
      </c>
      <c r="X104" s="24">
        <f t="shared" si="39"/>
        <v>0</v>
      </c>
      <c r="Y104" s="24">
        <f t="shared" si="39"/>
        <v>0</v>
      </c>
      <c r="Z104" s="24">
        <f t="shared" si="39"/>
        <v>0</v>
      </c>
      <c r="AA104" s="24">
        <f t="shared" si="39"/>
        <v>0</v>
      </c>
      <c r="AB104" s="24">
        <f t="shared" si="39"/>
        <v>0</v>
      </c>
      <c r="AC104" s="24">
        <f t="shared" si="39"/>
        <v>0</v>
      </c>
      <c r="AD104" s="24">
        <f t="shared" si="39"/>
        <v>0</v>
      </c>
      <c r="AE104" s="24">
        <f t="shared" si="39"/>
        <v>0</v>
      </c>
      <c r="AF104" s="24">
        <f t="shared" si="39"/>
        <v>0</v>
      </c>
      <c r="AG104" s="24">
        <f t="shared" si="39"/>
        <v>0</v>
      </c>
      <c r="AH104" s="24">
        <f t="shared" si="39"/>
        <v>0</v>
      </c>
      <c r="AI104" s="24">
        <f t="shared" si="39"/>
        <v>0</v>
      </c>
      <c r="AJ104" s="24">
        <f t="shared" si="39"/>
        <v>0</v>
      </c>
      <c r="AK104" s="25" t="str">
        <f t="shared" si="27"/>
        <v/>
      </c>
    </row>
    <row r="105" spans="1:37" x14ac:dyDescent="0.25">
      <c r="A105" s="12" t="s">
        <v>20</v>
      </c>
      <c r="C105" s="15"/>
      <c r="D105" s="29" t="s">
        <v>40</v>
      </c>
      <c r="E105" s="28"/>
      <c r="F105" s="28"/>
      <c r="G105" s="29"/>
      <c r="H105" s="30">
        <v>1</v>
      </c>
      <c r="I105" s="21">
        <f t="shared" si="37"/>
        <v>24</v>
      </c>
      <c r="J105" s="22"/>
      <c r="K105" s="95">
        <f t="shared" si="29"/>
        <v>0</v>
      </c>
      <c r="L105" s="23">
        <f t="shared" si="30"/>
        <v>0</v>
      </c>
      <c r="M105" s="24">
        <f t="shared" si="38"/>
        <v>0</v>
      </c>
      <c r="N105" s="24">
        <f t="shared" si="38"/>
        <v>0</v>
      </c>
      <c r="O105" s="24">
        <f t="shared" si="38"/>
        <v>0</v>
      </c>
      <c r="P105" s="24">
        <f t="shared" si="38"/>
        <v>0</v>
      </c>
      <c r="Q105" s="24">
        <f t="shared" si="38"/>
        <v>0</v>
      </c>
      <c r="R105" s="24">
        <f t="shared" si="38"/>
        <v>0</v>
      </c>
      <c r="S105" s="24">
        <f t="shared" si="38"/>
        <v>0</v>
      </c>
      <c r="T105" s="24">
        <f t="shared" si="38"/>
        <v>0</v>
      </c>
      <c r="U105" s="24">
        <f t="shared" si="38"/>
        <v>0</v>
      </c>
      <c r="V105" s="24">
        <f t="shared" si="38"/>
        <v>0</v>
      </c>
      <c r="W105" s="24">
        <f t="shared" si="39"/>
        <v>0</v>
      </c>
      <c r="X105" s="24">
        <f t="shared" si="39"/>
        <v>0</v>
      </c>
      <c r="Y105" s="24">
        <f t="shared" si="39"/>
        <v>0</v>
      </c>
      <c r="Z105" s="24">
        <f t="shared" si="39"/>
        <v>0</v>
      </c>
      <c r="AA105" s="24">
        <f t="shared" si="39"/>
        <v>0</v>
      </c>
      <c r="AB105" s="24">
        <f t="shared" si="39"/>
        <v>0</v>
      </c>
      <c r="AC105" s="24">
        <f t="shared" si="39"/>
        <v>0</v>
      </c>
      <c r="AD105" s="24">
        <f t="shared" si="39"/>
        <v>0</v>
      </c>
      <c r="AE105" s="24">
        <f t="shared" si="39"/>
        <v>0</v>
      </c>
      <c r="AF105" s="24">
        <f t="shared" si="39"/>
        <v>0</v>
      </c>
      <c r="AG105" s="24">
        <f t="shared" si="39"/>
        <v>0</v>
      </c>
      <c r="AH105" s="24">
        <f t="shared" si="39"/>
        <v>0</v>
      </c>
      <c r="AI105" s="24">
        <f t="shared" si="39"/>
        <v>0</v>
      </c>
      <c r="AJ105" s="24">
        <f t="shared" si="39"/>
        <v>0</v>
      </c>
      <c r="AK105" s="25" t="str">
        <f t="shared" si="27"/>
        <v/>
      </c>
    </row>
    <row r="106" spans="1:37" x14ac:dyDescent="0.25">
      <c r="A106" s="12" t="s">
        <v>20</v>
      </c>
      <c r="B106"/>
      <c r="C106" s="32"/>
      <c r="D106" s="29" t="s">
        <v>50</v>
      </c>
      <c r="E106" s="28"/>
      <c r="F106" s="28"/>
      <c r="G106" s="29"/>
      <c r="H106" s="30">
        <v>5</v>
      </c>
      <c r="I106" s="21">
        <f t="shared" si="37"/>
        <v>24</v>
      </c>
      <c r="J106" s="22"/>
      <c r="K106" s="95">
        <f t="shared" si="29"/>
        <v>0</v>
      </c>
      <c r="L106" s="23">
        <f t="shared" si="30"/>
        <v>0</v>
      </c>
      <c r="M106" s="24">
        <f t="shared" si="38"/>
        <v>0</v>
      </c>
      <c r="N106" s="24">
        <f t="shared" si="38"/>
        <v>0</v>
      </c>
      <c r="O106" s="24">
        <f t="shared" si="38"/>
        <v>0</v>
      </c>
      <c r="P106" s="24">
        <f t="shared" si="38"/>
        <v>0</v>
      </c>
      <c r="Q106" s="24">
        <f t="shared" si="38"/>
        <v>0</v>
      </c>
      <c r="R106" s="24">
        <f t="shared" si="38"/>
        <v>0</v>
      </c>
      <c r="S106" s="24">
        <f t="shared" si="38"/>
        <v>0</v>
      </c>
      <c r="T106" s="24">
        <f t="shared" si="38"/>
        <v>0</v>
      </c>
      <c r="U106" s="24">
        <f t="shared" si="38"/>
        <v>0</v>
      </c>
      <c r="V106" s="24">
        <f t="shared" si="38"/>
        <v>0</v>
      </c>
      <c r="W106" s="24">
        <f t="shared" si="39"/>
        <v>0</v>
      </c>
      <c r="X106" s="24">
        <f t="shared" si="39"/>
        <v>0</v>
      </c>
      <c r="Y106" s="24">
        <f t="shared" si="39"/>
        <v>0</v>
      </c>
      <c r="Z106" s="24">
        <f t="shared" si="39"/>
        <v>0</v>
      </c>
      <c r="AA106" s="24">
        <f t="shared" si="39"/>
        <v>0</v>
      </c>
      <c r="AB106" s="24">
        <f t="shared" si="39"/>
        <v>0</v>
      </c>
      <c r="AC106" s="24">
        <f t="shared" si="39"/>
        <v>0</v>
      </c>
      <c r="AD106" s="24">
        <f t="shared" si="39"/>
        <v>0</v>
      </c>
      <c r="AE106" s="24">
        <f t="shared" si="39"/>
        <v>0</v>
      </c>
      <c r="AF106" s="24">
        <f t="shared" si="39"/>
        <v>0</v>
      </c>
      <c r="AG106" s="24">
        <f t="shared" si="39"/>
        <v>0</v>
      </c>
      <c r="AH106" s="24">
        <f t="shared" si="39"/>
        <v>0</v>
      </c>
      <c r="AI106" s="24">
        <f t="shared" si="39"/>
        <v>0</v>
      </c>
      <c r="AJ106" s="24">
        <f t="shared" si="39"/>
        <v>0</v>
      </c>
      <c r="AK106" s="25" t="str">
        <f t="shared" si="27"/>
        <v/>
      </c>
    </row>
    <row r="107" spans="1:37" x14ac:dyDescent="0.25">
      <c r="A107" s="12" t="s">
        <v>20</v>
      </c>
      <c r="B107"/>
      <c r="C107" s="32"/>
      <c r="D107" s="29" t="s">
        <v>31</v>
      </c>
      <c r="E107" s="28"/>
      <c r="F107" s="28"/>
      <c r="G107" s="29"/>
      <c r="H107" s="30">
        <v>15</v>
      </c>
      <c r="I107" s="21">
        <f t="shared" si="37"/>
        <v>24</v>
      </c>
      <c r="J107" s="22"/>
      <c r="K107" s="95">
        <f t="shared" si="29"/>
        <v>0</v>
      </c>
      <c r="L107" s="23">
        <f t="shared" si="30"/>
        <v>0</v>
      </c>
      <c r="M107" s="24">
        <f t="shared" si="38"/>
        <v>0</v>
      </c>
      <c r="N107" s="24">
        <f t="shared" si="38"/>
        <v>0</v>
      </c>
      <c r="O107" s="24">
        <f t="shared" si="38"/>
        <v>0</v>
      </c>
      <c r="P107" s="24">
        <f t="shared" si="38"/>
        <v>0</v>
      </c>
      <c r="Q107" s="24">
        <f t="shared" si="38"/>
        <v>0</v>
      </c>
      <c r="R107" s="24">
        <f t="shared" si="38"/>
        <v>0</v>
      </c>
      <c r="S107" s="24">
        <f t="shared" si="38"/>
        <v>0</v>
      </c>
      <c r="T107" s="24">
        <f t="shared" si="38"/>
        <v>0</v>
      </c>
      <c r="U107" s="24">
        <f t="shared" si="38"/>
        <v>0</v>
      </c>
      <c r="V107" s="24">
        <f t="shared" si="38"/>
        <v>0</v>
      </c>
      <c r="W107" s="24">
        <f t="shared" si="39"/>
        <v>0</v>
      </c>
      <c r="X107" s="24">
        <f t="shared" si="39"/>
        <v>0</v>
      </c>
      <c r="Y107" s="24">
        <f t="shared" si="39"/>
        <v>0</v>
      </c>
      <c r="Z107" s="24">
        <f t="shared" si="39"/>
        <v>0</v>
      </c>
      <c r="AA107" s="24">
        <f t="shared" si="39"/>
        <v>0</v>
      </c>
      <c r="AB107" s="24">
        <f t="shared" si="39"/>
        <v>0</v>
      </c>
      <c r="AC107" s="24">
        <f t="shared" si="39"/>
        <v>0</v>
      </c>
      <c r="AD107" s="24">
        <f t="shared" si="39"/>
        <v>0</v>
      </c>
      <c r="AE107" s="24">
        <f t="shared" si="39"/>
        <v>0</v>
      </c>
      <c r="AF107" s="24">
        <f t="shared" si="39"/>
        <v>0</v>
      </c>
      <c r="AG107" s="24">
        <f t="shared" si="39"/>
        <v>0</v>
      </c>
      <c r="AH107" s="24">
        <f t="shared" si="39"/>
        <v>0</v>
      </c>
      <c r="AI107" s="24">
        <f t="shared" si="39"/>
        <v>0</v>
      </c>
      <c r="AJ107" s="24">
        <f t="shared" si="39"/>
        <v>0</v>
      </c>
      <c r="AK107" s="25" t="str">
        <f t="shared" si="27"/>
        <v/>
      </c>
    </row>
    <row r="108" spans="1:37" x14ac:dyDescent="0.25">
      <c r="A108" s="12" t="s">
        <v>20</v>
      </c>
      <c r="B108"/>
      <c r="C108" s="32"/>
      <c r="D108" s="29" t="s">
        <v>23</v>
      </c>
      <c r="E108" s="28"/>
      <c r="F108" s="28"/>
      <c r="G108" s="29"/>
      <c r="H108" s="30">
        <v>166</v>
      </c>
      <c r="I108" s="21">
        <f t="shared" si="37"/>
        <v>24</v>
      </c>
      <c r="J108" s="22"/>
      <c r="K108" s="95">
        <f t="shared" si="29"/>
        <v>0</v>
      </c>
      <c r="L108" s="23">
        <f t="shared" si="30"/>
        <v>0</v>
      </c>
      <c r="M108" s="24">
        <f t="shared" si="38"/>
        <v>0</v>
      </c>
      <c r="N108" s="24">
        <f t="shared" si="38"/>
        <v>0</v>
      </c>
      <c r="O108" s="24">
        <f t="shared" si="38"/>
        <v>0</v>
      </c>
      <c r="P108" s="24">
        <f t="shared" si="38"/>
        <v>0</v>
      </c>
      <c r="Q108" s="24">
        <f t="shared" si="38"/>
        <v>0</v>
      </c>
      <c r="R108" s="24">
        <f t="shared" si="38"/>
        <v>0</v>
      </c>
      <c r="S108" s="24">
        <f t="shared" si="38"/>
        <v>0</v>
      </c>
      <c r="T108" s="24">
        <f t="shared" si="38"/>
        <v>0</v>
      </c>
      <c r="U108" s="24">
        <f t="shared" si="38"/>
        <v>0</v>
      </c>
      <c r="V108" s="24">
        <f t="shared" si="38"/>
        <v>0</v>
      </c>
      <c r="W108" s="24">
        <f t="shared" si="39"/>
        <v>0</v>
      </c>
      <c r="X108" s="24">
        <f t="shared" si="39"/>
        <v>0</v>
      </c>
      <c r="Y108" s="24">
        <f t="shared" si="39"/>
        <v>0</v>
      </c>
      <c r="Z108" s="24">
        <f t="shared" si="39"/>
        <v>0</v>
      </c>
      <c r="AA108" s="24">
        <f t="shared" si="39"/>
        <v>0</v>
      </c>
      <c r="AB108" s="24">
        <f t="shared" si="39"/>
        <v>0</v>
      </c>
      <c r="AC108" s="24">
        <f t="shared" si="39"/>
        <v>0</v>
      </c>
      <c r="AD108" s="24">
        <f t="shared" si="39"/>
        <v>0</v>
      </c>
      <c r="AE108" s="24">
        <f t="shared" si="39"/>
        <v>0</v>
      </c>
      <c r="AF108" s="24">
        <f t="shared" si="39"/>
        <v>0</v>
      </c>
      <c r="AG108" s="24">
        <f t="shared" si="39"/>
        <v>0</v>
      </c>
      <c r="AH108" s="24">
        <f t="shared" si="39"/>
        <v>0</v>
      </c>
      <c r="AI108" s="24">
        <f t="shared" si="39"/>
        <v>0</v>
      </c>
      <c r="AJ108" s="24">
        <f t="shared" si="39"/>
        <v>0</v>
      </c>
      <c r="AK108" s="25" t="str">
        <f t="shared" si="27"/>
        <v/>
      </c>
    </row>
    <row r="109" spans="1:37" x14ac:dyDescent="0.25">
      <c r="A109" s="12"/>
      <c r="C109" s="17"/>
      <c r="D109" s="61" t="s">
        <v>23</v>
      </c>
      <c r="E109" s="69">
        <v>44287</v>
      </c>
      <c r="F109" s="28">
        <v>43891</v>
      </c>
      <c r="G109" s="29"/>
      <c r="H109" s="30">
        <v>19</v>
      </c>
      <c r="I109" s="21">
        <f t="shared" si="37"/>
        <v>11</v>
      </c>
      <c r="J109" s="22"/>
      <c r="K109" s="95">
        <f t="shared" si="29"/>
        <v>0</v>
      </c>
      <c r="L109" s="23">
        <f t="shared" si="30"/>
        <v>0</v>
      </c>
      <c r="M109" s="24">
        <f t="shared" ref="M109:V117" si="40">IF($E109="",$K109,IF($E109&gt;M$1,0,$K109))</f>
        <v>0</v>
      </c>
      <c r="N109" s="24">
        <f t="shared" si="40"/>
        <v>0</v>
      </c>
      <c r="O109" s="24">
        <f t="shared" si="40"/>
        <v>0</v>
      </c>
      <c r="P109" s="24">
        <f t="shared" si="40"/>
        <v>0</v>
      </c>
      <c r="Q109" s="24">
        <f t="shared" si="40"/>
        <v>0</v>
      </c>
      <c r="R109" s="24">
        <f t="shared" si="40"/>
        <v>0</v>
      </c>
      <c r="S109" s="24">
        <f t="shared" si="40"/>
        <v>0</v>
      </c>
      <c r="T109" s="24">
        <f t="shared" si="40"/>
        <v>0</v>
      </c>
      <c r="U109" s="24">
        <f t="shared" si="40"/>
        <v>0</v>
      </c>
      <c r="V109" s="24">
        <f t="shared" si="40"/>
        <v>0</v>
      </c>
      <c r="W109" s="24">
        <f t="shared" ref="W109:AJ117" si="41">IF($E109="",$K109,IF($E109&gt;W$1,0,$K109))</f>
        <v>0</v>
      </c>
      <c r="X109" s="24">
        <f t="shared" si="41"/>
        <v>0</v>
      </c>
      <c r="Y109" s="24">
        <f t="shared" si="41"/>
        <v>0</v>
      </c>
      <c r="Z109" s="24">
        <f t="shared" si="41"/>
        <v>0</v>
      </c>
      <c r="AA109" s="24">
        <f t="shared" si="41"/>
        <v>0</v>
      </c>
      <c r="AB109" s="24">
        <f t="shared" si="41"/>
        <v>0</v>
      </c>
      <c r="AC109" s="24">
        <f t="shared" si="41"/>
        <v>0</v>
      </c>
      <c r="AD109" s="24">
        <f t="shared" si="41"/>
        <v>0</v>
      </c>
      <c r="AE109" s="24">
        <f t="shared" si="41"/>
        <v>0</v>
      </c>
      <c r="AF109" s="24">
        <f t="shared" si="41"/>
        <v>0</v>
      </c>
      <c r="AG109" s="24">
        <f t="shared" si="41"/>
        <v>0</v>
      </c>
      <c r="AH109" s="24">
        <f t="shared" si="41"/>
        <v>0</v>
      </c>
      <c r="AI109" s="24">
        <f t="shared" si="41"/>
        <v>0</v>
      </c>
      <c r="AJ109" s="24">
        <f t="shared" si="41"/>
        <v>0</v>
      </c>
      <c r="AK109" s="25" t="str">
        <f t="shared" si="27"/>
        <v/>
      </c>
    </row>
    <row r="110" spans="1:37" x14ac:dyDescent="0.25">
      <c r="A110" s="12" t="s">
        <v>20</v>
      </c>
      <c r="C110" s="15"/>
      <c r="D110" s="2" t="s">
        <v>32</v>
      </c>
      <c r="E110" s="28"/>
      <c r="F110" s="28"/>
      <c r="G110" s="29"/>
      <c r="H110" s="30">
        <v>1</v>
      </c>
      <c r="I110" s="21">
        <f t="shared" si="37"/>
        <v>24</v>
      </c>
      <c r="J110" s="22"/>
      <c r="K110" s="95">
        <f t="shared" si="29"/>
        <v>0</v>
      </c>
      <c r="L110" s="23">
        <f t="shared" si="30"/>
        <v>0</v>
      </c>
      <c r="M110" s="24">
        <f t="shared" si="40"/>
        <v>0</v>
      </c>
      <c r="N110" s="24">
        <f t="shared" si="40"/>
        <v>0</v>
      </c>
      <c r="O110" s="24">
        <f t="shared" si="40"/>
        <v>0</v>
      </c>
      <c r="P110" s="24">
        <f t="shared" si="40"/>
        <v>0</v>
      </c>
      <c r="Q110" s="24">
        <f t="shared" si="40"/>
        <v>0</v>
      </c>
      <c r="R110" s="24">
        <f t="shared" si="40"/>
        <v>0</v>
      </c>
      <c r="S110" s="24">
        <f t="shared" si="40"/>
        <v>0</v>
      </c>
      <c r="T110" s="24">
        <f t="shared" si="40"/>
        <v>0</v>
      </c>
      <c r="U110" s="24">
        <f t="shared" si="40"/>
        <v>0</v>
      </c>
      <c r="V110" s="24">
        <f t="shared" si="40"/>
        <v>0</v>
      </c>
      <c r="W110" s="24">
        <f t="shared" si="41"/>
        <v>0</v>
      </c>
      <c r="X110" s="24">
        <f t="shared" si="41"/>
        <v>0</v>
      </c>
      <c r="Y110" s="24">
        <f t="shared" si="41"/>
        <v>0</v>
      </c>
      <c r="Z110" s="24">
        <f t="shared" si="41"/>
        <v>0</v>
      </c>
      <c r="AA110" s="24">
        <f t="shared" si="41"/>
        <v>0</v>
      </c>
      <c r="AB110" s="24">
        <f t="shared" si="41"/>
        <v>0</v>
      </c>
      <c r="AC110" s="24">
        <f t="shared" si="41"/>
        <v>0</v>
      </c>
      <c r="AD110" s="24">
        <f t="shared" si="41"/>
        <v>0</v>
      </c>
      <c r="AE110" s="24">
        <f t="shared" si="41"/>
        <v>0</v>
      </c>
      <c r="AF110" s="24">
        <f t="shared" si="41"/>
        <v>0</v>
      </c>
      <c r="AG110" s="24">
        <f t="shared" si="41"/>
        <v>0</v>
      </c>
      <c r="AH110" s="24">
        <f t="shared" si="41"/>
        <v>0</v>
      </c>
      <c r="AI110" s="24">
        <f t="shared" si="41"/>
        <v>0</v>
      </c>
      <c r="AJ110" s="24">
        <f t="shared" si="41"/>
        <v>0</v>
      </c>
      <c r="AK110" s="25" t="str">
        <f t="shared" si="27"/>
        <v/>
      </c>
    </row>
    <row r="111" spans="1:37" x14ac:dyDescent="0.25">
      <c r="A111" s="12" t="s">
        <v>20</v>
      </c>
      <c r="C111" s="15"/>
      <c r="D111" s="2" t="s">
        <v>33</v>
      </c>
      <c r="E111" s="28"/>
      <c r="F111" s="28"/>
      <c r="G111" s="29"/>
      <c r="H111" s="30">
        <v>1</v>
      </c>
      <c r="I111" s="21">
        <f t="shared" si="37"/>
        <v>24</v>
      </c>
      <c r="J111" s="22"/>
      <c r="K111" s="95">
        <f t="shared" si="29"/>
        <v>0</v>
      </c>
      <c r="L111" s="23">
        <f t="shared" si="30"/>
        <v>0</v>
      </c>
      <c r="M111" s="24">
        <f t="shared" si="40"/>
        <v>0</v>
      </c>
      <c r="N111" s="24">
        <f t="shared" si="40"/>
        <v>0</v>
      </c>
      <c r="O111" s="24">
        <f t="shared" si="40"/>
        <v>0</v>
      </c>
      <c r="P111" s="24">
        <f t="shared" si="40"/>
        <v>0</v>
      </c>
      <c r="Q111" s="24">
        <f t="shared" si="40"/>
        <v>0</v>
      </c>
      <c r="R111" s="24">
        <f t="shared" si="40"/>
        <v>0</v>
      </c>
      <c r="S111" s="24">
        <f t="shared" si="40"/>
        <v>0</v>
      </c>
      <c r="T111" s="24">
        <f t="shared" si="40"/>
        <v>0</v>
      </c>
      <c r="U111" s="24">
        <f t="shared" si="40"/>
        <v>0</v>
      </c>
      <c r="V111" s="24">
        <f t="shared" si="40"/>
        <v>0</v>
      </c>
      <c r="W111" s="24">
        <f t="shared" si="41"/>
        <v>0</v>
      </c>
      <c r="X111" s="24">
        <f t="shared" si="41"/>
        <v>0</v>
      </c>
      <c r="Y111" s="24">
        <f t="shared" si="41"/>
        <v>0</v>
      </c>
      <c r="Z111" s="24">
        <f t="shared" si="41"/>
        <v>0</v>
      </c>
      <c r="AA111" s="24">
        <f t="shared" si="41"/>
        <v>0</v>
      </c>
      <c r="AB111" s="24">
        <f t="shared" si="41"/>
        <v>0</v>
      </c>
      <c r="AC111" s="24">
        <f t="shared" si="41"/>
        <v>0</v>
      </c>
      <c r="AD111" s="24">
        <f t="shared" si="41"/>
        <v>0</v>
      </c>
      <c r="AE111" s="24">
        <f t="shared" si="41"/>
        <v>0</v>
      </c>
      <c r="AF111" s="24">
        <f t="shared" si="41"/>
        <v>0</v>
      </c>
      <c r="AG111" s="24">
        <f t="shared" si="41"/>
        <v>0</v>
      </c>
      <c r="AH111" s="24">
        <f t="shared" si="41"/>
        <v>0</v>
      </c>
      <c r="AI111" s="24">
        <f t="shared" si="41"/>
        <v>0</v>
      </c>
      <c r="AJ111" s="24">
        <f t="shared" si="41"/>
        <v>0</v>
      </c>
      <c r="AK111" s="25" t="str">
        <f t="shared" si="27"/>
        <v/>
      </c>
    </row>
    <row r="112" spans="1:37" x14ac:dyDescent="0.25">
      <c r="A112" s="12" t="s">
        <v>20</v>
      </c>
      <c r="C112" s="15"/>
      <c r="D112" s="2" t="s">
        <v>34</v>
      </c>
      <c r="E112" s="28"/>
      <c r="F112" s="28"/>
      <c r="G112" s="29"/>
      <c r="H112" s="30">
        <v>1</v>
      </c>
      <c r="I112" s="21">
        <f t="shared" si="37"/>
        <v>24</v>
      </c>
      <c r="J112" s="22"/>
      <c r="K112" s="95">
        <f t="shared" si="29"/>
        <v>0</v>
      </c>
      <c r="L112" s="23">
        <f t="shared" si="30"/>
        <v>0</v>
      </c>
      <c r="M112" s="24">
        <f t="shared" si="40"/>
        <v>0</v>
      </c>
      <c r="N112" s="24">
        <f t="shared" si="40"/>
        <v>0</v>
      </c>
      <c r="O112" s="24">
        <f t="shared" si="40"/>
        <v>0</v>
      </c>
      <c r="P112" s="24">
        <f t="shared" si="40"/>
        <v>0</v>
      </c>
      <c r="Q112" s="24">
        <f t="shared" si="40"/>
        <v>0</v>
      </c>
      <c r="R112" s="24">
        <f t="shared" si="40"/>
        <v>0</v>
      </c>
      <c r="S112" s="24">
        <f t="shared" si="40"/>
        <v>0</v>
      </c>
      <c r="T112" s="24">
        <f t="shared" si="40"/>
        <v>0</v>
      </c>
      <c r="U112" s="24">
        <f t="shared" si="40"/>
        <v>0</v>
      </c>
      <c r="V112" s="24">
        <f t="shared" si="40"/>
        <v>0</v>
      </c>
      <c r="W112" s="24">
        <f t="shared" si="41"/>
        <v>0</v>
      </c>
      <c r="X112" s="24">
        <f t="shared" si="41"/>
        <v>0</v>
      </c>
      <c r="Y112" s="24">
        <f t="shared" si="41"/>
        <v>0</v>
      </c>
      <c r="Z112" s="24">
        <f t="shared" si="41"/>
        <v>0</v>
      </c>
      <c r="AA112" s="24">
        <f t="shared" si="41"/>
        <v>0</v>
      </c>
      <c r="AB112" s="24">
        <f t="shared" si="41"/>
        <v>0</v>
      </c>
      <c r="AC112" s="24">
        <f t="shared" si="41"/>
        <v>0</v>
      </c>
      <c r="AD112" s="24">
        <f t="shared" si="41"/>
        <v>0</v>
      </c>
      <c r="AE112" s="24">
        <f t="shared" si="41"/>
        <v>0</v>
      </c>
      <c r="AF112" s="24">
        <f t="shared" si="41"/>
        <v>0</v>
      </c>
      <c r="AG112" s="24">
        <f t="shared" si="41"/>
        <v>0</v>
      </c>
      <c r="AH112" s="24">
        <f t="shared" si="41"/>
        <v>0</v>
      </c>
      <c r="AI112" s="24">
        <f t="shared" si="41"/>
        <v>0</v>
      </c>
      <c r="AJ112" s="24">
        <f t="shared" si="41"/>
        <v>0</v>
      </c>
      <c r="AK112" s="25" t="str">
        <f t="shared" si="27"/>
        <v/>
      </c>
    </row>
    <row r="113" spans="1:37" x14ac:dyDescent="0.25">
      <c r="A113" s="12" t="s">
        <v>20</v>
      </c>
      <c r="C113" s="17"/>
      <c r="D113" s="29" t="s">
        <v>35</v>
      </c>
      <c r="E113" s="28"/>
      <c r="F113" s="28"/>
      <c r="G113" s="29"/>
      <c r="H113" s="30">
        <v>8</v>
      </c>
      <c r="I113" s="21">
        <f t="shared" si="37"/>
        <v>24</v>
      </c>
      <c r="J113" s="22"/>
      <c r="K113" s="95">
        <f t="shared" si="29"/>
        <v>0</v>
      </c>
      <c r="L113" s="23">
        <f t="shared" si="30"/>
        <v>0</v>
      </c>
      <c r="M113" s="24">
        <f t="shared" si="40"/>
        <v>0</v>
      </c>
      <c r="N113" s="24">
        <f t="shared" si="40"/>
        <v>0</v>
      </c>
      <c r="O113" s="24">
        <f t="shared" si="40"/>
        <v>0</v>
      </c>
      <c r="P113" s="24">
        <f t="shared" si="40"/>
        <v>0</v>
      </c>
      <c r="Q113" s="24">
        <f t="shared" si="40"/>
        <v>0</v>
      </c>
      <c r="R113" s="24">
        <f t="shared" si="40"/>
        <v>0</v>
      </c>
      <c r="S113" s="24">
        <f t="shared" si="40"/>
        <v>0</v>
      </c>
      <c r="T113" s="24">
        <f t="shared" si="40"/>
        <v>0</v>
      </c>
      <c r="U113" s="24">
        <f t="shared" si="40"/>
        <v>0</v>
      </c>
      <c r="V113" s="24">
        <f t="shared" si="40"/>
        <v>0</v>
      </c>
      <c r="W113" s="24">
        <f t="shared" si="41"/>
        <v>0</v>
      </c>
      <c r="X113" s="24">
        <f t="shared" si="41"/>
        <v>0</v>
      </c>
      <c r="Y113" s="24">
        <f t="shared" si="41"/>
        <v>0</v>
      </c>
      <c r="Z113" s="24">
        <f t="shared" si="41"/>
        <v>0</v>
      </c>
      <c r="AA113" s="24">
        <f t="shared" si="41"/>
        <v>0</v>
      </c>
      <c r="AB113" s="24">
        <f t="shared" si="41"/>
        <v>0</v>
      </c>
      <c r="AC113" s="24">
        <f t="shared" si="41"/>
        <v>0</v>
      </c>
      <c r="AD113" s="24">
        <f t="shared" si="41"/>
        <v>0</v>
      </c>
      <c r="AE113" s="24">
        <f t="shared" si="41"/>
        <v>0</v>
      </c>
      <c r="AF113" s="24">
        <f t="shared" si="41"/>
        <v>0</v>
      </c>
      <c r="AG113" s="24">
        <f t="shared" si="41"/>
        <v>0</v>
      </c>
      <c r="AH113" s="24">
        <f t="shared" si="41"/>
        <v>0</v>
      </c>
      <c r="AI113" s="24">
        <f t="shared" si="41"/>
        <v>0</v>
      </c>
      <c r="AJ113" s="24">
        <f t="shared" si="41"/>
        <v>0</v>
      </c>
      <c r="AK113" s="25" t="str">
        <f t="shared" si="27"/>
        <v/>
      </c>
    </row>
    <row r="114" spans="1:37" x14ac:dyDescent="0.25">
      <c r="C114" s="15"/>
      <c r="F114" s="28"/>
      <c r="H114" s="20"/>
      <c r="I114" s="21"/>
      <c r="J114" s="22"/>
      <c r="K114" s="95"/>
      <c r="L114" s="23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5" t="str">
        <f t="shared" si="27"/>
        <v/>
      </c>
    </row>
    <row r="115" spans="1:37" x14ac:dyDescent="0.25">
      <c r="A115" s="12" t="s">
        <v>20</v>
      </c>
      <c r="B115" s="29"/>
      <c r="C115" s="27" t="s">
        <v>109</v>
      </c>
      <c r="D115" s="27"/>
      <c r="F115" s="28"/>
      <c r="H115" s="30">
        <v>1</v>
      </c>
      <c r="I115" s="21">
        <f t="shared" ref="I115:I120" si="42">IF(E115="",I$235,IF(E115&lt;G$235,0,IF(E115&gt;H$235,0,TRUNC(DAYS360(E115,H$235+1)/30,1))))</f>
        <v>24</v>
      </c>
      <c r="J115" s="22"/>
      <c r="K115" s="95">
        <f t="shared" si="29"/>
        <v>0</v>
      </c>
      <c r="L115" s="23">
        <f t="shared" si="30"/>
        <v>0</v>
      </c>
      <c r="M115" s="24">
        <f t="shared" si="40"/>
        <v>0</v>
      </c>
      <c r="N115" s="24">
        <f t="shared" si="40"/>
        <v>0</v>
      </c>
      <c r="O115" s="24">
        <f t="shared" si="40"/>
        <v>0</v>
      </c>
      <c r="P115" s="24">
        <f t="shared" si="40"/>
        <v>0</v>
      </c>
      <c r="Q115" s="24">
        <f t="shared" si="40"/>
        <v>0</v>
      </c>
      <c r="R115" s="24">
        <f t="shared" si="40"/>
        <v>0</v>
      </c>
      <c r="S115" s="24">
        <f t="shared" si="40"/>
        <v>0</v>
      </c>
      <c r="T115" s="24">
        <f t="shared" si="40"/>
        <v>0</v>
      </c>
      <c r="U115" s="24">
        <f t="shared" si="40"/>
        <v>0</v>
      </c>
      <c r="V115" s="24">
        <f t="shared" si="40"/>
        <v>0</v>
      </c>
      <c r="W115" s="24">
        <f t="shared" si="41"/>
        <v>0</v>
      </c>
      <c r="X115" s="24">
        <f t="shared" si="41"/>
        <v>0</v>
      </c>
      <c r="Y115" s="24">
        <f t="shared" si="41"/>
        <v>0</v>
      </c>
      <c r="Z115" s="24">
        <f t="shared" si="41"/>
        <v>0</v>
      </c>
      <c r="AA115" s="24">
        <f t="shared" si="41"/>
        <v>0</v>
      </c>
      <c r="AB115" s="24">
        <f t="shared" si="41"/>
        <v>0</v>
      </c>
      <c r="AC115" s="24">
        <f t="shared" si="41"/>
        <v>0</v>
      </c>
      <c r="AD115" s="24">
        <f t="shared" si="41"/>
        <v>0</v>
      </c>
      <c r="AE115" s="24">
        <f t="shared" si="41"/>
        <v>0</v>
      </c>
      <c r="AF115" s="24">
        <f t="shared" si="41"/>
        <v>0</v>
      </c>
      <c r="AG115" s="24">
        <f t="shared" si="41"/>
        <v>0</v>
      </c>
      <c r="AH115" s="24">
        <f t="shared" si="41"/>
        <v>0</v>
      </c>
      <c r="AI115" s="24">
        <f t="shared" si="41"/>
        <v>0</v>
      </c>
      <c r="AJ115" s="24">
        <f t="shared" si="41"/>
        <v>0</v>
      </c>
      <c r="AK115" s="25" t="str">
        <f t="shared" si="27"/>
        <v/>
      </c>
    </row>
    <row r="116" spans="1:37" x14ac:dyDescent="0.25">
      <c r="A116" s="12" t="s">
        <v>20</v>
      </c>
      <c r="B116" s="29"/>
      <c r="C116" s="15"/>
      <c r="D116" s="2" t="s">
        <v>36</v>
      </c>
      <c r="F116" s="28"/>
      <c r="H116" s="30">
        <v>5</v>
      </c>
      <c r="I116" s="21">
        <f t="shared" si="42"/>
        <v>24</v>
      </c>
      <c r="J116" s="22"/>
      <c r="K116" s="95">
        <f t="shared" si="29"/>
        <v>0</v>
      </c>
      <c r="L116" s="23">
        <f t="shared" si="30"/>
        <v>0</v>
      </c>
      <c r="M116" s="24">
        <f t="shared" si="40"/>
        <v>0</v>
      </c>
      <c r="N116" s="24">
        <f t="shared" si="40"/>
        <v>0</v>
      </c>
      <c r="O116" s="24">
        <f t="shared" si="40"/>
        <v>0</v>
      </c>
      <c r="P116" s="24">
        <f t="shared" si="40"/>
        <v>0</v>
      </c>
      <c r="Q116" s="24">
        <f t="shared" si="40"/>
        <v>0</v>
      </c>
      <c r="R116" s="24">
        <f t="shared" si="40"/>
        <v>0</v>
      </c>
      <c r="S116" s="24">
        <f t="shared" si="40"/>
        <v>0</v>
      </c>
      <c r="T116" s="24">
        <f t="shared" si="40"/>
        <v>0</v>
      </c>
      <c r="U116" s="24">
        <f t="shared" si="40"/>
        <v>0</v>
      </c>
      <c r="V116" s="24">
        <f t="shared" si="40"/>
        <v>0</v>
      </c>
      <c r="W116" s="24">
        <f t="shared" si="41"/>
        <v>0</v>
      </c>
      <c r="X116" s="24">
        <f t="shared" si="41"/>
        <v>0</v>
      </c>
      <c r="Y116" s="24">
        <f t="shared" si="41"/>
        <v>0</v>
      </c>
      <c r="Z116" s="24">
        <f t="shared" si="41"/>
        <v>0</v>
      </c>
      <c r="AA116" s="24">
        <f t="shared" si="41"/>
        <v>0</v>
      </c>
      <c r="AB116" s="24">
        <f t="shared" si="41"/>
        <v>0</v>
      </c>
      <c r="AC116" s="24">
        <f t="shared" si="41"/>
        <v>0</v>
      </c>
      <c r="AD116" s="24">
        <f t="shared" si="41"/>
        <v>0</v>
      </c>
      <c r="AE116" s="24">
        <f t="shared" si="41"/>
        <v>0</v>
      </c>
      <c r="AF116" s="24">
        <f t="shared" si="41"/>
        <v>0</v>
      </c>
      <c r="AG116" s="24">
        <f t="shared" si="41"/>
        <v>0</v>
      </c>
      <c r="AH116" s="24">
        <f t="shared" si="41"/>
        <v>0</v>
      </c>
      <c r="AI116" s="24">
        <f t="shared" si="41"/>
        <v>0</v>
      </c>
      <c r="AJ116" s="24">
        <f t="shared" si="41"/>
        <v>0</v>
      </c>
      <c r="AK116" s="25" t="str">
        <f t="shared" si="27"/>
        <v/>
      </c>
    </row>
    <row r="117" spans="1:37" x14ac:dyDescent="0.25">
      <c r="A117" s="12" t="s">
        <v>20</v>
      </c>
      <c r="B117" s="29"/>
      <c r="C117" s="15"/>
      <c r="D117" s="2" t="s">
        <v>37</v>
      </c>
      <c r="F117" s="28"/>
      <c r="H117" s="30">
        <v>5</v>
      </c>
      <c r="I117" s="21">
        <f t="shared" si="42"/>
        <v>24</v>
      </c>
      <c r="J117" s="22"/>
      <c r="K117" s="95">
        <f t="shared" si="29"/>
        <v>0</v>
      </c>
      <c r="L117" s="23">
        <f t="shared" si="30"/>
        <v>0</v>
      </c>
      <c r="M117" s="24">
        <f t="shared" si="40"/>
        <v>0</v>
      </c>
      <c r="N117" s="24">
        <f t="shared" si="40"/>
        <v>0</v>
      </c>
      <c r="O117" s="24">
        <f t="shared" si="40"/>
        <v>0</v>
      </c>
      <c r="P117" s="24">
        <f t="shared" si="40"/>
        <v>0</v>
      </c>
      <c r="Q117" s="24">
        <f t="shared" si="40"/>
        <v>0</v>
      </c>
      <c r="R117" s="24">
        <f t="shared" si="40"/>
        <v>0</v>
      </c>
      <c r="S117" s="24">
        <f t="shared" si="40"/>
        <v>0</v>
      </c>
      <c r="T117" s="24">
        <f t="shared" si="40"/>
        <v>0</v>
      </c>
      <c r="U117" s="24">
        <f t="shared" si="40"/>
        <v>0</v>
      </c>
      <c r="V117" s="24">
        <f t="shared" si="40"/>
        <v>0</v>
      </c>
      <c r="W117" s="24">
        <f t="shared" si="41"/>
        <v>0</v>
      </c>
      <c r="X117" s="24">
        <f t="shared" si="41"/>
        <v>0</v>
      </c>
      <c r="Y117" s="24">
        <f t="shared" si="41"/>
        <v>0</v>
      </c>
      <c r="Z117" s="24">
        <f t="shared" si="41"/>
        <v>0</v>
      </c>
      <c r="AA117" s="24">
        <f t="shared" si="41"/>
        <v>0</v>
      </c>
      <c r="AB117" s="24">
        <f t="shared" si="41"/>
        <v>0</v>
      </c>
      <c r="AC117" s="24">
        <f t="shared" si="41"/>
        <v>0</v>
      </c>
      <c r="AD117" s="24">
        <f t="shared" si="41"/>
        <v>0</v>
      </c>
      <c r="AE117" s="24">
        <f t="shared" si="41"/>
        <v>0</v>
      </c>
      <c r="AF117" s="24">
        <f t="shared" si="41"/>
        <v>0</v>
      </c>
      <c r="AG117" s="24">
        <f t="shared" si="41"/>
        <v>0</v>
      </c>
      <c r="AH117" s="24">
        <f t="shared" si="41"/>
        <v>0</v>
      </c>
      <c r="AI117" s="24">
        <f t="shared" si="41"/>
        <v>0</v>
      </c>
      <c r="AJ117" s="24">
        <f t="shared" si="41"/>
        <v>0</v>
      </c>
      <c r="AK117" s="25" t="str">
        <f t="shared" si="27"/>
        <v/>
      </c>
    </row>
    <row r="118" spans="1:37" x14ac:dyDescent="0.25">
      <c r="A118" s="12" t="s">
        <v>20</v>
      </c>
      <c r="B118" s="29"/>
      <c r="C118" s="15"/>
      <c r="D118" s="2" t="s">
        <v>38</v>
      </c>
      <c r="F118" s="28"/>
      <c r="H118" s="30">
        <v>63</v>
      </c>
      <c r="I118" s="21">
        <f t="shared" si="42"/>
        <v>24</v>
      </c>
      <c r="J118" s="22"/>
      <c r="K118" s="95">
        <f t="shared" si="29"/>
        <v>0</v>
      </c>
      <c r="L118" s="23">
        <f t="shared" si="30"/>
        <v>0</v>
      </c>
      <c r="M118" s="24">
        <f t="shared" ref="M118:V129" si="43">IF($E118="",$K118,IF($E118&gt;M$1,0,$K118))</f>
        <v>0</v>
      </c>
      <c r="N118" s="24">
        <f t="shared" si="43"/>
        <v>0</v>
      </c>
      <c r="O118" s="24">
        <f t="shared" si="43"/>
        <v>0</v>
      </c>
      <c r="P118" s="24">
        <f t="shared" si="43"/>
        <v>0</v>
      </c>
      <c r="Q118" s="24">
        <f t="shared" si="43"/>
        <v>0</v>
      </c>
      <c r="R118" s="24">
        <f t="shared" si="43"/>
        <v>0</v>
      </c>
      <c r="S118" s="24">
        <f t="shared" si="43"/>
        <v>0</v>
      </c>
      <c r="T118" s="24">
        <f t="shared" si="43"/>
        <v>0</v>
      </c>
      <c r="U118" s="24">
        <f t="shared" si="43"/>
        <v>0</v>
      </c>
      <c r="V118" s="24">
        <f t="shared" si="43"/>
        <v>0</v>
      </c>
      <c r="W118" s="24">
        <f t="shared" ref="W118:AJ129" si="44">IF($E118="",$K118,IF($E118&gt;W$1,0,$K118))</f>
        <v>0</v>
      </c>
      <c r="X118" s="24">
        <f t="shared" si="44"/>
        <v>0</v>
      </c>
      <c r="Y118" s="24">
        <f t="shared" si="44"/>
        <v>0</v>
      </c>
      <c r="Z118" s="24">
        <f t="shared" si="44"/>
        <v>0</v>
      </c>
      <c r="AA118" s="24">
        <f t="shared" si="44"/>
        <v>0</v>
      </c>
      <c r="AB118" s="24">
        <f t="shared" si="44"/>
        <v>0</v>
      </c>
      <c r="AC118" s="24">
        <f t="shared" si="44"/>
        <v>0</v>
      </c>
      <c r="AD118" s="24">
        <f t="shared" si="44"/>
        <v>0</v>
      </c>
      <c r="AE118" s="24">
        <f t="shared" si="44"/>
        <v>0</v>
      </c>
      <c r="AF118" s="24">
        <f t="shared" si="44"/>
        <v>0</v>
      </c>
      <c r="AG118" s="24">
        <f t="shared" si="44"/>
        <v>0</v>
      </c>
      <c r="AH118" s="24">
        <f t="shared" si="44"/>
        <v>0</v>
      </c>
      <c r="AI118" s="24">
        <f t="shared" si="44"/>
        <v>0</v>
      </c>
      <c r="AJ118" s="24">
        <f t="shared" si="44"/>
        <v>0</v>
      </c>
      <c r="AK118" s="25" t="str">
        <f t="shared" si="27"/>
        <v/>
      </c>
    </row>
    <row r="119" spans="1:37" x14ac:dyDescent="0.25">
      <c r="A119" s="12" t="s">
        <v>20</v>
      </c>
      <c r="B119" s="29"/>
      <c r="C119" s="15"/>
      <c r="D119" s="2" t="s">
        <v>39</v>
      </c>
      <c r="F119" s="28"/>
      <c r="H119" s="30">
        <v>8</v>
      </c>
      <c r="I119" s="21">
        <f t="shared" si="42"/>
        <v>24</v>
      </c>
      <c r="J119" s="22"/>
      <c r="K119" s="95">
        <f t="shared" si="29"/>
        <v>0</v>
      </c>
      <c r="L119" s="23">
        <f t="shared" si="30"/>
        <v>0</v>
      </c>
      <c r="M119" s="24">
        <f t="shared" si="43"/>
        <v>0</v>
      </c>
      <c r="N119" s="24">
        <f t="shared" si="43"/>
        <v>0</v>
      </c>
      <c r="O119" s="24">
        <f t="shared" si="43"/>
        <v>0</v>
      </c>
      <c r="P119" s="24">
        <f t="shared" si="43"/>
        <v>0</v>
      </c>
      <c r="Q119" s="24">
        <f t="shared" si="43"/>
        <v>0</v>
      </c>
      <c r="R119" s="24">
        <f t="shared" si="43"/>
        <v>0</v>
      </c>
      <c r="S119" s="24">
        <f t="shared" si="43"/>
        <v>0</v>
      </c>
      <c r="T119" s="24">
        <f t="shared" si="43"/>
        <v>0</v>
      </c>
      <c r="U119" s="24">
        <f t="shared" si="43"/>
        <v>0</v>
      </c>
      <c r="V119" s="24">
        <f t="shared" si="43"/>
        <v>0</v>
      </c>
      <c r="W119" s="24">
        <f t="shared" si="44"/>
        <v>0</v>
      </c>
      <c r="X119" s="24">
        <f t="shared" si="44"/>
        <v>0</v>
      </c>
      <c r="Y119" s="24">
        <f t="shared" si="44"/>
        <v>0</v>
      </c>
      <c r="Z119" s="24">
        <f t="shared" si="44"/>
        <v>0</v>
      </c>
      <c r="AA119" s="24">
        <f t="shared" si="44"/>
        <v>0</v>
      </c>
      <c r="AB119" s="24">
        <f t="shared" si="44"/>
        <v>0</v>
      </c>
      <c r="AC119" s="24">
        <f t="shared" si="44"/>
        <v>0</v>
      </c>
      <c r="AD119" s="24">
        <f t="shared" si="44"/>
        <v>0</v>
      </c>
      <c r="AE119" s="24">
        <f t="shared" si="44"/>
        <v>0</v>
      </c>
      <c r="AF119" s="24">
        <f t="shared" si="44"/>
        <v>0</v>
      </c>
      <c r="AG119" s="24">
        <f t="shared" si="44"/>
        <v>0</v>
      </c>
      <c r="AH119" s="24">
        <f t="shared" si="44"/>
        <v>0</v>
      </c>
      <c r="AI119" s="24">
        <f t="shared" si="44"/>
        <v>0</v>
      </c>
      <c r="AJ119" s="24">
        <f t="shared" si="44"/>
        <v>0</v>
      </c>
      <c r="AK119" s="25" t="str">
        <f t="shared" si="27"/>
        <v/>
      </c>
    </row>
    <row r="120" spans="1:37" x14ac:dyDescent="0.25">
      <c r="A120" s="12" t="s">
        <v>20</v>
      </c>
      <c r="B120" s="29"/>
      <c r="C120" s="15"/>
      <c r="D120" s="2" t="s">
        <v>40</v>
      </c>
      <c r="F120" s="28"/>
      <c r="H120" s="30">
        <v>1</v>
      </c>
      <c r="I120" s="21">
        <f t="shared" si="42"/>
        <v>24</v>
      </c>
      <c r="J120" s="22"/>
      <c r="K120" s="95">
        <f t="shared" si="29"/>
        <v>0</v>
      </c>
      <c r="L120" s="23">
        <f t="shared" si="30"/>
        <v>0</v>
      </c>
      <c r="M120" s="24">
        <f t="shared" si="43"/>
        <v>0</v>
      </c>
      <c r="N120" s="24">
        <f t="shared" si="43"/>
        <v>0</v>
      </c>
      <c r="O120" s="24">
        <f t="shared" si="43"/>
        <v>0</v>
      </c>
      <c r="P120" s="24">
        <f t="shared" si="43"/>
        <v>0</v>
      </c>
      <c r="Q120" s="24">
        <f t="shared" si="43"/>
        <v>0</v>
      </c>
      <c r="R120" s="24">
        <f t="shared" si="43"/>
        <v>0</v>
      </c>
      <c r="S120" s="24">
        <f t="shared" si="43"/>
        <v>0</v>
      </c>
      <c r="T120" s="24">
        <f t="shared" si="43"/>
        <v>0</v>
      </c>
      <c r="U120" s="24">
        <f t="shared" si="43"/>
        <v>0</v>
      </c>
      <c r="V120" s="24">
        <f t="shared" si="43"/>
        <v>0</v>
      </c>
      <c r="W120" s="24">
        <f t="shared" si="44"/>
        <v>0</v>
      </c>
      <c r="X120" s="24">
        <f t="shared" si="44"/>
        <v>0</v>
      </c>
      <c r="Y120" s="24">
        <f t="shared" si="44"/>
        <v>0</v>
      </c>
      <c r="Z120" s="24">
        <f t="shared" si="44"/>
        <v>0</v>
      </c>
      <c r="AA120" s="24">
        <f t="shared" si="44"/>
        <v>0</v>
      </c>
      <c r="AB120" s="24">
        <f t="shared" si="44"/>
        <v>0</v>
      </c>
      <c r="AC120" s="24">
        <f t="shared" si="44"/>
        <v>0</v>
      </c>
      <c r="AD120" s="24">
        <f t="shared" si="44"/>
        <v>0</v>
      </c>
      <c r="AE120" s="24">
        <f t="shared" si="44"/>
        <v>0</v>
      </c>
      <c r="AF120" s="24">
        <f t="shared" si="44"/>
        <v>0</v>
      </c>
      <c r="AG120" s="24">
        <f t="shared" si="44"/>
        <v>0</v>
      </c>
      <c r="AH120" s="24">
        <f t="shared" si="44"/>
        <v>0</v>
      </c>
      <c r="AI120" s="24">
        <f t="shared" si="44"/>
        <v>0</v>
      </c>
      <c r="AJ120" s="24">
        <f t="shared" si="44"/>
        <v>0</v>
      </c>
      <c r="AK120" s="25" t="str">
        <f t="shared" si="27"/>
        <v/>
      </c>
    </row>
    <row r="121" spans="1:37" x14ac:dyDescent="0.25">
      <c r="A121" s="26"/>
      <c r="C121" s="17"/>
      <c r="F121" s="28"/>
      <c r="H121" s="20"/>
      <c r="I121" s="21"/>
      <c r="J121" s="22"/>
      <c r="K121" s="95"/>
      <c r="L121" s="23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5" t="str">
        <f t="shared" si="27"/>
        <v/>
      </c>
    </row>
    <row r="122" spans="1:37" x14ac:dyDescent="0.25">
      <c r="A122" s="12" t="s">
        <v>20</v>
      </c>
      <c r="B122" s="29"/>
      <c r="C122" s="27" t="s">
        <v>110</v>
      </c>
      <c r="D122" s="27"/>
      <c r="F122" s="28"/>
      <c r="G122" s="29"/>
      <c r="H122" s="30">
        <v>1</v>
      </c>
      <c r="I122" s="21">
        <f t="shared" ref="I122:I137" si="45">IF(E122="",I$235,IF(E122&lt;G$235,0,IF(E122&gt;H$235,0,TRUNC(DAYS360(E122,H$235+1)/30,1))))</f>
        <v>24</v>
      </c>
      <c r="J122" s="22"/>
      <c r="K122" s="95">
        <f t="shared" si="29"/>
        <v>0</v>
      </c>
      <c r="L122" s="23">
        <f t="shared" si="30"/>
        <v>0</v>
      </c>
      <c r="M122" s="24">
        <f t="shared" si="43"/>
        <v>0</v>
      </c>
      <c r="N122" s="24">
        <f t="shared" si="43"/>
        <v>0</v>
      </c>
      <c r="O122" s="24">
        <f t="shared" si="43"/>
        <v>0</v>
      </c>
      <c r="P122" s="24">
        <f t="shared" si="43"/>
        <v>0</v>
      </c>
      <c r="Q122" s="24">
        <f t="shared" si="43"/>
        <v>0</v>
      </c>
      <c r="R122" s="24">
        <f t="shared" si="43"/>
        <v>0</v>
      </c>
      <c r="S122" s="24">
        <f t="shared" si="43"/>
        <v>0</v>
      </c>
      <c r="T122" s="24">
        <f t="shared" si="43"/>
        <v>0</v>
      </c>
      <c r="U122" s="24">
        <f t="shared" si="43"/>
        <v>0</v>
      </c>
      <c r="V122" s="24">
        <f t="shared" si="43"/>
        <v>0</v>
      </c>
      <c r="W122" s="24">
        <f t="shared" si="44"/>
        <v>0</v>
      </c>
      <c r="X122" s="24">
        <f t="shared" si="44"/>
        <v>0</v>
      </c>
      <c r="Y122" s="24">
        <f t="shared" si="44"/>
        <v>0</v>
      </c>
      <c r="Z122" s="24">
        <f t="shared" si="44"/>
        <v>0</v>
      </c>
      <c r="AA122" s="24">
        <f t="shared" si="44"/>
        <v>0</v>
      </c>
      <c r="AB122" s="24">
        <f t="shared" si="44"/>
        <v>0</v>
      </c>
      <c r="AC122" s="24">
        <f t="shared" si="44"/>
        <v>0</v>
      </c>
      <c r="AD122" s="24">
        <f t="shared" si="44"/>
        <v>0</v>
      </c>
      <c r="AE122" s="24">
        <f t="shared" si="44"/>
        <v>0</v>
      </c>
      <c r="AF122" s="24">
        <f t="shared" si="44"/>
        <v>0</v>
      </c>
      <c r="AG122" s="24">
        <f t="shared" si="44"/>
        <v>0</v>
      </c>
      <c r="AH122" s="24">
        <f t="shared" si="44"/>
        <v>0</v>
      </c>
      <c r="AI122" s="24">
        <f t="shared" si="44"/>
        <v>0</v>
      </c>
      <c r="AJ122" s="24">
        <f t="shared" si="44"/>
        <v>0</v>
      </c>
      <c r="AK122" s="25" t="str">
        <f t="shared" si="27"/>
        <v/>
      </c>
    </row>
    <row r="123" spans="1:37" x14ac:dyDescent="0.25">
      <c r="A123" s="12" t="s">
        <v>20</v>
      </c>
      <c r="B123" s="29"/>
      <c r="C123" s="15"/>
      <c r="D123" s="2" t="s">
        <v>36</v>
      </c>
      <c r="F123" s="28"/>
      <c r="H123" s="30">
        <v>3</v>
      </c>
      <c r="I123" s="21">
        <f t="shared" si="45"/>
        <v>24</v>
      </c>
      <c r="J123" s="22"/>
      <c r="K123" s="95">
        <f t="shared" si="29"/>
        <v>0</v>
      </c>
      <c r="L123" s="23">
        <f t="shared" si="30"/>
        <v>0</v>
      </c>
      <c r="M123" s="24">
        <f t="shared" si="43"/>
        <v>0</v>
      </c>
      <c r="N123" s="24">
        <f t="shared" si="43"/>
        <v>0</v>
      </c>
      <c r="O123" s="24">
        <f t="shared" si="43"/>
        <v>0</v>
      </c>
      <c r="P123" s="24">
        <f t="shared" si="43"/>
        <v>0</v>
      </c>
      <c r="Q123" s="24">
        <f t="shared" si="43"/>
        <v>0</v>
      </c>
      <c r="R123" s="24">
        <f t="shared" si="43"/>
        <v>0</v>
      </c>
      <c r="S123" s="24">
        <f t="shared" si="43"/>
        <v>0</v>
      </c>
      <c r="T123" s="24">
        <f t="shared" si="43"/>
        <v>0</v>
      </c>
      <c r="U123" s="24">
        <f t="shared" si="43"/>
        <v>0</v>
      </c>
      <c r="V123" s="24">
        <f t="shared" si="43"/>
        <v>0</v>
      </c>
      <c r="W123" s="24">
        <f t="shared" si="44"/>
        <v>0</v>
      </c>
      <c r="X123" s="24">
        <f t="shared" si="44"/>
        <v>0</v>
      </c>
      <c r="Y123" s="24">
        <f t="shared" si="44"/>
        <v>0</v>
      </c>
      <c r="Z123" s="24">
        <f t="shared" si="44"/>
        <v>0</v>
      </c>
      <c r="AA123" s="24">
        <f t="shared" si="44"/>
        <v>0</v>
      </c>
      <c r="AB123" s="24">
        <f t="shared" si="44"/>
        <v>0</v>
      </c>
      <c r="AC123" s="24">
        <f t="shared" si="44"/>
        <v>0</v>
      </c>
      <c r="AD123" s="24">
        <f t="shared" si="44"/>
        <v>0</v>
      </c>
      <c r="AE123" s="24">
        <f t="shared" si="44"/>
        <v>0</v>
      </c>
      <c r="AF123" s="24">
        <f t="shared" si="44"/>
        <v>0</v>
      </c>
      <c r="AG123" s="24">
        <f t="shared" si="44"/>
        <v>0</v>
      </c>
      <c r="AH123" s="24">
        <f t="shared" si="44"/>
        <v>0</v>
      </c>
      <c r="AI123" s="24">
        <f t="shared" si="44"/>
        <v>0</v>
      </c>
      <c r="AJ123" s="24">
        <f t="shared" si="44"/>
        <v>0</v>
      </c>
      <c r="AK123" s="25" t="str">
        <f t="shared" si="27"/>
        <v/>
      </c>
    </row>
    <row r="124" spans="1:37" x14ac:dyDescent="0.25">
      <c r="A124" s="12" t="s">
        <v>20</v>
      </c>
      <c r="B124" s="29"/>
      <c r="C124" s="15"/>
      <c r="D124" s="2" t="s">
        <v>41</v>
      </c>
      <c r="F124" s="28"/>
      <c r="H124" s="30">
        <v>6</v>
      </c>
      <c r="I124" s="21">
        <f t="shared" si="45"/>
        <v>24</v>
      </c>
      <c r="J124" s="22"/>
      <c r="K124" s="95">
        <f t="shared" si="29"/>
        <v>0</v>
      </c>
      <c r="L124" s="23">
        <f t="shared" si="30"/>
        <v>0</v>
      </c>
      <c r="M124" s="24">
        <f t="shared" si="43"/>
        <v>0</v>
      </c>
      <c r="N124" s="24">
        <f t="shared" si="43"/>
        <v>0</v>
      </c>
      <c r="O124" s="24">
        <f t="shared" si="43"/>
        <v>0</v>
      </c>
      <c r="P124" s="24">
        <f t="shared" si="43"/>
        <v>0</v>
      </c>
      <c r="Q124" s="24">
        <f t="shared" si="43"/>
        <v>0</v>
      </c>
      <c r="R124" s="24">
        <f t="shared" si="43"/>
        <v>0</v>
      </c>
      <c r="S124" s="24">
        <f t="shared" si="43"/>
        <v>0</v>
      </c>
      <c r="T124" s="24">
        <f t="shared" si="43"/>
        <v>0</v>
      </c>
      <c r="U124" s="24">
        <f t="shared" si="43"/>
        <v>0</v>
      </c>
      <c r="V124" s="24">
        <f t="shared" si="43"/>
        <v>0</v>
      </c>
      <c r="W124" s="24">
        <f t="shared" si="44"/>
        <v>0</v>
      </c>
      <c r="X124" s="24">
        <f t="shared" si="44"/>
        <v>0</v>
      </c>
      <c r="Y124" s="24">
        <f t="shared" si="44"/>
        <v>0</v>
      </c>
      <c r="Z124" s="24">
        <f t="shared" si="44"/>
        <v>0</v>
      </c>
      <c r="AA124" s="24">
        <f t="shared" si="44"/>
        <v>0</v>
      </c>
      <c r="AB124" s="24">
        <f t="shared" si="44"/>
        <v>0</v>
      </c>
      <c r="AC124" s="24">
        <f t="shared" si="44"/>
        <v>0</v>
      </c>
      <c r="AD124" s="24">
        <f t="shared" si="44"/>
        <v>0</v>
      </c>
      <c r="AE124" s="24">
        <f t="shared" si="44"/>
        <v>0</v>
      </c>
      <c r="AF124" s="24">
        <f t="shared" si="44"/>
        <v>0</v>
      </c>
      <c r="AG124" s="24">
        <f t="shared" si="44"/>
        <v>0</v>
      </c>
      <c r="AH124" s="24">
        <f t="shared" si="44"/>
        <v>0</v>
      </c>
      <c r="AI124" s="24">
        <f t="shared" si="44"/>
        <v>0</v>
      </c>
      <c r="AJ124" s="24">
        <f t="shared" si="44"/>
        <v>0</v>
      </c>
      <c r="AK124" s="25" t="str">
        <f t="shared" si="27"/>
        <v/>
      </c>
    </row>
    <row r="125" spans="1:37" x14ac:dyDescent="0.25">
      <c r="A125" s="12" t="s">
        <v>20</v>
      </c>
      <c r="B125" s="29"/>
      <c r="C125" s="15"/>
      <c r="D125" s="2" t="s">
        <v>126</v>
      </c>
      <c r="F125" s="28"/>
      <c r="H125" s="30">
        <v>4</v>
      </c>
      <c r="I125" s="21">
        <f t="shared" si="45"/>
        <v>24</v>
      </c>
      <c r="J125" s="22"/>
      <c r="K125" s="95">
        <f t="shared" si="29"/>
        <v>0</v>
      </c>
      <c r="L125" s="23">
        <f t="shared" si="30"/>
        <v>0</v>
      </c>
      <c r="M125" s="24">
        <f t="shared" si="43"/>
        <v>0</v>
      </c>
      <c r="N125" s="24">
        <f t="shared" si="43"/>
        <v>0</v>
      </c>
      <c r="O125" s="24">
        <f t="shared" si="43"/>
        <v>0</v>
      </c>
      <c r="P125" s="24">
        <f t="shared" si="43"/>
        <v>0</v>
      </c>
      <c r="Q125" s="24">
        <f t="shared" si="43"/>
        <v>0</v>
      </c>
      <c r="R125" s="24">
        <f t="shared" si="43"/>
        <v>0</v>
      </c>
      <c r="S125" s="24">
        <f t="shared" si="43"/>
        <v>0</v>
      </c>
      <c r="T125" s="24">
        <f t="shared" si="43"/>
        <v>0</v>
      </c>
      <c r="U125" s="24">
        <f t="shared" si="43"/>
        <v>0</v>
      </c>
      <c r="V125" s="24">
        <f t="shared" si="43"/>
        <v>0</v>
      </c>
      <c r="W125" s="24">
        <f t="shared" si="44"/>
        <v>0</v>
      </c>
      <c r="X125" s="24">
        <f t="shared" si="44"/>
        <v>0</v>
      </c>
      <c r="Y125" s="24">
        <f t="shared" si="44"/>
        <v>0</v>
      </c>
      <c r="Z125" s="24">
        <f t="shared" si="44"/>
        <v>0</v>
      </c>
      <c r="AA125" s="24">
        <f t="shared" si="44"/>
        <v>0</v>
      </c>
      <c r="AB125" s="24">
        <f t="shared" si="44"/>
        <v>0</v>
      </c>
      <c r="AC125" s="24">
        <f t="shared" si="44"/>
        <v>0</v>
      </c>
      <c r="AD125" s="24">
        <f t="shared" si="44"/>
        <v>0</v>
      </c>
      <c r="AE125" s="24">
        <f t="shared" si="44"/>
        <v>0</v>
      </c>
      <c r="AF125" s="24">
        <f t="shared" si="44"/>
        <v>0</v>
      </c>
      <c r="AG125" s="24">
        <f t="shared" si="44"/>
        <v>0</v>
      </c>
      <c r="AH125" s="24">
        <f t="shared" si="44"/>
        <v>0</v>
      </c>
      <c r="AI125" s="24">
        <f t="shared" si="44"/>
        <v>0</v>
      </c>
      <c r="AJ125" s="24">
        <f t="shared" si="44"/>
        <v>0</v>
      </c>
      <c r="AK125" s="25" t="str">
        <f t="shared" si="27"/>
        <v/>
      </c>
    </row>
    <row r="126" spans="1:37" x14ac:dyDescent="0.25">
      <c r="A126" s="12" t="s">
        <v>20</v>
      </c>
      <c r="B126" s="29"/>
      <c r="C126" s="15"/>
      <c r="D126" s="2" t="s">
        <v>42</v>
      </c>
      <c r="F126" s="28"/>
      <c r="H126" s="30">
        <v>97</v>
      </c>
      <c r="I126" s="21">
        <f t="shared" si="45"/>
        <v>24</v>
      </c>
      <c r="J126" s="22"/>
      <c r="K126" s="95">
        <f t="shared" si="29"/>
        <v>0</v>
      </c>
      <c r="L126" s="23">
        <f t="shared" si="30"/>
        <v>0</v>
      </c>
      <c r="M126" s="24">
        <f t="shared" si="43"/>
        <v>0</v>
      </c>
      <c r="N126" s="24">
        <f t="shared" si="43"/>
        <v>0</v>
      </c>
      <c r="O126" s="24">
        <f t="shared" si="43"/>
        <v>0</v>
      </c>
      <c r="P126" s="24">
        <f t="shared" si="43"/>
        <v>0</v>
      </c>
      <c r="Q126" s="24">
        <f t="shared" si="43"/>
        <v>0</v>
      </c>
      <c r="R126" s="24">
        <f t="shared" si="43"/>
        <v>0</v>
      </c>
      <c r="S126" s="24">
        <f t="shared" si="43"/>
        <v>0</v>
      </c>
      <c r="T126" s="24">
        <f t="shared" si="43"/>
        <v>0</v>
      </c>
      <c r="U126" s="24">
        <f t="shared" si="43"/>
        <v>0</v>
      </c>
      <c r="V126" s="24">
        <f t="shared" si="43"/>
        <v>0</v>
      </c>
      <c r="W126" s="24">
        <f t="shared" si="44"/>
        <v>0</v>
      </c>
      <c r="X126" s="24">
        <f t="shared" si="44"/>
        <v>0</v>
      </c>
      <c r="Y126" s="24">
        <f t="shared" si="44"/>
        <v>0</v>
      </c>
      <c r="Z126" s="24">
        <f t="shared" si="44"/>
        <v>0</v>
      </c>
      <c r="AA126" s="24">
        <f t="shared" si="44"/>
        <v>0</v>
      </c>
      <c r="AB126" s="24">
        <f t="shared" si="44"/>
        <v>0</v>
      </c>
      <c r="AC126" s="24">
        <f t="shared" si="44"/>
        <v>0</v>
      </c>
      <c r="AD126" s="24">
        <f t="shared" si="44"/>
        <v>0</v>
      </c>
      <c r="AE126" s="24">
        <f t="shared" si="44"/>
        <v>0</v>
      </c>
      <c r="AF126" s="24">
        <f t="shared" si="44"/>
        <v>0</v>
      </c>
      <c r="AG126" s="24">
        <f t="shared" si="44"/>
        <v>0</v>
      </c>
      <c r="AH126" s="24">
        <f t="shared" si="44"/>
        <v>0</v>
      </c>
      <c r="AI126" s="24">
        <f t="shared" si="44"/>
        <v>0</v>
      </c>
      <c r="AJ126" s="24">
        <f t="shared" si="44"/>
        <v>0</v>
      </c>
      <c r="AK126" s="25" t="str">
        <f t="shared" si="27"/>
        <v/>
      </c>
    </row>
    <row r="127" spans="1:37" x14ac:dyDescent="0.25">
      <c r="A127" s="12"/>
      <c r="B127" s="29"/>
      <c r="C127" s="15"/>
      <c r="D127" s="61" t="s">
        <v>42</v>
      </c>
      <c r="E127" s="69">
        <v>44287</v>
      </c>
      <c r="F127" s="28">
        <v>43891</v>
      </c>
      <c r="H127" s="30">
        <v>36</v>
      </c>
      <c r="I127" s="21">
        <f t="shared" si="45"/>
        <v>11</v>
      </c>
      <c r="J127" s="22"/>
      <c r="K127" s="95">
        <f t="shared" ref="K127:K129" si="46">+J127*H127</f>
        <v>0</v>
      </c>
      <c r="L127" s="23">
        <f t="shared" ref="L127:L129" si="47">+I127*K127</f>
        <v>0</v>
      </c>
      <c r="M127" s="24">
        <f t="shared" si="43"/>
        <v>0</v>
      </c>
      <c r="N127" s="24">
        <f t="shared" si="43"/>
        <v>0</v>
      </c>
      <c r="O127" s="24">
        <f t="shared" si="43"/>
        <v>0</v>
      </c>
      <c r="P127" s="24">
        <f t="shared" si="43"/>
        <v>0</v>
      </c>
      <c r="Q127" s="24">
        <f t="shared" si="43"/>
        <v>0</v>
      </c>
      <c r="R127" s="24">
        <f t="shared" si="43"/>
        <v>0</v>
      </c>
      <c r="S127" s="24">
        <f t="shared" si="43"/>
        <v>0</v>
      </c>
      <c r="T127" s="24">
        <f t="shared" si="43"/>
        <v>0</v>
      </c>
      <c r="U127" s="24">
        <f t="shared" si="43"/>
        <v>0</v>
      </c>
      <c r="V127" s="24">
        <f t="shared" si="43"/>
        <v>0</v>
      </c>
      <c r="W127" s="24">
        <f t="shared" si="44"/>
        <v>0</v>
      </c>
      <c r="X127" s="24">
        <f t="shared" si="44"/>
        <v>0</v>
      </c>
      <c r="Y127" s="24">
        <f t="shared" si="44"/>
        <v>0</v>
      </c>
      <c r="Z127" s="24">
        <f t="shared" si="44"/>
        <v>0</v>
      </c>
      <c r="AA127" s="24">
        <f t="shared" si="44"/>
        <v>0</v>
      </c>
      <c r="AB127" s="24">
        <f t="shared" si="44"/>
        <v>0</v>
      </c>
      <c r="AC127" s="24">
        <f t="shared" si="44"/>
        <v>0</v>
      </c>
      <c r="AD127" s="24">
        <f t="shared" si="44"/>
        <v>0</v>
      </c>
      <c r="AE127" s="24">
        <f t="shared" si="44"/>
        <v>0</v>
      </c>
      <c r="AF127" s="24">
        <f t="shared" si="44"/>
        <v>0</v>
      </c>
      <c r="AG127" s="24">
        <f t="shared" si="44"/>
        <v>0</v>
      </c>
      <c r="AH127" s="24">
        <f t="shared" si="44"/>
        <v>0</v>
      </c>
      <c r="AI127" s="24">
        <f t="shared" si="44"/>
        <v>0</v>
      </c>
      <c r="AJ127" s="24">
        <f t="shared" si="44"/>
        <v>0</v>
      </c>
      <c r="AK127" s="25" t="str">
        <f t="shared" si="27"/>
        <v/>
      </c>
    </row>
    <row r="128" spans="1:37" x14ac:dyDescent="0.25">
      <c r="A128" s="12" t="s">
        <v>20</v>
      </c>
      <c r="B128" s="29"/>
      <c r="C128" s="15"/>
      <c r="D128" s="2" t="s">
        <v>43</v>
      </c>
      <c r="F128" s="28"/>
      <c r="H128" s="30">
        <v>17</v>
      </c>
      <c r="I128" s="21">
        <f t="shared" si="45"/>
        <v>24</v>
      </c>
      <c r="J128" s="22"/>
      <c r="K128" s="95">
        <f t="shared" si="46"/>
        <v>0</v>
      </c>
      <c r="L128" s="23">
        <f t="shared" si="47"/>
        <v>0</v>
      </c>
      <c r="M128" s="24">
        <f t="shared" si="43"/>
        <v>0</v>
      </c>
      <c r="N128" s="24">
        <f t="shared" si="43"/>
        <v>0</v>
      </c>
      <c r="O128" s="24">
        <f t="shared" si="43"/>
        <v>0</v>
      </c>
      <c r="P128" s="24">
        <f t="shared" si="43"/>
        <v>0</v>
      </c>
      <c r="Q128" s="24">
        <f t="shared" si="43"/>
        <v>0</v>
      </c>
      <c r="R128" s="24">
        <f t="shared" si="43"/>
        <v>0</v>
      </c>
      <c r="S128" s="24">
        <f t="shared" si="43"/>
        <v>0</v>
      </c>
      <c r="T128" s="24">
        <f t="shared" si="43"/>
        <v>0</v>
      </c>
      <c r="U128" s="24">
        <f t="shared" si="43"/>
        <v>0</v>
      </c>
      <c r="V128" s="24">
        <f t="shared" si="43"/>
        <v>0</v>
      </c>
      <c r="W128" s="24">
        <f t="shared" si="44"/>
        <v>0</v>
      </c>
      <c r="X128" s="24">
        <f t="shared" si="44"/>
        <v>0</v>
      </c>
      <c r="Y128" s="24">
        <f t="shared" si="44"/>
        <v>0</v>
      </c>
      <c r="Z128" s="24">
        <f t="shared" si="44"/>
        <v>0</v>
      </c>
      <c r="AA128" s="24">
        <f t="shared" si="44"/>
        <v>0</v>
      </c>
      <c r="AB128" s="24">
        <f t="shared" si="44"/>
        <v>0</v>
      </c>
      <c r="AC128" s="24">
        <f t="shared" si="44"/>
        <v>0</v>
      </c>
      <c r="AD128" s="24">
        <f t="shared" si="44"/>
        <v>0</v>
      </c>
      <c r="AE128" s="24">
        <f t="shared" si="44"/>
        <v>0</v>
      </c>
      <c r="AF128" s="24">
        <f t="shared" si="44"/>
        <v>0</v>
      </c>
      <c r="AG128" s="24">
        <f t="shared" si="44"/>
        <v>0</v>
      </c>
      <c r="AH128" s="24">
        <f t="shared" si="44"/>
        <v>0</v>
      </c>
      <c r="AI128" s="24">
        <f t="shared" si="44"/>
        <v>0</v>
      </c>
      <c r="AJ128" s="24">
        <f t="shared" si="44"/>
        <v>0</v>
      </c>
      <c r="AK128" s="25" t="str">
        <f t="shared" si="27"/>
        <v/>
      </c>
    </row>
    <row r="129" spans="1:37" x14ac:dyDescent="0.25">
      <c r="A129" s="12"/>
      <c r="B129" s="29"/>
      <c r="C129" s="15"/>
      <c r="D129" s="61" t="s">
        <v>43</v>
      </c>
      <c r="E129" s="69">
        <v>44287</v>
      </c>
      <c r="F129" s="28">
        <v>43891</v>
      </c>
      <c r="H129" s="30">
        <v>8</v>
      </c>
      <c r="I129" s="21">
        <f t="shared" si="45"/>
        <v>11</v>
      </c>
      <c r="J129" s="22"/>
      <c r="K129" s="95">
        <f t="shared" si="46"/>
        <v>0</v>
      </c>
      <c r="L129" s="23">
        <f t="shared" si="47"/>
        <v>0</v>
      </c>
      <c r="M129" s="24">
        <f t="shared" si="43"/>
        <v>0</v>
      </c>
      <c r="N129" s="24">
        <f t="shared" si="43"/>
        <v>0</v>
      </c>
      <c r="O129" s="24">
        <f t="shared" si="43"/>
        <v>0</v>
      </c>
      <c r="P129" s="24">
        <f t="shared" si="43"/>
        <v>0</v>
      </c>
      <c r="Q129" s="24">
        <f t="shared" si="43"/>
        <v>0</v>
      </c>
      <c r="R129" s="24">
        <f t="shared" si="43"/>
        <v>0</v>
      </c>
      <c r="S129" s="24">
        <f t="shared" si="43"/>
        <v>0</v>
      </c>
      <c r="T129" s="24">
        <f t="shared" si="43"/>
        <v>0</v>
      </c>
      <c r="U129" s="24">
        <f t="shared" si="43"/>
        <v>0</v>
      </c>
      <c r="V129" s="24">
        <f t="shared" si="43"/>
        <v>0</v>
      </c>
      <c r="W129" s="24">
        <f t="shared" si="44"/>
        <v>0</v>
      </c>
      <c r="X129" s="24">
        <f t="shared" si="44"/>
        <v>0</v>
      </c>
      <c r="Y129" s="24">
        <f t="shared" si="44"/>
        <v>0</v>
      </c>
      <c r="Z129" s="24">
        <f t="shared" si="44"/>
        <v>0</v>
      </c>
      <c r="AA129" s="24">
        <f t="shared" si="44"/>
        <v>0</v>
      </c>
      <c r="AB129" s="24">
        <f t="shared" si="44"/>
        <v>0</v>
      </c>
      <c r="AC129" s="24">
        <f t="shared" si="44"/>
        <v>0</v>
      </c>
      <c r="AD129" s="24">
        <f t="shared" si="44"/>
        <v>0</v>
      </c>
      <c r="AE129" s="24">
        <f t="shared" si="44"/>
        <v>0</v>
      </c>
      <c r="AF129" s="24">
        <f t="shared" si="44"/>
        <v>0</v>
      </c>
      <c r="AG129" s="24">
        <f t="shared" si="44"/>
        <v>0</v>
      </c>
      <c r="AH129" s="24">
        <f t="shared" si="44"/>
        <v>0</v>
      </c>
      <c r="AI129" s="24">
        <f t="shared" si="44"/>
        <v>0</v>
      </c>
      <c r="AJ129" s="24">
        <f t="shared" si="44"/>
        <v>0</v>
      </c>
      <c r="AK129" s="25" t="str">
        <f t="shared" si="27"/>
        <v/>
      </c>
    </row>
    <row r="130" spans="1:37" x14ac:dyDescent="0.25">
      <c r="A130" s="12" t="s">
        <v>20</v>
      </c>
      <c r="B130" s="29"/>
      <c r="C130" s="15"/>
      <c r="D130" s="2" t="s">
        <v>44</v>
      </c>
      <c r="F130" s="28"/>
      <c r="H130" s="30">
        <v>7</v>
      </c>
      <c r="I130" s="21">
        <f t="shared" si="45"/>
        <v>24</v>
      </c>
      <c r="J130" s="22"/>
      <c r="K130" s="95">
        <f t="shared" si="29"/>
        <v>0</v>
      </c>
      <c r="L130" s="23">
        <f t="shared" si="30"/>
        <v>0</v>
      </c>
      <c r="M130" s="24">
        <f t="shared" ref="M130:V137" si="48">IF($E130="",$K130,IF($E130&gt;M$1,0,$K130))</f>
        <v>0</v>
      </c>
      <c r="N130" s="24">
        <f t="shared" si="48"/>
        <v>0</v>
      </c>
      <c r="O130" s="24">
        <f t="shared" si="48"/>
        <v>0</v>
      </c>
      <c r="P130" s="24">
        <f t="shared" si="48"/>
        <v>0</v>
      </c>
      <c r="Q130" s="24">
        <f t="shared" si="48"/>
        <v>0</v>
      </c>
      <c r="R130" s="24">
        <f t="shared" si="48"/>
        <v>0</v>
      </c>
      <c r="S130" s="24">
        <f t="shared" si="48"/>
        <v>0</v>
      </c>
      <c r="T130" s="24">
        <f t="shared" si="48"/>
        <v>0</v>
      </c>
      <c r="U130" s="24">
        <f t="shared" si="48"/>
        <v>0</v>
      </c>
      <c r="V130" s="24">
        <f t="shared" si="48"/>
        <v>0</v>
      </c>
      <c r="W130" s="24">
        <f t="shared" ref="W130:AJ137" si="49">IF($E130="",$K130,IF($E130&gt;W$1,0,$K130))</f>
        <v>0</v>
      </c>
      <c r="X130" s="24">
        <f t="shared" si="49"/>
        <v>0</v>
      </c>
      <c r="Y130" s="24">
        <f t="shared" si="49"/>
        <v>0</v>
      </c>
      <c r="Z130" s="24">
        <f t="shared" si="49"/>
        <v>0</v>
      </c>
      <c r="AA130" s="24">
        <f t="shared" si="49"/>
        <v>0</v>
      </c>
      <c r="AB130" s="24">
        <f t="shared" si="49"/>
        <v>0</v>
      </c>
      <c r="AC130" s="24">
        <f t="shared" si="49"/>
        <v>0</v>
      </c>
      <c r="AD130" s="24">
        <f t="shared" si="49"/>
        <v>0</v>
      </c>
      <c r="AE130" s="24">
        <f t="shared" si="49"/>
        <v>0</v>
      </c>
      <c r="AF130" s="24">
        <f t="shared" si="49"/>
        <v>0</v>
      </c>
      <c r="AG130" s="24">
        <f t="shared" si="49"/>
        <v>0</v>
      </c>
      <c r="AH130" s="24">
        <f t="shared" si="49"/>
        <v>0</v>
      </c>
      <c r="AI130" s="24">
        <f t="shared" si="49"/>
        <v>0</v>
      </c>
      <c r="AJ130" s="24">
        <f t="shared" si="49"/>
        <v>0</v>
      </c>
      <c r="AK130" s="25" t="str">
        <f t="shared" si="27"/>
        <v/>
      </c>
    </row>
    <row r="131" spans="1:37" x14ac:dyDescent="0.25">
      <c r="A131" s="12" t="s">
        <v>20</v>
      </c>
      <c r="B131" s="29"/>
      <c r="C131" s="15"/>
      <c r="D131" s="2" t="s">
        <v>45</v>
      </c>
      <c r="F131" s="28"/>
      <c r="H131" s="30">
        <v>2</v>
      </c>
      <c r="I131" s="21">
        <f t="shared" si="45"/>
        <v>24</v>
      </c>
      <c r="J131" s="22"/>
      <c r="K131" s="95">
        <f t="shared" si="29"/>
        <v>0</v>
      </c>
      <c r="L131" s="23">
        <f t="shared" si="30"/>
        <v>0</v>
      </c>
      <c r="M131" s="24">
        <f t="shared" si="48"/>
        <v>0</v>
      </c>
      <c r="N131" s="24">
        <f t="shared" si="48"/>
        <v>0</v>
      </c>
      <c r="O131" s="24">
        <f t="shared" si="48"/>
        <v>0</v>
      </c>
      <c r="P131" s="24">
        <f t="shared" si="48"/>
        <v>0</v>
      </c>
      <c r="Q131" s="24">
        <f t="shared" si="48"/>
        <v>0</v>
      </c>
      <c r="R131" s="24">
        <f t="shared" si="48"/>
        <v>0</v>
      </c>
      <c r="S131" s="24">
        <f t="shared" si="48"/>
        <v>0</v>
      </c>
      <c r="T131" s="24">
        <f t="shared" si="48"/>
        <v>0</v>
      </c>
      <c r="U131" s="24">
        <f t="shared" si="48"/>
        <v>0</v>
      </c>
      <c r="V131" s="24">
        <f t="shared" si="48"/>
        <v>0</v>
      </c>
      <c r="W131" s="24">
        <f t="shared" si="49"/>
        <v>0</v>
      </c>
      <c r="X131" s="24">
        <f t="shared" si="49"/>
        <v>0</v>
      </c>
      <c r="Y131" s="24">
        <f t="shared" si="49"/>
        <v>0</v>
      </c>
      <c r="Z131" s="24">
        <f t="shared" si="49"/>
        <v>0</v>
      </c>
      <c r="AA131" s="24">
        <f t="shared" si="49"/>
        <v>0</v>
      </c>
      <c r="AB131" s="24">
        <f t="shared" si="49"/>
        <v>0</v>
      </c>
      <c r="AC131" s="24">
        <f t="shared" si="49"/>
        <v>0</v>
      </c>
      <c r="AD131" s="24">
        <f t="shared" si="49"/>
        <v>0</v>
      </c>
      <c r="AE131" s="24">
        <f t="shared" si="49"/>
        <v>0</v>
      </c>
      <c r="AF131" s="24">
        <f t="shared" si="49"/>
        <v>0</v>
      </c>
      <c r="AG131" s="24">
        <f t="shared" si="49"/>
        <v>0</v>
      </c>
      <c r="AH131" s="24">
        <f t="shared" si="49"/>
        <v>0</v>
      </c>
      <c r="AI131" s="24">
        <f t="shared" si="49"/>
        <v>0</v>
      </c>
      <c r="AJ131" s="24">
        <f t="shared" si="49"/>
        <v>0</v>
      </c>
      <c r="AK131" s="25" t="str">
        <f t="shared" si="27"/>
        <v/>
      </c>
    </row>
    <row r="132" spans="1:37" x14ac:dyDescent="0.25">
      <c r="A132" s="12" t="s">
        <v>20</v>
      </c>
      <c r="B132" s="29"/>
      <c r="C132" s="15"/>
      <c r="D132" s="2" t="s">
        <v>39</v>
      </c>
      <c r="F132" s="28"/>
      <c r="H132" s="30">
        <v>16</v>
      </c>
      <c r="I132" s="21">
        <f t="shared" si="45"/>
        <v>24</v>
      </c>
      <c r="J132" s="22"/>
      <c r="K132" s="95">
        <f t="shared" si="29"/>
        <v>0</v>
      </c>
      <c r="L132" s="23">
        <f t="shared" si="30"/>
        <v>0</v>
      </c>
      <c r="M132" s="24">
        <f t="shared" si="48"/>
        <v>0</v>
      </c>
      <c r="N132" s="24">
        <f t="shared" si="48"/>
        <v>0</v>
      </c>
      <c r="O132" s="24">
        <f t="shared" si="48"/>
        <v>0</v>
      </c>
      <c r="P132" s="24">
        <f t="shared" si="48"/>
        <v>0</v>
      </c>
      <c r="Q132" s="24">
        <f t="shared" si="48"/>
        <v>0</v>
      </c>
      <c r="R132" s="24">
        <f t="shared" si="48"/>
        <v>0</v>
      </c>
      <c r="S132" s="24">
        <f t="shared" si="48"/>
        <v>0</v>
      </c>
      <c r="T132" s="24">
        <f t="shared" si="48"/>
        <v>0</v>
      </c>
      <c r="U132" s="24">
        <f t="shared" si="48"/>
        <v>0</v>
      </c>
      <c r="V132" s="24">
        <f t="shared" si="48"/>
        <v>0</v>
      </c>
      <c r="W132" s="24">
        <f t="shared" si="49"/>
        <v>0</v>
      </c>
      <c r="X132" s="24">
        <f t="shared" si="49"/>
        <v>0</v>
      </c>
      <c r="Y132" s="24">
        <f t="shared" si="49"/>
        <v>0</v>
      </c>
      <c r="Z132" s="24">
        <f t="shared" si="49"/>
        <v>0</v>
      </c>
      <c r="AA132" s="24">
        <f t="shared" si="49"/>
        <v>0</v>
      </c>
      <c r="AB132" s="24">
        <f t="shared" si="49"/>
        <v>0</v>
      </c>
      <c r="AC132" s="24">
        <f t="shared" si="49"/>
        <v>0</v>
      </c>
      <c r="AD132" s="24">
        <f t="shared" si="49"/>
        <v>0</v>
      </c>
      <c r="AE132" s="24">
        <f t="shared" si="49"/>
        <v>0</v>
      </c>
      <c r="AF132" s="24">
        <f t="shared" si="49"/>
        <v>0</v>
      </c>
      <c r="AG132" s="24">
        <f t="shared" si="49"/>
        <v>0</v>
      </c>
      <c r="AH132" s="24">
        <f t="shared" si="49"/>
        <v>0</v>
      </c>
      <c r="AI132" s="24">
        <f t="shared" si="49"/>
        <v>0</v>
      </c>
      <c r="AJ132" s="24">
        <f t="shared" si="49"/>
        <v>0</v>
      </c>
      <c r="AK132" s="25" t="str">
        <f t="shared" si="27"/>
        <v/>
      </c>
    </row>
    <row r="133" spans="1:37" x14ac:dyDescent="0.25">
      <c r="A133" s="12" t="s">
        <v>20</v>
      </c>
      <c r="B133" s="29"/>
      <c r="C133" s="15"/>
      <c r="D133" s="2" t="s">
        <v>40</v>
      </c>
      <c r="F133" s="28"/>
      <c r="H133" s="30">
        <v>1</v>
      </c>
      <c r="I133" s="21">
        <f t="shared" si="45"/>
        <v>24</v>
      </c>
      <c r="J133" s="22"/>
      <c r="K133" s="95">
        <f t="shared" si="29"/>
        <v>0</v>
      </c>
      <c r="L133" s="23">
        <f t="shared" si="30"/>
        <v>0</v>
      </c>
      <c r="M133" s="24">
        <f t="shared" si="48"/>
        <v>0</v>
      </c>
      <c r="N133" s="24">
        <f t="shared" si="48"/>
        <v>0</v>
      </c>
      <c r="O133" s="24">
        <f t="shared" si="48"/>
        <v>0</v>
      </c>
      <c r="P133" s="24">
        <f t="shared" si="48"/>
        <v>0</v>
      </c>
      <c r="Q133" s="24">
        <f t="shared" si="48"/>
        <v>0</v>
      </c>
      <c r="R133" s="24">
        <f t="shared" si="48"/>
        <v>0</v>
      </c>
      <c r="S133" s="24">
        <f t="shared" si="48"/>
        <v>0</v>
      </c>
      <c r="T133" s="24">
        <f t="shared" si="48"/>
        <v>0</v>
      </c>
      <c r="U133" s="24">
        <f t="shared" si="48"/>
        <v>0</v>
      </c>
      <c r="V133" s="24">
        <f t="shared" si="48"/>
        <v>0</v>
      </c>
      <c r="W133" s="24">
        <f t="shared" si="49"/>
        <v>0</v>
      </c>
      <c r="X133" s="24">
        <f t="shared" si="49"/>
        <v>0</v>
      </c>
      <c r="Y133" s="24">
        <f t="shared" si="49"/>
        <v>0</v>
      </c>
      <c r="Z133" s="24">
        <f t="shared" si="49"/>
        <v>0</v>
      </c>
      <c r="AA133" s="24">
        <f t="shared" si="49"/>
        <v>0</v>
      </c>
      <c r="AB133" s="24">
        <f t="shared" si="49"/>
        <v>0</v>
      </c>
      <c r="AC133" s="24">
        <f t="shared" si="49"/>
        <v>0</v>
      </c>
      <c r="AD133" s="24">
        <f t="shared" si="49"/>
        <v>0</v>
      </c>
      <c r="AE133" s="24">
        <f t="shared" si="49"/>
        <v>0</v>
      </c>
      <c r="AF133" s="24">
        <f t="shared" si="49"/>
        <v>0</v>
      </c>
      <c r="AG133" s="24">
        <f t="shared" si="49"/>
        <v>0</v>
      </c>
      <c r="AH133" s="24">
        <f t="shared" si="49"/>
        <v>0</v>
      </c>
      <c r="AI133" s="24">
        <f t="shared" si="49"/>
        <v>0</v>
      </c>
      <c r="AJ133" s="24">
        <f t="shared" si="49"/>
        <v>0</v>
      </c>
      <c r="AK133" s="25" t="str">
        <f t="shared" si="27"/>
        <v/>
      </c>
    </row>
    <row r="134" spans="1:37" x14ac:dyDescent="0.25">
      <c r="A134" s="12" t="s">
        <v>20</v>
      </c>
      <c r="B134" s="29"/>
      <c r="C134" s="15"/>
      <c r="D134" s="2" t="s">
        <v>46</v>
      </c>
      <c r="F134" s="28"/>
      <c r="H134" s="30">
        <v>1</v>
      </c>
      <c r="I134" s="21">
        <f t="shared" si="45"/>
        <v>24</v>
      </c>
      <c r="J134" s="22"/>
      <c r="K134" s="95">
        <f t="shared" si="29"/>
        <v>0</v>
      </c>
      <c r="L134" s="23">
        <f t="shared" si="30"/>
        <v>0</v>
      </c>
      <c r="M134" s="24">
        <f t="shared" si="48"/>
        <v>0</v>
      </c>
      <c r="N134" s="24">
        <f t="shared" si="48"/>
        <v>0</v>
      </c>
      <c r="O134" s="24">
        <f t="shared" si="48"/>
        <v>0</v>
      </c>
      <c r="P134" s="24">
        <f t="shared" si="48"/>
        <v>0</v>
      </c>
      <c r="Q134" s="24">
        <f t="shared" si="48"/>
        <v>0</v>
      </c>
      <c r="R134" s="24">
        <f t="shared" si="48"/>
        <v>0</v>
      </c>
      <c r="S134" s="24">
        <f t="shared" si="48"/>
        <v>0</v>
      </c>
      <c r="T134" s="24">
        <f t="shared" si="48"/>
        <v>0</v>
      </c>
      <c r="U134" s="24">
        <f t="shared" si="48"/>
        <v>0</v>
      </c>
      <c r="V134" s="24">
        <f t="shared" si="48"/>
        <v>0</v>
      </c>
      <c r="W134" s="24">
        <f t="shared" si="49"/>
        <v>0</v>
      </c>
      <c r="X134" s="24">
        <f t="shared" si="49"/>
        <v>0</v>
      </c>
      <c r="Y134" s="24">
        <f t="shared" si="49"/>
        <v>0</v>
      </c>
      <c r="Z134" s="24">
        <f t="shared" si="49"/>
        <v>0</v>
      </c>
      <c r="AA134" s="24">
        <f t="shared" si="49"/>
        <v>0</v>
      </c>
      <c r="AB134" s="24">
        <f t="shared" si="49"/>
        <v>0</v>
      </c>
      <c r="AC134" s="24">
        <f t="shared" si="49"/>
        <v>0</v>
      </c>
      <c r="AD134" s="24">
        <f t="shared" si="49"/>
        <v>0</v>
      </c>
      <c r="AE134" s="24">
        <f t="shared" si="49"/>
        <v>0</v>
      </c>
      <c r="AF134" s="24">
        <f t="shared" si="49"/>
        <v>0</v>
      </c>
      <c r="AG134" s="24">
        <f t="shared" si="49"/>
        <v>0</v>
      </c>
      <c r="AH134" s="24">
        <f t="shared" si="49"/>
        <v>0</v>
      </c>
      <c r="AI134" s="24">
        <f t="shared" si="49"/>
        <v>0</v>
      </c>
      <c r="AJ134" s="24">
        <f t="shared" si="49"/>
        <v>0</v>
      </c>
      <c r="AK134" s="25" t="str">
        <f t="shared" si="27"/>
        <v/>
      </c>
    </row>
    <row r="135" spans="1:37" x14ac:dyDescent="0.25">
      <c r="A135" s="12" t="s">
        <v>20</v>
      </c>
      <c r="B135" s="29"/>
      <c r="C135" s="15"/>
      <c r="D135" s="2" t="s">
        <v>47</v>
      </c>
      <c r="F135" s="28"/>
      <c r="H135" s="30">
        <v>1</v>
      </c>
      <c r="I135" s="21">
        <f t="shared" si="45"/>
        <v>24</v>
      </c>
      <c r="J135" s="22"/>
      <c r="K135" s="95">
        <f t="shared" si="29"/>
        <v>0</v>
      </c>
      <c r="L135" s="23">
        <f t="shared" si="30"/>
        <v>0</v>
      </c>
      <c r="M135" s="24">
        <f t="shared" si="48"/>
        <v>0</v>
      </c>
      <c r="N135" s="24">
        <f t="shared" si="48"/>
        <v>0</v>
      </c>
      <c r="O135" s="24">
        <f t="shared" si="48"/>
        <v>0</v>
      </c>
      <c r="P135" s="24">
        <f t="shared" si="48"/>
        <v>0</v>
      </c>
      <c r="Q135" s="24">
        <f t="shared" si="48"/>
        <v>0</v>
      </c>
      <c r="R135" s="24">
        <f t="shared" si="48"/>
        <v>0</v>
      </c>
      <c r="S135" s="24">
        <f t="shared" si="48"/>
        <v>0</v>
      </c>
      <c r="T135" s="24">
        <f t="shared" si="48"/>
        <v>0</v>
      </c>
      <c r="U135" s="24">
        <f t="shared" si="48"/>
        <v>0</v>
      </c>
      <c r="V135" s="24">
        <f t="shared" si="48"/>
        <v>0</v>
      </c>
      <c r="W135" s="24">
        <f t="shared" si="49"/>
        <v>0</v>
      </c>
      <c r="X135" s="24">
        <f t="shared" si="49"/>
        <v>0</v>
      </c>
      <c r="Y135" s="24">
        <f t="shared" si="49"/>
        <v>0</v>
      </c>
      <c r="Z135" s="24">
        <f t="shared" si="49"/>
        <v>0</v>
      </c>
      <c r="AA135" s="24">
        <f t="shared" si="49"/>
        <v>0</v>
      </c>
      <c r="AB135" s="24">
        <f t="shared" si="49"/>
        <v>0</v>
      </c>
      <c r="AC135" s="24">
        <f t="shared" si="49"/>
        <v>0</v>
      </c>
      <c r="AD135" s="24">
        <f t="shared" si="49"/>
        <v>0</v>
      </c>
      <c r="AE135" s="24">
        <f t="shared" si="49"/>
        <v>0</v>
      </c>
      <c r="AF135" s="24">
        <f t="shared" si="49"/>
        <v>0</v>
      </c>
      <c r="AG135" s="24">
        <f t="shared" si="49"/>
        <v>0</v>
      </c>
      <c r="AH135" s="24">
        <f t="shared" si="49"/>
        <v>0</v>
      </c>
      <c r="AI135" s="24">
        <f t="shared" si="49"/>
        <v>0</v>
      </c>
      <c r="AJ135" s="24">
        <f t="shared" si="49"/>
        <v>0</v>
      </c>
      <c r="AK135" s="25" t="str">
        <f t="shared" si="27"/>
        <v/>
      </c>
    </row>
    <row r="136" spans="1:37" x14ac:dyDescent="0.25">
      <c r="A136" s="12" t="s">
        <v>20</v>
      </c>
      <c r="B136" s="29"/>
      <c r="C136" s="15"/>
      <c r="D136" s="2" t="s">
        <v>48</v>
      </c>
      <c r="F136" s="28"/>
      <c r="H136" s="30">
        <v>1</v>
      </c>
      <c r="I136" s="21">
        <f t="shared" si="45"/>
        <v>24</v>
      </c>
      <c r="J136" s="22"/>
      <c r="K136" s="95">
        <f t="shared" si="29"/>
        <v>0</v>
      </c>
      <c r="L136" s="23">
        <f t="shared" si="30"/>
        <v>0</v>
      </c>
      <c r="M136" s="24">
        <f t="shared" si="48"/>
        <v>0</v>
      </c>
      <c r="N136" s="24">
        <f t="shared" si="48"/>
        <v>0</v>
      </c>
      <c r="O136" s="24">
        <f t="shared" si="48"/>
        <v>0</v>
      </c>
      <c r="P136" s="24">
        <f t="shared" si="48"/>
        <v>0</v>
      </c>
      <c r="Q136" s="24">
        <f t="shared" si="48"/>
        <v>0</v>
      </c>
      <c r="R136" s="24">
        <f t="shared" si="48"/>
        <v>0</v>
      </c>
      <c r="S136" s="24">
        <f t="shared" si="48"/>
        <v>0</v>
      </c>
      <c r="T136" s="24">
        <f t="shared" si="48"/>
        <v>0</v>
      </c>
      <c r="U136" s="24">
        <f t="shared" si="48"/>
        <v>0</v>
      </c>
      <c r="V136" s="24">
        <f t="shared" si="48"/>
        <v>0</v>
      </c>
      <c r="W136" s="24">
        <f t="shared" si="49"/>
        <v>0</v>
      </c>
      <c r="X136" s="24">
        <f t="shared" si="49"/>
        <v>0</v>
      </c>
      <c r="Y136" s="24">
        <f t="shared" si="49"/>
        <v>0</v>
      </c>
      <c r="Z136" s="24">
        <f t="shared" si="49"/>
        <v>0</v>
      </c>
      <c r="AA136" s="24">
        <f t="shared" si="49"/>
        <v>0</v>
      </c>
      <c r="AB136" s="24">
        <f t="shared" si="49"/>
        <v>0</v>
      </c>
      <c r="AC136" s="24">
        <f t="shared" si="49"/>
        <v>0</v>
      </c>
      <c r="AD136" s="24">
        <f t="shared" si="49"/>
        <v>0</v>
      </c>
      <c r="AE136" s="24">
        <f t="shared" si="49"/>
        <v>0</v>
      </c>
      <c r="AF136" s="24">
        <f t="shared" si="49"/>
        <v>0</v>
      </c>
      <c r="AG136" s="24">
        <f t="shared" si="49"/>
        <v>0</v>
      </c>
      <c r="AH136" s="24">
        <f t="shared" si="49"/>
        <v>0</v>
      </c>
      <c r="AI136" s="24">
        <f t="shared" si="49"/>
        <v>0</v>
      </c>
      <c r="AJ136" s="24">
        <f t="shared" si="49"/>
        <v>0</v>
      </c>
      <c r="AK136" s="25" t="str">
        <f t="shared" ref="AK136:AK199" si="50">IF(SUM(M136:AJ136)-L136 = 0,"","Error")</f>
        <v/>
      </c>
    </row>
    <row r="137" spans="1:37" x14ac:dyDescent="0.25">
      <c r="A137" s="12" t="s">
        <v>20</v>
      </c>
      <c r="B137" s="29"/>
      <c r="C137" s="15"/>
      <c r="D137" s="2" t="s">
        <v>49</v>
      </c>
      <c r="F137" s="28"/>
      <c r="H137" s="30">
        <v>1</v>
      </c>
      <c r="I137" s="21">
        <f t="shared" si="45"/>
        <v>24</v>
      </c>
      <c r="J137" s="22"/>
      <c r="K137" s="95">
        <f t="shared" si="29"/>
        <v>0</v>
      </c>
      <c r="L137" s="23">
        <f t="shared" si="30"/>
        <v>0</v>
      </c>
      <c r="M137" s="24">
        <f t="shared" si="48"/>
        <v>0</v>
      </c>
      <c r="N137" s="24">
        <f t="shared" si="48"/>
        <v>0</v>
      </c>
      <c r="O137" s="24">
        <f t="shared" si="48"/>
        <v>0</v>
      </c>
      <c r="P137" s="24">
        <f t="shared" si="48"/>
        <v>0</v>
      </c>
      <c r="Q137" s="24">
        <f t="shared" si="48"/>
        <v>0</v>
      </c>
      <c r="R137" s="24">
        <f t="shared" si="48"/>
        <v>0</v>
      </c>
      <c r="S137" s="24">
        <f t="shared" si="48"/>
        <v>0</v>
      </c>
      <c r="T137" s="24">
        <f t="shared" si="48"/>
        <v>0</v>
      </c>
      <c r="U137" s="24">
        <f t="shared" si="48"/>
        <v>0</v>
      </c>
      <c r="V137" s="24">
        <f t="shared" si="48"/>
        <v>0</v>
      </c>
      <c r="W137" s="24">
        <f t="shared" si="49"/>
        <v>0</v>
      </c>
      <c r="X137" s="24">
        <f t="shared" si="49"/>
        <v>0</v>
      </c>
      <c r="Y137" s="24">
        <f t="shared" si="49"/>
        <v>0</v>
      </c>
      <c r="Z137" s="24">
        <f t="shared" si="49"/>
        <v>0</v>
      </c>
      <c r="AA137" s="24">
        <f t="shared" si="49"/>
        <v>0</v>
      </c>
      <c r="AB137" s="24">
        <f t="shared" si="49"/>
        <v>0</v>
      </c>
      <c r="AC137" s="24">
        <f t="shared" si="49"/>
        <v>0</v>
      </c>
      <c r="AD137" s="24">
        <f t="shared" si="49"/>
        <v>0</v>
      </c>
      <c r="AE137" s="24">
        <f t="shared" si="49"/>
        <v>0</v>
      </c>
      <c r="AF137" s="24">
        <f t="shared" si="49"/>
        <v>0</v>
      </c>
      <c r="AG137" s="24">
        <f t="shared" si="49"/>
        <v>0</v>
      </c>
      <c r="AH137" s="24">
        <f t="shared" si="49"/>
        <v>0</v>
      </c>
      <c r="AI137" s="24">
        <f t="shared" si="49"/>
        <v>0</v>
      </c>
      <c r="AJ137" s="24">
        <f t="shared" si="49"/>
        <v>0</v>
      </c>
      <c r="AK137" s="25" t="str">
        <f t="shared" si="50"/>
        <v/>
      </c>
    </row>
    <row r="138" spans="1:37" x14ac:dyDescent="0.25">
      <c r="C138" s="15"/>
      <c r="F138" s="28"/>
      <c r="H138" s="20"/>
      <c r="I138" s="21"/>
      <c r="J138" s="22"/>
      <c r="K138" s="95"/>
      <c r="L138" s="23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5" t="str">
        <f t="shared" si="50"/>
        <v/>
      </c>
    </row>
    <row r="139" spans="1:37" x14ac:dyDescent="0.25">
      <c r="C139" s="17"/>
      <c r="F139" s="28"/>
      <c r="H139" s="20"/>
      <c r="I139" s="21"/>
      <c r="J139" s="22"/>
      <c r="K139" s="95"/>
      <c r="L139" s="23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5" t="str">
        <f t="shared" si="50"/>
        <v/>
      </c>
    </row>
    <row r="140" spans="1:37" ht="16.2" x14ac:dyDescent="0.35">
      <c r="B140" s="13" t="s">
        <v>51</v>
      </c>
      <c r="F140" s="28"/>
      <c r="H140" s="20"/>
      <c r="I140" s="21"/>
      <c r="J140" s="22"/>
      <c r="K140" s="95"/>
      <c r="L140" s="23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5" t="str">
        <f t="shared" si="50"/>
        <v/>
      </c>
    </row>
    <row r="141" spans="1:37" ht="13.8" x14ac:dyDescent="0.25">
      <c r="B141" s="14"/>
      <c r="C141" s="17"/>
      <c r="F141" s="28"/>
      <c r="H141" s="20"/>
      <c r="I141" s="21"/>
      <c r="J141" s="22"/>
      <c r="K141" s="95"/>
      <c r="L141" s="23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5" t="str">
        <f t="shared" si="50"/>
        <v/>
      </c>
    </row>
    <row r="142" spans="1:37" x14ac:dyDescent="0.25">
      <c r="A142" s="2" t="s">
        <v>53</v>
      </c>
      <c r="B142" s="29"/>
      <c r="C142" s="27" t="s">
        <v>90</v>
      </c>
      <c r="D142" s="18"/>
      <c r="E142" s="62">
        <v>44166</v>
      </c>
      <c r="F142" s="28">
        <v>43160</v>
      </c>
      <c r="H142" s="33">
        <v>2</v>
      </c>
      <c r="I142" s="21">
        <f t="shared" ref="I142:I147" si="51">IF(E142="",I$235,IF(E142&lt;G$235,0,IF(E142&gt;H$235,0,TRUNC(DAYS360(E142,H$235+1)/30,1))))</f>
        <v>15</v>
      </c>
      <c r="J142" s="22"/>
      <c r="K142" s="95">
        <f t="shared" si="29"/>
        <v>0</v>
      </c>
      <c r="L142" s="23">
        <f t="shared" si="30"/>
        <v>0</v>
      </c>
      <c r="M142" s="24">
        <f t="shared" ref="M142:V147" si="52">IF($E142="",$K142,IF($E142&gt;M$1,0,$K142))</f>
        <v>0</v>
      </c>
      <c r="N142" s="24">
        <f t="shared" si="52"/>
        <v>0</v>
      </c>
      <c r="O142" s="24">
        <f t="shared" si="52"/>
        <v>0</v>
      </c>
      <c r="P142" s="24">
        <f t="shared" si="52"/>
        <v>0</v>
      </c>
      <c r="Q142" s="24">
        <f t="shared" si="52"/>
        <v>0</v>
      </c>
      <c r="R142" s="24">
        <f t="shared" si="52"/>
        <v>0</v>
      </c>
      <c r="S142" s="24">
        <f t="shared" si="52"/>
        <v>0</v>
      </c>
      <c r="T142" s="24">
        <f t="shared" si="52"/>
        <v>0</v>
      </c>
      <c r="U142" s="24">
        <f t="shared" si="52"/>
        <v>0</v>
      </c>
      <c r="V142" s="24">
        <f t="shared" si="52"/>
        <v>0</v>
      </c>
      <c r="W142" s="24">
        <f t="shared" ref="W142:AJ147" si="53">IF($E142="",$K142,IF($E142&gt;W$1,0,$K142))</f>
        <v>0</v>
      </c>
      <c r="X142" s="24">
        <f t="shared" si="53"/>
        <v>0</v>
      </c>
      <c r="Y142" s="24">
        <f t="shared" si="53"/>
        <v>0</v>
      </c>
      <c r="Z142" s="24">
        <f t="shared" si="53"/>
        <v>0</v>
      </c>
      <c r="AA142" s="24">
        <f t="shared" si="53"/>
        <v>0</v>
      </c>
      <c r="AB142" s="24">
        <f t="shared" si="53"/>
        <v>0</v>
      </c>
      <c r="AC142" s="24">
        <f t="shared" si="53"/>
        <v>0</v>
      </c>
      <c r="AD142" s="24">
        <f t="shared" si="53"/>
        <v>0</v>
      </c>
      <c r="AE142" s="24">
        <f t="shared" si="53"/>
        <v>0</v>
      </c>
      <c r="AF142" s="24">
        <f t="shared" si="53"/>
        <v>0</v>
      </c>
      <c r="AG142" s="24">
        <f t="shared" si="53"/>
        <v>0</v>
      </c>
      <c r="AH142" s="24">
        <f t="shared" si="53"/>
        <v>0</v>
      </c>
      <c r="AI142" s="24">
        <f t="shared" si="53"/>
        <v>0</v>
      </c>
      <c r="AJ142" s="24">
        <f t="shared" si="53"/>
        <v>0</v>
      </c>
      <c r="AK142" s="25" t="str">
        <f t="shared" si="50"/>
        <v/>
      </c>
    </row>
    <row r="143" spans="1:37" ht="13.8" x14ac:dyDescent="0.25">
      <c r="A143" s="2" t="s">
        <v>53</v>
      </c>
      <c r="B143" s="14"/>
      <c r="C143" s="17"/>
      <c r="D143" s="61" t="s">
        <v>54</v>
      </c>
      <c r="E143" s="62">
        <v>44166</v>
      </c>
      <c r="F143" s="28">
        <v>43160</v>
      </c>
      <c r="H143" s="20">
        <v>8</v>
      </c>
      <c r="I143" s="21">
        <f t="shared" si="51"/>
        <v>15</v>
      </c>
      <c r="J143" s="22"/>
      <c r="K143" s="95">
        <f t="shared" si="29"/>
        <v>0</v>
      </c>
      <c r="L143" s="23">
        <f t="shared" si="30"/>
        <v>0</v>
      </c>
      <c r="M143" s="24">
        <f t="shared" si="52"/>
        <v>0</v>
      </c>
      <c r="N143" s="24">
        <f t="shared" si="52"/>
        <v>0</v>
      </c>
      <c r="O143" s="24">
        <f t="shared" si="52"/>
        <v>0</v>
      </c>
      <c r="P143" s="24">
        <f t="shared" si="52"/>
        <v>0</v>
      </c>
      <c r="Q143" s="24">
        <f t="shared" si="52"/>
        <v>0</v>
      </c>
      <c r="R143" s="24">
        <f t="shared" si="52"/>
        <v>0</v>
      </c>
      <c r="S143" s="24">
        <f t="shared" si="52"/>
        <v>0</v>
      </c>
      <c r="T143" s="24">
        <f t="shared" si="52"/>
        <v>0</v>
      </c>
      <c r="U143" s="24">
        <f t="shared" si="52"/>
        <v>0</v>
      </c>
      <c r="V143" s="24">
        <f t="shared" si="52"/>
        <v>0</v>
      </c>
      <c r="W143" s="24">
        <f t="shared" si="53"/>
        <v>0</v>
      </c>
      <c r="X143" s="24">
        <f t="shared" si="53"/>
        <v>0</v>
      </c>
      <c r="Y143" s="24">
        <f t="shared" si="53"/>
        <v>0</v>
      </c>
      <c r="Z143" s="24">
        <f t="shared" si="53"/>
        <v>0</v>
      </c>
      <c r="AA143" s="24">
        <f t="shared" si="53"/>
        <v>0</v>
      </c>
      <c r="AB143" s="24">
        <f t="shared" si="53"/>
        <v>0</v>
      </c>
      <c r="AC143" s="24">
        <f t="shared" si="53"/>
        <v>0</v>
      </c>
      <c r="AD143" s="24">
        <f t="shared" si="53"/>
        <v>0</v>
      </c>
      <c r="AE143" s="24">
        <f t="shared" si="53"/>
        <v>0</v>
      </c>
      <c r="AF143" s="24">
        <f t="shared" si="53"/>
        <v>0</v>
      </c>
      <c r="AG143" s="24">
        <f t="shared" si="53"/>
        <v>0</v>
      </c>
      <c r="AH143" s="24">
        <f t="shared" si="53"/>
        <v>0</v>
      </c>
      <c r="AI143" s="24">
        <f t="shared" si="53"/>
        <v>0</v>
      </c>
      <c r="AJ143" s="24">
        <f t="shared" si="53"/>
        <v>0</v>
      </c>
      <c r="AK143" s="25" t="str">
        <f t="shared" si="50"/>
        <v/>
      </c>
    </row>
    <row r="144" spans="1:37" ht="14.25" customHeight="1" x14ac:dyDescent="0.25">
      <c r="A144" s="2" t="s">
        <v>53</v>
      </c>
      <c r="C144" s="17"/>
      <c r="D144" s="61" t="s">
        <v>93</v>
      </c>
      <c r="E144" s="62">
        <v>44166</v>
      </c>
      <c r="F144" s="28">
        <v>43160</v>
      </c>
      <c r="H144" s="20">
        <v>384</v>
      </c>
      <c r="I144" s="21">
        <f t="shared" si="51"/>
        <v>15</v>
      </c>
      <c r="J144" s="22"/>
      <c r="K144" s="95">
        <f t="shared" si="29"/>
        <v>0</v>
      </c>
      <c r="L144" s="23">
        <f t="shared" si="30"/>
        <v>0</v>
      </c>
      <c r="M144" s="24">
        <f t="shared" si="52"/>
        <v>0</v>
      </c>
      <c r="N144" s="24">
        <f t="shared" si="52"/>
        <v>0</v>
      </c>
      <c r="O144" s="24">
        <f t="shared" si="52"/>
        <v>0</v>
      </c>
      <c r="P144" s="24">
        <f t="shared" si="52"/>
        <v>0</v>
      </c>
      <c r="Q144" s="24">
        <f t="shared" si="52"/>
        <v>0</v>
      </c>
      <c r="R144" s="24">
        <f t="shared" si="52"/>
        <v>0</v>
      </c>
      <c r="S144" s="24">
        <f t="shared" si="52"/>
        <v>0</v>
      </c>
      <c r="T144" s="24">
        <f t="shared" si="52"/>
        <v>0</v>
      </c>
      <c r="U144" s="24">
        <f t="shared" si="52"/>
        <v>0</v>
      </c>
      <c r="V144" s="24">
        <f t="shared" si="52"/>
        <v>0</v>
      </c>
      <c r="W144" s="24">
        <f t="shared" si="53"/>
        <v>0</v>
      </c>
      <c r="X144" s="24">
        <f t="shared" si="53"/>
        <v>0</v>
      </c>
      <c r="Y144" s="24">
        <f t="shared" si="53"/>
        <v>0</v>
      </c>
      <c r="Z144" s="24">
        <f t="shared" si="53"/>
        <v>0</v>
      </c>
      <c r="AA144" s="24">
        <f t="shared" si="53"/>
        <v>0</v>
      </c>
      <c r="AB144" s="24">
        <f t="shared" si="53"/>
        <v>0</v>
      </c>
      <c r="AC144" s="24">
        <f t="shared" si="53"/>
        <v>0</v>
      </c>
      <c r="AD144" s="24">
        <f t="shared" si="53"/>
        <v>0</v>
      </c>
      <c r="AE144" s="24">
        <f t="shared" si="53"/>
        <v>0</v>
      </c>
      <c r="AF144" s="24">
        <f t="shared" si="53"/>
        <v>0</v>
      </c>
      <c r="AG144" s="24">
        <f t="shared" si="53"/>
        <v>0</v>
      </c>
      <c r="AH144" s="24">
        <f t="shared" si="53"/>
        <v>0</v>
      </c>
      <c r="AI144" s="24">
        <f t="shared" si="53"/>
        <v>0</v>
      </c>
      <c r="AJ144" s="24">
        <f t="shared" si="53"/>
        <v>0</v>
      </c>
      <c r="AK144" s="25" t="str">
        <f t="shared" si="50"/>
        <v/>
      </c>
    </row>
    <row r="145" spans="1:37" ht="14.25" customHeight="1" x14ac:dyDescent="0.25">
      <c r="C145" s="17"/>
      <c r="D145" s="61" t="s">
        <v>95</v>
      </c>
      <c r="E145" s="62">
        <v>44166</v>
      </c>
      <c r="F145" s="28">
        <v>43160</v>
      </c>
      <c r="H145" s="20">
        <v>1</v>
      </c>
      <c r="I145" s="21">
        <f t="shared" si="51"/>
        <v>15</v>
      </c>
      <c r="J145" s="22"/>
      <c r="K145" s="95">
        <f t="shared" ref="K145" si="54">+J145*H145</f>
        <v>0</v>
      </c>
      <c r="L145" s="23">
        <f t="shared" ref="L145" si="55">+I145*K145</f>
        <v>0</v>
      </c>
      <c r="M145" s="24">
        <f t="shared" si="52"/>
        <v>0</v>
      </c>
      <c r="N145" s="24">
        <f t="shared" si="52"/>
        <v>0</v>
      </c>
      <c r="O145" s="24">
        <f t="shared" si="52"/>
        <v>0</v>
      </c>
      <c r="P145" s="24">
        <f t="shared" si="52"/>
        <v>0</v>
      </c>
      <c r="Q145" s="24">
        <f t="shared" si="52"/>
        <v>0</v>
      </c>
      <c r="R145" s="24">
        <f t="shared" si="52"/>
        <v>0</v>
      </c>
      <c r="S145" s="24">
        <f t="shared" si="52"/>
        <v>0</v>
      </c>
      <c r="T145" s="24">
        <f t="shared" si="52"/>
        <v>0</v>
      </c>
      <c r="U145" s="24">
        <f t="shared" si="52"/>
        <v>0</v>
      </c>
      <c r="V145" s="24">
        <f t="shared" si="52"/>
        <v>0</v>
      </c>
      <c r="W145" s="24">
        <f t="shared" si="53"/>
        <v>0</v>
      </c>
      <c r="X145" s="24">
        <f t="shared" si="53"/>
        <v>0</v>
      </c>
      <c r="Y145" s="24">
        <f t="shared" si="53"/>
        <v>0</v>
      </c>
      <c r="Z145" s="24">
        <f t="shared" si="53"/>
        <v>0</v>
      </c>
      <c r="AA145" s="24">
        <f t="shared" si="53"/>
        <v>0</v>
      </c>
      <c r="AB145" s="24">
        <f t="shared" si="53"/>
        <v>0</v>
      </c>
      <c r="AC145" s="24">
        <f t="shared" si="53"/>
        <v>0</v>
      </c>
      <c r="AD145" s="24">
        <f t="shared" si="53"/>
        <v>0</v>
      </c>
      <c r="AE145" s="24">
        <f t="shared" si="53"/>
        <v>0</v>
      </c>
      <c r="AF145" s="24">
        <f t="shared" si="53"/>
        <v>0</v>
      </c>
      <c r="AG145" s="24">
        <f t="shared" si="53"/>
        <v>0</v>
      </c>
      <c r="AH145" s="24">
        <f t="shared" si="53"/>
        <v>0</v>
      </c>
      <c r="AI145" s="24">
        <f t="shared" si="53"/>
        <v>0</v>
      </c>
      <c r="AJ145" s="24">
        <f t="shared" si="53"/>
        <v>0</v>
      </c>
      <c r="AK145" s="25" t="str">
        <f t="shared" si="50"/>
        <v/>
      </c>
    </row>
    <row r="146" spans="1:37" ht="14.25" customHeight="1" x14ac:dyDescent="0.25">
      <c r="A146" s="2" t="s">
        <v>53</v>
      </c>
      <c r="C146" s="17"/>
      <c r="D146" s="61" t="s">
        <v>91</v>
      </c>
      <c r="E146" s="62">
        <v>44166</v>
      </c>
      <c r="F146" s="28">
        <v>43160</v>
      </c>
      <c r="H146" s="20">
        <v>2</v>
      </c>
      <c r="I146" s="21">
        <f t="shared" si="51"/>
        <v>15</v>
      </c>
      <c r="J146" s="22"/>
      <c r="K146" s="95">
        <f t="shared" si="29"/>
        <v>0</v>
      </c>
      <c r="L146" s="23">
        <f t="shared" si="30"/>
        <v>0</v>
      </c>
      <c r="M146" s="24">
        <f t="shared" ref="M146:AJ146" si="56">IF($E146="",$K146,IF($E146&gt;M$1,0,$K146))</f>
        <v>0</v>
      </c>
      <c r="N146" s="24">
        <f t="shared" si="56"/>
        <v>0</v>
      </c>
      <c r="O146" s="24">
        <f t="shared" si="56"/>
        <v>0</v>
      </c>
      <c r="P146" s="24">
        <f t="shared" si="56"/>
        <v>0</v>
      </c>
      <c r="Q146" s="24">
        <f t="shared" si="56"/>
        <v>0</v>
      </c>
      <c r="R146" s="24">
        <f t="shared" si="56"/>
        <v>0</v>
      </c>
      <c r="S146" s="24">
        <f t="shared" si="56"/>
        <v>0</v>
      </c>
      <c r="T146" s="24">
        <f t="shared" si="56"/>
        <v>0</v>
      </c>
      <c r="U146" s="24">
        <f t="shared" si="56"/>
        <v>0</v>
      </c>
      <c r="V146" s="24">
        <f t="shared" si="56"/>
        <v>0</v>
      </c>
      <c r="W146" s="24">
        <f t="shared" si="56"/>
        <v>0</v>
      </c>
      <c r="X146" s="24">
        <f t="shared" si="56"/>
        <v>0</v>
      </c>
      <c r="Y146" s="24">
        <f t="shared" si="56"/>
        <v>0</v>
      </c>
      <c r="Z146" s="24">
        <f t="shared" si="56"/>
        <v>0</v>
      </c>
      <c r="AA146" s="24">
        <f t="shared" si="56"/>
        <v>0</v>
      </c>
      <c r="AB146" s="24">
        <f t="shared" si="56"/>
        <v>0</v>
      </c>
      <c r="AC146" s="24">
        <f t="shared" si="56"/>
        <v>0</v>
      </c>
      <c r="AD146" s="24">
        <f t="shared" si="56"/>
        <v>0</v>
      </c>
      <c r="AE146" s="24">
        <f t="shared" si="56"/>
        <v>0</v>
      </c>
      <c r="AF146" s="24">
        <f t="shared" si="56"/>
        <v>0</v>
      </c>
      <c r="AG146" s="24">
        <f t="shared" si="56"/>
        <v>0</v>
      </c>
      <c r="AH146" s="24">
        <f t="shared" si="56"/>
        <v>0</v>
      </c>
      <c r="AI146" s="24">
        <f t="shared" si="56"/>
        <v>0</v>
      </c>
      <c r="AJ146" s="24">
        <f t="shared" si="56"/>
        <v>0</v>
      </c>
      <c r="AK146" s="25" t="str">
        <f t="shared" si="50"/>
        <v/>
      </c>
    </row>
    <row r="147" spans="1:37" ht="14.25" customHeight="1" x14ac:dyDescent="0.25">
      <c r="C147" s="17"/>
      <c r="D147" s="61" t="s">
        <v>92</v>
      </c>
      <c r="E147" s="62">
        <v>44166</v>
      </c>
      <c r="F147" s="28">
        <v>43160</v>
      </c>
      <c r="H147" s="20">
        <v>2</v>
      </c>
      <c r="I147" s="21">
        <f t="shared" si="51"/>
        <v>15</v>
      </c>
      <c r="J147" s="22"/>
      <c r="K147" s="95">
        <f t="shared" ref="K147" si="57">+J147*H147</f>
        <v>0</v>
      </c>
      <c r="L147" s="23">
        <f t="shared" ref="L147" si="58">+I147*K147</f>
        <v>0</v>
      </c>
      <c r="M147" s="24">
        <f t="shared" si="52"/>
        <v>0</v>
      </c>
      <c r="N147" s="24">
        <f t="shared" si="52"/>
        <v>0</v>
      </c>
      <c r="O147" s="24">
        <f t="shared" si="52"/>
        <v>0</v>
      </c>
      <c r="P147" s="24">
        <f t="shared" si="52"/>
        <v>0</v>
      </c>
      <c r="Q147" s="24">
        <f t="shared" si="52"/>
        <v>0</v>
      </c>
      <c r="R147" s="24">
        <f t="shared" si="52"/>
        <v>0</v>
      </c>
      <c r="S147" s="24">
        <f t="shared" si="52"/>
        <v>0</v>
      </c>
      <c r="T147" s="24">
        <f t="shared" si="52"/>
        <v>0</v>
      </c>
      <c r="U147" s="24">
        <f t="shared" si="52"/>
        <v>0</v>
      </c>
      <c r="V147" s="24">
        <f t="shared" si="52"/>
        <v>0</v>
      </c>
      <c r="W147" s="24">
        <f t="shared" si="53"/>
        <v>0</v>
      </c>
      <c r="X147" s="24">
        <f t="shared" si="53"/>
        <v>0</v>
      </c>
      <c r="Y147" s="24">
        <f t="shared" si="53"/>
        <v>0</v>
      </c>
      <c r="Z147" s="24">
        <f t="shared" si="53"/>
        <v>0</v>
      </c>
      <c r="AA147" s="24">
        <f t="shared" si="53"/>
        <v>0</v>
      </c>
      <c r="AB147" s="24">
        <f t="shared" si="53"/>
        <v>0</v>
      </c>
      <c r="AC147" s="24">
        <f t="shared" si="53"/>
        <v>0</v>
      </c>
      <c r="AD147" s="24">
        <f t="shared" si="53"/>
        <v>0</v>
      </c>
      <c r="AE147" s="24">
        <f t="shared" si="53"/>
        <v>0</v>
      </c>
      <c r="AF147" s="24">
        <f t="shared" si="53"/>
        <v>0</v>
      </c>
      <c r="AG147" s="24">
        <f t="shared" si="53"/>
        <v>0</v>
      </c>
      <c r="AH147" s="24">
        <f t="shared" si="53"/>
        <v>0</v>
      </c>
      <c r="AI147" s="24">
        <f t="shared" si="53"/>
        <v>0</v>
      </c>
      <c r="AJ147" s="24">
        <f t="shared" si="53"/>
        <v>0</v>
      </c>
      <c r="AK147" s="25" t="str">
        <f t="shared" si="50"/>
        <v/>
      </c>
    </row>
    <row r="148" spans="1:37" ht="13.8" x14ac:dyDescent="0.25">
      <c r="B148" s="14"/>
      <c r="C148" s="17"/>
      <c r="F148" s="28"/>
      <c r="H148" s="20"/>
      <c r="I148" s="21"/>
      <c r="J148" s="22"/>
      <c r="K148" s="95"/>
      <c r="L148" s="23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5" t="str">
        <f t="shared" si="50"/>
        <v/>
      </c>
    </row>
    <row r="149" spans="1:37" x14ac:dyDescent="0.25">
      <c r="A149" s="2" t="s">
        <v>53</v>
      </c>
      <c r="B149" s="17"/>
      <c r="C149" s="27" t="s">
        <v>90</v>
      </c>
      <c r="D149" s="18"/>
      <c r="E149" s="62">
        <v>44166</v>
      </c>
      <c r="F149" s="28">
        <v>43160</v>
      </c>
      <c r="H149" s="20">
        <v>2</v>
      </c>
      <c r="I149" s="21">
        <f t="shared" ref="I149:I154" si="59">IF(E149="",I$235,IF(E149&lt;G$235,0,IF(E149&gt;H$235,0,TRUNC(DAYS360(E149,H$235+1)/30,1))))</f>
        <v>15</v>
      </c>
      <c r="J149" s="22"/>
      <c r="K149" s="95">
        <f t="shared" si="29"/>
        <v>0</v>
      </c>
      <c r="L149" s="23">
        <f t="shared" si="30"/>
        <v>0</v>
      </c>
      <c r="M149" s="24">
        <f t="shared" ref="M149:V157" si="60">IF($E149="",$K149,IF($E149&gt;M$1,0,$K149))</f>
        <v>0</v>
      </c>
      <c r="N149" s="24">
        <f t="shared" si="60"/>
        <v>0</v>
      </c>
      <c r="O149" s="24">
        <f t="shared" si="60"/>
        <v>0</v>
      </c>
      <c r="P149" s="24">
        <f t="shared" si="60"/>
        <v>0</v>
      </c>
      <c r="Q149" s="24">
        <f t="shared" si="60"/>
        <v>0</v>
      </c>
      <c r="R149" s="24">
        <f t="shared" si="60"/>
        <v>0</v>
      </c>
      <c r="S149" s="24">
        <f t="shared" si="60"/>
        <v>0</v>
      </c>
      <c r="T149" s="24">
        <f t="shared" si="60"/>
        <v>0</v>
      </c>
      <c r="U149" s="24">
        <f t="shared" si="60"/>
        <v>0</v>
      </c>
      <c r="V149" s="24">
        <f t="shared" si="60"/>
        <v>0</v>
      </c>
      <c r="W149" s="24">
        <f t="shared" ref="W149:AJ157" si="61">IF($E149="",$K149,IF($E149&gt;W$1,0,$K149))</f>
        <v>0</v>
      </c>
      <c r="X149" s="24">
        <f t="shared" si="61"/>
        <v>0</v>
      </c>
      <c r="Y149" s="24">
        <f t="shared" si="61"/>
        <v>0</v>
      </c>
      <c r="Z149" s="24">
        <f t="shared" si="61"/>
        <v>0</v>
      </c>
      <c r="AA149" s="24">
        <f t="shared" si="61"/>
        <v>0</v>
      </c>
      <c r="AB149" s="24">
        <f t="shared" si="61"/>
        <v>0</v>
      </c>
      <c r="AC149" s="24">
        <f t="shared" si="61"/>
        <v>0</v>
      </c>
      <c r="AD149" s="24">
        <f t="shared" si="61"/>
        <v>0</v>
      </c>
      <c r="AE149" s="24">
        <f t="shared" si="61"/>
        <v>0</v>
      </c>
      <c r="AF149" s="24">
        <f t="shared" si="61"/>
        <v>0</v>
      </c>
      <c r="AG149" s="24">
        <f t="shared" si="61"/>
        <v>0</v>
      </c>
      <c r="AH149" s="24">
        <f t="shared" si="61"/>
        <v>0</v>
      </c>
      <c r="AI149" s="24">
        <f t="shared" si="61"/>
        <v>0</v>
      </c>
      <c r="AJ149" s="24">
        <f t="shared" si="61"/>
        <v>0</v>
      </c>
      <c r="AK149" s="25" t="str">
        <f t="shared" si="50"/>
        <v/>
      </c>
    </row>
    <row r="150" spans="1:37" x14ac:dyDescent="0.25">
      <c r="A150" s="2" t="s">
        <v>53</v>
      </c>
      <c r="B150" s="17"/>
      <c r="C150" s="17"/>
      <c r="D150" s="61" t="s">
        <v>54</v>
      </c>
      <c r="E150" s="62">
        <v>44166</v>
      </c>
      <c r="F150" s="28">
        <v>43160</v>
      </c>
      <c r="H150" s="20">
        <v>8</v>
      </c>
      <c r="I150" s="21">
        <f t="shared" si="59"/>
        <v>15</v>
      </c>
      <c r="J150" s="22"/>
      <c r="K150" s="95">
        <f t="shared" si="29"/>
        <v>0</v>
      </c>
      <c r="L150" s="23">
        <f t="shared" si="30"/>
        <v>0</v>
      </c>
      <c r="M150" s="24">
        <f t="shared" si="60"/>
        <v>0</v>
      </c>
      <c r="N150" s="24">
        <f t="shared" si="60"/>
        <v>0</v>
      </c>
      <c r="O150" s="24">
        <f t="shared" si="60"/>
        <v>0</v>
      </c>
      <c r="P150" s="24">
        <f t="shared" si="60"/>
        <v>0</v>
      </c>
      <c r="Q150" s="24">
        <f t="shared" si="60"/>
        <v>0</v>
      </c>
      <c r="R150" s="24">
        <f t="shared" si="60"/>
        <v>0</v>
      </c>
      <c r="S150" s="24">
        <f t="shared" si="60"/>
        <v>0</v>
      </c>
      <c r="T150" s="24">
        <f t="shared" si="60"/>
        <v>0</v>
      </c>
      <c r="U150" s="24">
        <f t="shared" si="60"/>
        <v>0</v>
      </c>
      <c r="V150" s="24">
        <f t="shared" si="60"/>
        <v>0</v>
      </c>
      <c r="W150" s="24">
        <f t="shared" si="61"/>
        <v>0</v>
      </c>
      <c r="X150" s="24">
        <f t="shared" si="61"/>
        <v>0</v>
      </c>
      <c r="Y150" s="24">
        <f t="shared" si="61"/>
        <v>0</v>
      </c>
      <c r="Z150" s="24">
        <f t="shared" si="61"/>
        <v>0</v>
      </c>
      <c r="AA150" s="24">
        <f t="shared" si="61"/>
        <v>0</v>
      </c>
      <c r="AB150" s="24">
        <f t="shared" si="61"/>
        <v>0</v>
      </c>
      <c r="AC150" s="24">
        <f t="shared" si="61"/>
        <v>0</v>
      </c>
      <c r="AD150" s="24">
        <f t="shared" si="61"/>
        <v>0</v>
      </c>
      <c r="AE150" s="24">
        <f t="shared" si="61"/>
        <v>0</v>
      </c>
      <c r="AF150" s="24">
        <f t="shared" si="61"/>
        <v>0</v>
      </c>
      <c r="AG150" s="24">
        <f t="shared" si="61"/>
        <v>0</v>
      </c>
      <c r="AH150" s="24">
        <f t="shared" si="61"/>
        <v>0</v>
      </c>
      <c r="AI150" s="24">
        <f t="shared" si="61"/>
        <v>0</v>
      </c>
      <c r="AJ150" s="24">
        <f t="shared" si="61"/>
        <v>0</v>
      </c>
      <c r="AK150" s="25" t="str">
        <f t="shared" si="50"/>
        <v/>
      </c>
    </row>
    <row r="151" spans="1:37" ht="14.25" customHeight="1" x14ac:dyDescent="0.25">
      <c r="A151" s="2" t="s">
        <v>53</v>
      </c>
      <c r="B151" s="14"/>
      <c r="C151" s="17"/>
      <c r="D151" s="61" t="s">
        <v>93</v>
      </c>
      <c r="E151" s="62">
        <v>44166</v>
      </c>
      <c r="F151" s="28">
        <v>43160</v>
      </c>
      <c r="H151" s="20">
        <v>384</v>
      </c>
      <c r="I151" s="21">
        <f t="shared" si="59"/>
        <v>15</v>
      </c>
      <c r="J151" s="22"/>
      <c r="K151" s="95">
        <f t="shared" si="29"/>
        <v>0</v>
      </c>
      <c r="L151" s="23">
        <f t="shared" si="30"/>
        <v>0</v>
      </c>
      <c r="M151" s="24">
        <f t="shared" si="60"/>
        <v>0</v>
      </c>
      <c r="N151" s="24">
        <f t="shared" si="60"/>
        <v>0</v>
      </c>
      <c r="O151" s="24">
        <f t="shared" si="60"/>
        <v>0</v>
      </c>
      <c r="P151" s="24">
        <f t="shared" si="60"/>
        <v>0</v>
      </c>
      <c r="Q151" s="24">
        <f t="shared" si="60"/>
        <v>0</v>
      </c>
      <c r="R151" s="24">
        <f t="shared" si="60"/>
        <v>0</v>
      </c>
      <c r="S151" s="24">
        <f t="shared" si="60"/>
        <v>0</v>
      </c>
      <c r="T151" s="24">
        <f t="shared" si="60"/>
        <v>0</v>
      </c>
      <c r="U151" s="24">
        <f t="shared" si="60"/>
        <v>0</v>
      </c>
      <c r="V151" s="24">
        <f t="shared" si="60"/>
        <v>0</v>
      </c>
      <c r="W151" s="24">
        <f t="shared" si="61"/>
        <v>0</v>
      </c>
      <c r="X151" s="24">
        <f t="shared" si="61"/>
        <v>0</v>
      </c>
      <c r="Y151" s="24">
        <f t="shared" si="61"/>
        <v>0</v>
      </c>
      <c r="Z151" s="24">
        <f t="shared" si="61"/>
        <v>0</v>
      </c>
      <c r="AA151" s="24">
        <f t="shared" si="61"/>
        <v>0</v>
      </c>
      <c r="AB151" s="24">
        <f t="shared" si="61"/>
        <v>0</v>
      </c>
      <c r="AC151" s="24">
        <f t="shared" si="61"/>
        <v>0</v>
      </c>
      <c r="AD151" s="24">
        <f t="shared" si="61"/>
        <v>0</v>
      </c>
      <c r="AE151" s="24">
        <f t="shared" si="61"/>
        <v>0</v>
      </c>
      <c r="AF151" s="24">
        <f t="shared" si="61"/>
        <v>0</v>
      </c>
      <c r="AG151" s="24">
        <f t="shared" si="61"/>
        <v>0</v>
      </c>
      <c r="AH151" s="24">
        <f t="shared" si="61"/>
        <v>0</v>
      </c>
      <c r="AI151" s="24">
        <f t="shared" si="61"/>
        <v>0</v>
      </c>
      <c r="AJ151" s="24">
        <f t="shared" si="61"/>
        <v>0</v>
      </c>
      <c r="AK151" s="25" t="str">
        <f t="shared" si="50"/>
        <v/>
      </c>
    </row>
    <row r="152" spans="1:37" ht="14.25" customHeight="1" x14ac:dyDescent="0.25">
      <c r="B152" s="14"/>
      <c r="C152" s="17"/>
      <c r="D152" s="61" t="s">
        <v>94</v>
      </c>
      <c r="E152" s="62">
        <v>44166</v>
      </c>
      <c r="F152" s="28">
        <v>43160</v>
      </c>
      <c r="H152" s="20">
        <v>1</v>
      </c>
      <c r="I152" s="21">
        <f t="shared" si="59"/>
        <v>15</v>
      </c>
      <c r="J152" s="22"/>
      <c r="K152" s="95">
        <f t="shared" ref="K152" si="62">+J152*H152</f>
        <v>0</v>
      </c>
      <c r="L152" s="23">
        <f t="shared" ref="L152" si="63">+I152*K152</f>
        <v>0</v>
      </c>
      <c r="M152" s="24">
        <f t="shared" si="60"/>
        <v>0</v>
      </c>
      <c r="N152" s="24">
        <f t="shared" si="60"/>
        <v>0</v>
      </c>
      <c r="O152" s="24">
        <f t="shared" si="60"/>
        <v>0</v>
      </c>
      <c r="P152" s="24">
        <f t="shared" si="60"/>
        <v>0</v>
      </c>
      <c r="Q152" s="24">
        <f t="shared" si="60"/>
        <v>0</v>
      </c>
      <c r="R152" s="24">
        <f t="shared" si="60"/>
        <v>0</v>
      </c>
      <c r="S152" s="24">
        <f t="shared" si="60"/>
        <v>0</v>
      </c>
      <c r="T152" s="24">
        <f t="shared" si="60"/>
        <v>0</v>
      </c>
      <c r="U152" s="24">
        <f t="shared" si="60"/>
        <v>0</v>
      </c>
      <c r="V152" s="24">
        <f t="shared" si="60"/>
        <v>0</v>
      </c>
      <c r="W152" s="24">
        <f t="shared" si="61"/>
        <v>0</v>
      </c>
      <c r="X152" s="24">
        <f t="shared" si="61"/>
        <v>0</v>
      </c>
      <c r="Y152" s="24">
        <f t="shared" si="61"/>
        <v>0</v>
      </c>
      <c r="Z152" s="24">
        <f t="shared" si="61"/>
        <v>0</v>
      </c>
      <c r="AA152" s="24">
        <f t="shared" si="61"/>
        <v>0</v>
      </c>
      <c r="AB152" s="24">
        <f t="shared" si="61"/>
        <v>0</v>
      </c>
      <c r="AC152" s="24">
        <f t="shared" si="61"/>
        <v>0</v>
      </c>
      <c r="AD152" s="24">
        <f t="shared" si="61"/>
        <v>0</v>
      </c>
      <c r="AE152" s="24">
        <f t="shared" si="61"/>
        <v>0</v>
      </c>
      <c r="AF152" s="24">
        <f t="shared" si="61"/>
        <v>0</v>
      </c>
      <c r="AG152" s="24">
        <f t="shared" si="61"/>
        <v>0</v>
      </c>
      <c r="AH152" s="24">
        <f t="shared" si="61"/>
        <v>0</v>
      </c>
      <c r="AI152" s="24">
        <f t="shared" si="61"/>
        <v>0</v>
      </c>
      <c r="AJ152" s="24">
        <f t="shared" si="61"/>
        <v>0</v>
      </c>
      <c r="AK152" s="25" t="str">
        <f t="shared" si="50"/>
        <v/>
      </c>
    </row>
    <row r="153" spans="1:37" ht="14.25" customHeight="1" x14ac:dyDescent="0.25">
      <c r="A153" s="2" t="s">
        <v>53</v>
      </c>
      <c r="C153" s="17"/>
      <c r="D153" s="61" t="s">
        <v>55</v>
      </c>
      <c r="E153" s="62">
        <v>44166</v>
      </c>
      <c r="F153" s="28">
        <v>43160</v>
      </c>
      <c r="H153" s="20">
        <v>2</v>
      </c>
      <c r="I153" s="21">
        <f t="shared" si="59"/>
        <v>15</v>
      </c>
      <c r="J153" s="22"/>
      <c r="K153" s="95">
        <f t="shared" si="29"/>
        <v>0</v>
      </c>
      <c r="L153" s="23">
        <f t="shared" si="30"/>
        <v>0</v>
      </c>
      <c r="M153" s="24">
        <f t="shared" si="60"/>
        <v>0</v>
      </c>
      <c r="N153" s="24">
        <f t="shared" si="60"/>
        <v>0</v>
      </c>
      <c r="O153" s="24">
        <f t="shared" si="60"/>
        <v>0</v>
      </c>
      <c r="P153" s="24">
        <f t="shared" si="60"/>
        <v>0</v>
      </c>
      <c r="Q153" s="24">
        <f t="shared" si="60"/>
        <v>0</v>
      </c>
      <c r="R153" s="24">
        <f t="shared" si="60"/>
        <v>0</v>
      </c>
      <c r="S153" s="24">
        <f t="shared" si="60"/>
        <v>0</v>
      </c>
      <c r="T153" s="24">
        <f t="shared" si="60"/>
        <v>0</v>
      </c>
      <c r="U153" s="24">
        <f t="shared" si="60"/>
        <v>0</v>
      </c>
      <c r="V153" s="24">
        <f t="shared" si="60"/>
        <v>0</v>
      </c>
      <c r="W153" s="24">
        <f t="shared" si="61"/>
        <v>0</v>
      </c>
      <c r="X153" s="24">
        <f t="shared" si="61"/>
        <v>0</v>
      </c>
      <c r="Y153" s="24">
        <f t="shared" si="61"/>
        <v>0</v>
      </c>
      <c r="Z153" s="24">
        <f t="shared" si="61"/>
        <v>0</v>
      </c>
      <c r="AA153" s="24">
        <f t="shared" si="61"/>
        <v>0</v>
      </c>
      <c r="AB153" s="24">
        <f t="shared" si="61"/>
        <v>0</v>
      </c>
      <c r="AC153" s="24">
        <f t="shared" si="61"/>
        <v>0</v>
      </c>
      <c r="AD153" s="24">
        <f t="shared" si="61"/>
        <v>0</v>
      </c>
      <c r="AE153" s="24">
        <f t="shared" si="61"/>
        <v>0</v>
      </c>
      <c r="AF153" s="24">
        <f t="shared" si="61"/>
        <v>0</v>
      </c>
      <c r="AG153" s="24">
        <f t="shared" si="61"/>
        <v>0</v>
      </c>
      <c r="AH153" s="24">
        <f t="shared" si="61"/>
        <v>0</v>
      </c>
      <c r="AI153" s="24">
        <f t="shared" si="61"/>
        <v>0</v>
      </c>
      <c r="AJ153" s="24">
        <f t="shared" si="61"/>
        <v>0</v>
      </c>
      <c r="AK153" s="25" t="str">
        <f t="shared" si="50"/>
        <v/>
      </c>
    </row>
    <row r="154" spans="1:37" ht="14.25" customHeight="1" x14ac:dyDescent="0.25">
      <c r="C154" s="17"/>
      <c r="D154" s="61" t="s">
        <v>92</v>
      </c>
      <c r="E154" s="62">
        <v>44166</v>
      </c>
      <c r="F154" s="28">
        <v>43160</v>
      </c>
      <c r="H154" s="20">
        <v>2</v>
      </c>
      <c r="I154" s="21">
        <f t="shared" si="59"/>
        <v>15</v>
      </c>
      <c r="J154" s="22"/>
      <c r="K154" s="95">
        <f t="shared" ref="K154" si="64">+J154*H154</f>
        <v>0</v>
      </c>
      <c r="L154" s="23">
        <f t="shared" ref="L154" si="65">+I154*K154</f>
        <v>0</v>
      </c>
      <c r="M154" s="24">
        <f t="shared" si="60"/>
        <v>0</v>
      </c>
      <c r="N154" s="24">
        <f t="shared" si="60"/>
        <v>0</v>
      </c>
      <c r="O154" s="24">
        <f t="shared" si="60"/>
        <v>0</v>
      </c>
      <c r="P154" s="24">
        <f t="shared" si="60"/>
        <v>0</v>
      </c>
      <c r="Q154" s="24">
        <f t="shared" si="60"/>
        <v>0</v>
      </c>
      <c r="R154" s="24">
        <f t="shared" si="60"/>
        <v>0</v>
      </c>
      <c r="S154" s="24">
        <f t="shared" si="60"/>
        <v>0</v>
      </c>
      <c r="T154" s="24">
        <f t="shared" si="60"/>
        <v>0</v>
      </c>
      <c r="U154" s="24">
        <f t="shared" si="60"/>
        <v>0</v>
      </c>
      <c r="V154" s="24">
        <f t="shared" si="60"/>
        <v>0</v>
      </c>
      <c r="W154" s="24">
        <f t="shared" si="61"/>
        <v>0</v>
      </c>
      <c r="X154" s="24">
        <f t="shared" si="61"/>
        <v>0</v>
      </c>
      <c r="Y154" s="24">
        <f t="shared" si="61"/>
        <v>0</v>
      </c>
      <c r="Z154" s="24">
        <f t="shared" si="61"/>
        <v>0</v>
      </c>
      <c r="AA154" s="24">
        <f t="shared" si="61"/>
        <v>0</v>
      </c>
      <c r="AB154" s="24">
        <f t="shared" si="61"/>
        <v>0</v>
      </c>
      <c r="AC154" s="24">
        <f t="shared" si="61"/>
        <v>0</v>
      </c>
      <c r="AD154" s="24">
        <f t="shared" si="61"/>
        <v>0</v>
      </c>
      <c r="AE154" s="24">
        <f t="shared" si="61"/>
        <v>0</v>
      </c>
      <c r="AF154" s="24">
        <f t="shared" si="61"/>
        <v>0</v>
      </c>
      <c r="AG154" s="24">
        <f t="shared" si="61"/>
        <v>0</v>
      </c>
      <c r="AH154" s="24">
        <f t="shared" si="61"/>
        <v>0</v>
      </c>
      <c r="AI154" s="24">
        <f t="shared" si="61"/>
        <v>0</v>
      </c>
      <c r="AJ154" s="24">
        <f t="shared" si="61"/>
        <v>0</v>
      </c>
      <c r="AK154" s="25" t="str">
        <f t="shared" si="50"/>
        <v/>
      </c>
    </row>
    <row r="155" spans="1:37" ht="13.8" x14ac:dyDescent="0.25">
      <c r="B155" s="14"/>
      <c r="C155" s="17"/>
      <c r="F155" s="28"/>
      <c r="H155" s="20"/>
      <c r="I155" s="21"/>
      <c r="J155" s="22"/>
      <c r="K155" s="95"/>
      <c r="L155" s="23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5" t="str">
        <f t="shared" si="50"/>
        <v/>
      </c>
    </row>
    <row r="156" spans="1:37" x14ac:dyDescent="0.25">
      <c r="A156" s="2" t="s">
        <v>53</v>
      </c>
      <c r="B156" s="17"/>
      <c r="C156" s="27" t="s">
        <v>56</v>
      </c>
      <c r="D156" s="18"/>
      <c r="E156" s="28"/>
      <c r="F156" s="28"/>
      <c r="G156" s="29"/>
      <c r="H156" s="20">
        <v>2</v>
      </c>
      <c r="I156" s="21">
        <f>IF(E156="",I$235,IF(E156&lt;G$235,0,IF(E156&gt;H$235,0,TRUNC(DAYS360(E156,H$235+1)/30,1))))</f>
        <v>24</v>
      </c>
      <c r="J156" s="22"/>
      <c r="K156" s="95">
        <f t="shared" ref="K156:K222" si="66">+J156*H156</f>
        <v>0</v>
      </c>
      <c r="L156" s="23">
        <f t="shared" ref="L156:L222" si="67">+I156*K156</f>
        <v>0</v>
      </c>
      <c r="M156" s="24">
        <f t="shared" si="60"/>
        <v>0</v>
      </c>
      <c r="N156" s="24">
        <f t="shared" si="60"/>
        <v>0</v>
      </c>
      <c r="O156" s="24">
        <f t="shared" si="60"/>
        <v>0</v>
      </c>
      <c r="P156" s="24">
        <f t="shared" si="60"/>
        <v>0</v>
      </c>
      <c r="Q156" s="24">
        <f t="shared" si="60"/>
        <v>0</v>
      </c>
      <c r="R156" s="24">
        <f t="shared" si="60"/>
        <v>0</v>
      </c>
      <c r="S156" s="24">
        <f t="shared" si="60"/>
        <v>0</v>
      </c>
      <c r="T156" s="24">
        <f t="shared" si="60"/>
        <v>0</v>
      </c>
      <c r="U156" s="24">
        <f t="shared" si="60"/>
        <v>0</v>
      </c>
      <c r="V156" s="24">
        <f t="shared" si="60"/>
        <v>0</v>
      </c>
      <c r="W156" s="24">
        <f t="shared" si="61"/>
        <v>0</v>
      </c>
      <c r="X156" s="24">
        <f t="shared" si="61"/>
        <v>0</v>
      </c>
      <c r="Y156" s="24">
        <f t="shared" si="61"/>
        <v>0</v>
      </c>
      <c r="Z156" s="24">
        <f t="shared" si="61"/>
        <v>0</v>
      </c>
      <c r="AA156" s="24">
        <f t="shared" si="61"/>
        <v>0</v>
      </c>
      <c r="AB156" s="24">
        <f t="shared" si="61"/>
        <v>0</v>
      </c>
      <c r="AC156" s="24">
        <f t="shared" si="61"/>
        <v>0</v>
      </c>
      <c r="AD156" s="24">
        <f t="shared" si="61"/>
        <v>0</v>
      </c>
      <c r="AE156" s="24">
        <f t="shared" si="61"/>
        <v>0</v>
      </c>
      <c r="AF156" s="24">
        <f t="shared" si="61"/>
        <v>0</v>
      </c>
      <c r="AG156" s="24">
        <f t="shared" si="61"/>
        <v>0</v>
      </c>
      <c r="AH156" s="24">
        <f t="shared" si="61"/>
        <v>0</v>
      </c>
      <c r="AI156" s="24">
        <f t="shared" si="61"/>
        <v>0</v>
      </c>
      <c r="AJ156" s="24">
        <f t="shared" si="61"/>
        <v>0</v>
      </c>
      <c r="AK156" s="25" t="str">
        <f t="shared" si="50"/>
        <v/>
      </c>
    </row>
    <row r="157" spans="1:37" x14ac:dyDescent="0.25">
      <c r="A157" s="2" t="s">
        <v>53</v>
      </c>
      <c r="B157" s="17"/>
      <c r="C157" s="17"/>
      <c r="D157" s="2" t="s">
        <v>57</v>
      </c>
      <c r="E157" s="28"/>
      <c r="F157" s="28"/>
      <c r="G157" s="29"/>
      <c r="H157" s="20">
        <v>8</v>
      </c>
      <c r="I157" s="21">
        <f>IF(E157="",I$235,IF(E157&lt;G$235,0,IF(E157&gt;H$235,0,TRUNC(DAYS360(E157,H$235+1)/30,1))))</f>
        <v>24</v>
      </c>
      <c r="J157" s="22"/>
      <c r="K157" s="95">
        <f t="shared" si="66"/>
        <v>0</v>
      </c>
      <c r="L157" s="23">
        <f t="shared" si="67"/>
        <v>0</v>
      </c>
      <c r="M157" s="24">
        <f t="shared" si="60"/>
        <v>0</v>
      </c>
      <c r="N157" s="24">
        <f t="shared" si="60"/>
        <v>0</v>
      </c>
      <c r="O157" s="24">
        <f t="shared" si="60"/>
        <v>0</v>
      </c>
      <c r="P157" s="24">
        <f t="shared" si="60"/>
        <v>0</v>
      </c>
      <c r="Q157" s="24">
        <f t="shared" si="60"/>
        <v>0</v>
      </c>
      <c r="R157" s="24">
        <f t="shared" si="60"/>
        <v>0</v>
      </c>
      <c r="S157" s="24">
        <f t="shared" si="60"/>
        <v>0</v>
      </c>
      <c r="T157" s="24">
        <f t="shared" si="60"/>
        <v>0</v>
      </c>
      <c r="U157" s="24">
        <f t="shared" si="60"/>
        <v>0</v>
      </c>
      <c r="V157" s="24">
        <f t="shared" si="60"/>
        <v>0</v>
      </c>
      <c r="W157" s="24">
        <f t="shared" si="61"/>
        <v>0</v>
      </c>
      <c r="X157" s="24">
        <f t="shared" si="61"/>
        <v>0</v>
      </c>
      <c r="Y157" s="24">
        <f t="shared" si="61"/>
        <v>0</v>
      </c>
      <c r="Z157" s="24">
        <f t="shared" si="61"/>
        <v>0</v>
      </c>
      <c r="AA157" s="24">
        <f t="shared" si="61"/>
        <v>0</v>
      </c>
      <c r="AB157" s="24">
        <f t="shared" si="61"/>
        <v>0</v>
      </c>
      <c r="AC157" s="24">
        <f t="shared" si="61"/>
        <v>0</v>
      </c>
      <c r="AD157" s="24">
        <f t="shared" si="61"/>
        <v>0</v>
      </c>
      <c r="AE157" s="24">
        <f t="shared" si="61"/>
        <v>0</v>
      </c>
      <c r="AF157" s="24">
        <f t="shared" si="61"/>
        <v>0</v>
      </c>
      <c r="AG157" s="24">
        <f t="shared" si="61"/>
        <v>0</v>
      </c>
      <c r="AH157" s="24">
        <f t="shared" si="61"/>
        <v>0</v>
      </c>
      <c r="AI157" s="24">
        <f t="shared" si="61"/>
        <v>0</v>
      </c>
      <c r="AJ157" s="24">
        <f t="shared" si="61"/>
        <v>0</v>
      </c>
      <c r="AK157" s="25" t="str">
        <f t="shared" si="50"/>
        <v/>
      </c>
    </row>
    <row r="158" spans="1:37" ht="14.25" customHeight="1" x14ac:dyDescent="0.25">
      <c r="C158" s="17"/>
      <c r="E158" s="29"/>
      <c r="F158" s="28"/>
      <c r="G158" s="29"/>
      <c r="H158" s="20"/>
      <c r="I158" s="21"/>
      <c r="J158" s="22"/>
      <c r="K158" s="95"/>
      <c r="L158" s="23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5" t="str">
        <f t="shared" si="50"/>
        <v/>
      </c>
    </row>
    <row r="159" spans="1:37" ht="16.2" x14ac:dyDescent="0.35">
      <c r="B159" s="13" t="s">
        <v>58</v>
      </c>
      <c r="C159" s="17"/>
      <c r="E159" s="29"/>
      <c r="F159" s="28"/>
      <c r="G159" s="29"/>
      <c r="H159" s="20"/>
      <c r="I159" s="21"/>
      <c r="J159" s="22"/>
      <c r="K159" s="95"/>
      <c r="L159" s="23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5" t="str">
        <f t="shared" si="50"/>
        <v/>
      </c>
    </row>
    <row r="160" spans="1:37" ht="14.25" customHeight="1" x14ac:dyDescent="0.35">
      <c r="B160" s="13"/>
      <c r="C160" s="17"/>
      <c r="F160" s="28"/>
      <c r="H160" s="20"/>
      <c r="I160" s="21"/>
      <c r="J160" s="22"/>
      <c r="K160" s="95"/>
      <c r="L160" s="23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5" t="str">
        <f t="shared" si="50"/>
        <v/>
      </c>
    </row>
    <row r="161" spans="1:37" ht="14.25" customHeight="1" x14ac:dyDescent="0.25">
      <c r="A161" s="2" t="s">
        <v>52</v>
      </c>
      <c r="C161" s="27" t="s">
        <v>59</v>
      </c>
      <c r="D161" s="18"/>
      <c r="F161" s="28"/>
      <c r="H161" s="20"/>
      <c r="I161" s="21"/>
      <c r="J161" s="22"/>
      <c r="K161" s="95"/>
      <c r="L161" s="23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5" t="str">
        <f t="shared" si="50"/>
        <v/>
      </c>
    </row>
    <row r="162" spans="1:37" ht="14.25" customHeight="1" x14ac:dyDescent="0.25">
      <c r="A162" s="2" t="s">
        <v>52</v>
      </c>
      <c r="C162" s="17"/>
      <c r="D162" s="2" t="s">
        <v>60</v>
      </c>
      <c r="F162" s="28"/>
      <c r="H162" s="33">
        <v>6</v>
      </c>
      <c r="I162" s="21">
        <f>IF(E162="",I$235,IF(E162&lt;G$235,0,IF(E162&gt;H$235,0,TRUNC(DAYS360(E162,H$235+1)/30,1))))</f>
        <v>24</v>
      </c>
      <c r="J162" s="22"/>
      <c r="K162" s="95">
        <f t="shared" si="66"/>
        <v>0</v>
      </c>
      <c r="L162" s="23">
        <f t="shared" si="67"/>
        <v>0</v>
      </c>
      <c r="M162" s="24">
        <f t="shared" ref="M162:V171" si="68">IF($E162="",$K162,IF($E162&gt;M$1,0,$K162))</f>
        <v>0</v>
      </c>
      <c r="N162" s="24">
        <f t="shared" si="68"/>
        <v>0</v>
      </c>
      <c r="O162" s="24">
        <f t="shared" si="68"/>
        <v>0</v>
      </c>
      <c r="P162" s="24">
        <f t="shared" si="68"/>
        <v>0</v>
      </c>
      <c r="Q162" s="24">
        <f t="shared" si="68"/>
        <v>0</v>
      </c>
      <c r="R162" s="24">
        <f t="shared" si="68"/>
        <v>0</v>
      </c>
      <c r="S162" s="24">
        <f t="shared" si="68"/>
        <v>0</v>
      </c>
      <c r="T162" s="24">
        <f t="shared" si="68"/>
        <v>0</v>
      </c>
      <c r="U162" s="24">
        <f t="shared" si="68"/>
        <v>0</v>
      </c>
      <c r="V162" s="24">
        <f t="shared" si="68"/>
        <v>0</v>
      </c>
      <c r="W162" s="24">
        <f t="shared" ref="W162:AJ171" si="69">IF($E162="",$K162,IF($E162&gt;W$1,0,$K162))</f>
        <v>0</v>
      </c>
      <c r="X162" s="24">
        <f t="shared" si="69"/>
        <v>0</v>
      </c>
      <c r="Y162" s="24">
        <f t="shared" si="69"/>
        <v>0</v>
      </c>
      <c r="Z162" s="24">
        <f t="shared" si="69"/>
        <v>0</v>
      </c>
      <c r="AA162" s="24">
        <f t="shared" si="69"/>
        <v>0</v>
      </c>
      <c r="AB162" s="24">
        <f t="shared" si="69"/>
        <v>0</v>
      </c>
      <c r="AC162" s="24">
        <f t="shared" si="69"/>
        <v>0</v>
      </c>
      <c r="AD162" s="24">
        <f t="shared" si="69"/>
        <v>0</v>
      </c>
      <c r="AE162" s="24">
        <f t="shared" si="69"/>
        <v>0</v>
      </c>
      <c r="AF162" s="24">
        <f t="shared" si="69"/>
        <v>0</v>
      </c>
      <c r="AG162" s="24">
        <f t="shared" si="69"/>
        <v>0</v>
      </c>
      <c r="AH162" s="24">
        <f t="shared" si="69"/>
        <v>0</v>
      </c>
      <c r="AI162" s="24">
        <f t="shared" si="69"/>
        <v>0</v>
      </c>
      <c r="AJ162" s="24">
        <f t="shared" si="69"/>
        <v>0</v>
      </c>
      <c r="AK162" s="25" t="str">
        <f t="shared" si="50"/>
        <v/>
      </c>
    </row>
    <row r="163" spans="1:37" ht="14.25" customHeight="1" x14ac:dyDescent="0.25">
      <c r="C163" s="17"/>
      <c r="F163" s="28"/>
      <c r="H163" s="20"/>
      <c r="I163" s="21"/>
      <c r="J163" s="22"/>
      <c r="K163" s="95"/>
      <c r="L163" s="23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5" t="str">
        <f t="shared" si="50"/>
        <v/>
      </c>
    </row>
    <row r="164" spans="1:37" ht="14.25" customHeight="1" x14ac:dyDescent="0.25">
      <c r="C164" s="17"/>
      <c r="F164" s="28"/>
      <c r="H164" s="20"/>
      <c r="I164" s="21"/>
      <c r="J164" s="22"/>
      <c r="K164" s="95"/>
      <c r="L164" s="23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5" t="str">
        <f t="shared" si="50"/>
        <v/>
      </c>
    </row>
    <row r="165" spans="1:37" ht="16.2" x14ac:dyDescent="0.35">
      <c r="B165" s="13" t="s">
        <v>61</v>
      </c>
      <c r="C165" s="17"/>
      <c r="F165" s="29"/>
      <c r="H165" s="20"/>
      <c r="I165" s="21"/>
      <c r="J165" s="22"/>
      <c r="K165" s="95"/>
      <c r="L165" s="23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5" t="str">
        <f t="shared" si="50"/>
        <v/>
      </c>
    </row>
    <row r="166" spans="1:37" ht="13.8" x14ac:dyDescent="0.25">
      <c r="B166" s="14"/>
      <c r="C166" s="17"/>
      <c r="F166" s="29"/>
      <c r="H166" s="20"/>
      <c r="I166" s="21"/>
      <c r="J166" s="22"/>
      <c r="K166" s="95"/>
      <c r="L166" s="23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5" t="str">
        <f t="shared" si="50"/>
        <v/>
      </c>
    </row>
    <row r="167" spans="1:37" x14ac:dyDescent="0.25">
      <c r="A167" s="2" t="s">
        <v>62</v>
      </c>
      <c r="B167" s="29"/>
      <c r="C167" s="27" t="s">
        <v>63</v>
      </c>
      <c r="D167" s="18"/>
      <c r="F167" s="28"/>
      <c r="H167" s="20">
        <v>1</v>
      </c>
      <c r="I167" s="21">
        <f>IF(E167="",I$235,IF(E167&lt;G$235,0,IF(E167&gt;H$235,0,TRUNC(DAYS360(E167,H$235+1)/30,1))))</f>
        <v>24</v>
      </c>
      <c r="J167" s="22"/>
      <c r="K167" s="95">
        <f t="shared" si="66"/>
        <v>0</v>
      </c>
      <c r="L167" s="23">
        <f t="shared" si="67"/>
        <v>0</v>
      </c>
      <c r="M167" s="24">
        <f t="shared" si="68"/>
        <v>0</v>
      </c>
      <c r="N167" s="24">
        <f t="shared" si="68"/>
        <v>0</v>
      </c>
      <c r="O167" s="24">
        <f t="shared" si="68"/>
        <v>0</v>
      </c>
      <c r="P167" s="24">
        <f t="shared" si="68"/>
        <v>0</v>
      </c>
      <c r="Q167" s="24">
        <f t="shared" si="68"/>
        <v>0</v>
      </c>
      <c r="R167" s="24">
        <f t="shared" si="68"/>
        <v>0</v>
      </c>
      <c r="S167" s="24">
        <f t="shared" si="68"/>
        <v>0</v>
      </c>
      <c r="T167" s="24">
        <f t="shared" si="68"/>
        <v>0</v>
      </c>
      <c r="U167" s="24">
        <f t="shared" si="68"/>
        <v>0</v>
      </c>
      <c r="V167" s="24">
        <f t="shared" si="68"/>
        <v>0</v>
      </c>
      <c r="W167" s="24">
        <f t="shared" si="69"/>
        <v>0</v>
      </c>
      <c r="X167" s="24">
        <f t="shared" si="69"/>
        <v>0</v>
      </c>
      <c r="Y167" s="24">
        <f t="shared" si="69"/>
        <v>0</v>
      </c>
      <c r="Z167" s="24">
        <f t="shared" si="69"/>
        <v>0</v>
      </c>
      <c r="AA167" s="24">
        <f t="shared" si="69"/>
        <v>0</v>
      </c>
      <c r="AB167" s="24">
        <f t="shared" si="69"/>
        <v>0</v>
      </c>
      <c r="AC167" s="24">
        <f t="shared" si="69"/>
        <v>0</v>
      </c>
      <c r="AD167" s="24">
        <f t="shared" si="69"/>
        <v>0</v>
      </c>
      <c r="AE167" s="24">
        <f t="shared" si="69"/>
        <v>0</v>
      </c>
      <c r="AF167" s="24">
        <f t="shared" si="69"/>
        <v>0</v>
      </c>
      <c r="AG167" s="24">
        <f t="shared" si="69"/>
        <v>0</v>
      </c>
      <c r="AH167" s="24">
        <f t="shared" si="69"/>
        <v>0</v>
      </c>
      <c r="AI167" s="24">
        <f t="shared" si="69"/>
        <v>0</v>
      </c>
      <c r="AJ167" s="24">
        <f t="shared" si="69"/>
        <v>0</v>
      </c>
      <c r="AK167" s="25" t="str">
        <f t="shared" si="50"/>
        <v/>
      </c>
    </row>
    <row r="168" spans="1:37" x14ac:dyDescent="0.25">
      <c r="A168" s="2" t="s">
        <v>62</v>
      </c>
      <c r="C168" s="17"/>
      <c r="D168" s="2" t="s">
        <v>64</v>
      </c>
      <c r="F168" s="28"/>
      <c r="H168" s="20">
        <v>300</v>
      </c>
      <c r="I168" s="21">
        <f>IF(E168="",I$235,IF(E168&lt;G$235,0,IF(E168&gt;H$235,0,TRUNC(DAYS360(E168,H$235+1)/30,1))))</f>
        <v>24</v>
      </c>
      <c r="J168" s="22"/>
      <c r="K168" s="95">
        <f t="shared" si="66"/>
        <v>0</v>
      </c>
      <c r="L168" s="23">
        <f t="shared" si="67"/>
        <v>0</v>
      </c>
      <c r="M168" s="24">
        <f t="shared" si="68"/>
        <v>0</v>
      </c>
      <c r="N168" s="24">
        <f t="shared" si="68"/>
        <v>0</v>
      </c>
      <c r="O168" s="24">
        <f t="shared" si="68"/>
        <v>0</v>
      </c>
      <c r="P168" s="24">
        <f t="shared" si="68"/>
        <v>0</v>
      </c>
      <c r="Q168" s="24">
        <f t="shared" si="68"/>
        <v>0</v>
      </c>
      <c r="R168" s="24">
        <f t="shared" si="68"/>
        <v>0</v>
      </c>
      <c r="S168" s="24">
        <f t="shared" si="68"/>
        <v>0</v>
      </c>
      <c r="T168" s="24">
        <f t="shared" si="68"/>
        <v>0</v>
      </c>
      <c r="U168" s="24">
        <f t="shared" si="68"/>
        <v>0</v>
      </c>
      <c r="V168" s="24">
        <f t="shared" si="68"/>
        <v>0</v>
      </c>
      <c r="W168" s="24">
        <f t="shared" si="69"/>
        <v>0</v>
      </c>
      <c r="X168" s="24">
        <f t="shared" si="69"/>
        <v>0</v>
      </c>
      <c r="Y168" s="24">
        <f t="shared" si="69"/>
        <v>0</v>
      </c>
      <c r="Z168" s="24">
        <f t="shared" si="69"/>
        <v>0</v>
      </c>
      <c r="AA168" s="24">
        <f t="shared" si="69"/>
        <v>0</v>
      </c>
      <c r="AB168" s="24">
        <f t="shared" si="69"/>
        <v>0</v>
      </c>
      <c r="AC168" s="24">
        <f t="shared" si="69"/>
        <v>0</v>
      </c>
      <c r="AD168" s="24">
        <f t="shared" si="69"/>
        <v>0</v>
      </c>
      <c r="AE168" s="24">
        <f t="shared" si="69"/>
        <v>0</v>
      </c>
      <c r="AF168" s="24">
        <f t="shared" si="69"/>
        <v>0</v>
      </c>
      <c r="AG168" s="24">
        <f t="shared" si="69"/>
        <v>0</v>
      </c>
      <c r="AH168" s="24">
        <f t="shared" si="69"/>
        <v>0</v>
      </c>
      <c r="AI168" s="24">
        <f t="shared" si="69"/>
        <v>0</v>
      </c>
      <c r="AJ168" s="24">
        <f t="shared" si="69"/>
        <v>0</v>
      </c>
      <c r="AK168" s="25" t="str">
        <f t="shared" si="50"/>
        <v/>
      </c>
    </row>
    <row r="169" spans="1:37" x14ac:dyDescent="0.25">
      <c r="A169" s="2" t="s">
        <v>62</v>
      </c>
      <c r="C169" s="17"/>
      <c r="D169" s="2" t="s">
        <v>65</v>
      </c>
      <c r="F169" s="28"/>
      <c r="H169" s="20">
        <v>4</v>
      </c>
      <c r="I169" s="21">
        <f>IF(E169="",I$235,IF(E169&lt;G$235,0,IF(E169&gt;H$235,0,TRUNC(DAYS360(E169,H$235+1)/30,1))))</f>
        <v>24</v>
      </c>
      <c r="J169" s="22"/>
      <c r="K169" s="95">
        <f t="shared" si="66"/>
        <v>0</v>
      </c>
      <c r="L169" s="23">
        <f t="shared" si="67"/>
        <v>0</v>
      </c>
      <c r="M169" s="24">
        <f t="shared" si="68"/>
        <v>0</v>
      </c>
      <c r="N169" s="24">
        <f t="shared" si="68"/>
        <v>0</v>
      </c>
      <c r="O169" s="24">
        <f t="shared" si="68"/>
        <v>0</v>
      </c>
      <c r="P169" s="24">
        <f t="shared" si="68"/>
        <v>0</v>
      </c>
      <c r="Q169" s="24">
        <f t="shared" si="68"/>
        <v>0</v>
      </c>
      <c r="R169" s="24">
        <f t="shared" si="68"/>
        <v>0</v>
      </c>
      <c r="S169" s="24">
        <f t="shared" si="68"/>
        <v>0</v>
      </c>
      <c r="T169" s="24">
        <f t="shared" si="68"/>
        <v>0</v>
      </c>
      <c r="U169" s="24">
        <f t="shared" si="68"/>
        <v>0</v>
      </c>
      <c r="V169" s="24">
        <f t="shared" si="68"/>
        <v>0</v>
      </c>
      <c r="W169" s="24">
        <f t="shared" si="69"/>
        <v>0</v>
      </c>
      <c r="X169" s="24">
        <f t="shared" si="69"/>
        <v>0</v>
      </c>
      <c r="Y169" s="24">
        <f t="shared" si="69"/>
        <v>0</v>
      </c>
      <c r="Z169" s="24">
        <f t="shared" si="69"/>
        <v>0</v>
      </c>
      <c r="AA169" s="24">
        <f t="shared" si="69"/>
        <v>0</v>
      </c>
      <c r="AB169" s="24">
        <f t="shared" si="69"/>
        <v>0</v>
      </c>
      <c r="AC169" s="24">
        <f t="shared" si="69"/>
        <v>0</v>
      </c>
      <c r="AD169" s="24">
        <f t="shared" si="69"/>
        <v>0</v>
      </c>
      <c r="AE169" s="24">
        <f t="shared" si="69"/>
        <v>0</v>
      </c>
      <c r="AF169" s="24">
        <f t="shared" si="69"/>
        <v>0</v>
      </c>
      <c r="AG169" s="24">
        <f t="shared" si="69"/>
        <v>0</v>
      </c>
      <c r="AH169" s="24">
        <f t="shared" si="69"/>
        <v>0</v>
      </c>
      <c r="AI169" s="24">
        <f t="shared" si="69"/>
        <v>0</v>
      </c>
      <c r="AJ169" s="24">
        <f t="shared" si="69"/>
        <v>0</v>
      </c>
      <c r="AK169" s="25" t="str">
        <f t="shared" si="50"/>
        <v/>
      </c>
    </row>
    <row r="170" spans="1:37" x14ac:dyDescent="0.25">
      <c r="A170" s="2" t="s">
        <v>62</v>
      </c>
      <c r="C170" s="17"/>
      <c r="D170" s="2" t="s">
        <v>66</v>
      </c>
      <c r="F170" s="28"/>
      <c r="H170" s="20">
        <v>1</v>
      </c>
      <c r="I170" s="21">
        <f>IF(E170="",I$235,IF(E170&lt;G$235,0,IF(E170&gt;H$235,0,TRUNC(DAYS360(E170,H$235+1)/30,1))))</f>
        <v>24</v>
      </c>
      <c r="J170" s="22"/>
      <c r="K170" s="95">
        <f t="shared" si="66"/>
        <v>0</v>
      </c>
      <c r="L170" s="23">
        <f t="shared" si="67"/>
        <v>0</v>
      </c>
      <c r="M170" s="24">
        <f t="shared" si="68"/>
        <v>0</v>
      </c>
      <c r="N170" s="24">
        <f t="shared" si="68"/>
        <v>0</v>
      </c>
      <c r="O170" s="24">
        <f t="shared" si="68"/>
        <v>0</v>
      </c>
      <c r="P170" s="24">
        <f t="shared" si="68"/>
        <v>0</v>
      </c>
      <c r="Q170" s="24">
        <f t="shared" si="68"/>
        <v>0</v>
      </c>
      <c r="R170" s="24">
        <f t="shared" si="68"/>
        <v>0</v>
      </c>
      <c r="S170" s="24">
        <f t="shared" si="68"/>
        <v>0</v>
      </c>
      <c r="T170" s="24">
        <f t="shared" si="68"/>
        <v>0</v>
      </c>
      <c r="U170" s="24">
        <f t="shared" si="68"/>
        <v>0</v>
      </c>
      <c r="V170" s="24">
        <f t="shared" si="68"/>
        <v>0</v>
      </c>
      <c r="W170" s="24">
        <f t="shared" si="69"/>
        <v>0</v>
      </c>
      <c r="X170" s="24">
        <f t="shared" si="69"/>
        <v>0</v>
      </c>
      <c r="Y170" s="24">
        <f t="shared" si="69"/>
        <v>0</v>
      </c>
      <c r="Z170" s="24">
        <f t="shared" si="69"/>
        <v>0</v>
      </c>
      <c r="AA170" s="24">
        <f t="shared" si="69"/>
        <v>0</v>
      </c>
      <c r="AB170" s="24">
        <f t="shared" si="69"/>
        <v>0</v>
      </c>
      <c r="AC170" s="24">
        <f t="shared" si="69"/>
        <v>0</v>
      </c>
      <c r="AD170" s="24">
        <f t="shared" si="69"/>
        <v>0</v>
      </c>
      <c r="AE170" s="24">
        <f t="shared" si="69"/>
        <v>0</v>
      </c>
      <c r="AF170" s="24">
        <f t="shared" si="69"/>
        <v>0</v>
      </c>
      <c r="AG170" s="24">
        <f t="shared" si="69"/>
        <v>0</v>
      </c>
      <c r="AH170" s="24">
        <f t="shared" si="69"/>
        <v>0</v>
      </c>
      <c r="AI170" s="24">
        <f t="shared" si="69"/>
        <v>0</v>
      </c>
      <c r="AJ170" s="24">
        <f t="shared" si="69"/>
        <v>0</v>
      </c>
      <c r="AK170" s="25" t="str">
        <f t="shared" si="50"/>
        <v/>
      </c>
    </row>
    <row r="171" spans="1:37" x14ac:dyDescent="0.25">
      <c r="C171" s="17"/>
      <c r="D171" s="29" t="s">
        <v>89</v>
      </c>
      <c r="E171" s="29"/>
      <c r="F171" s="28"/>
      <c r="H171" s="20">
        <v>1</v>
      </c>
      <c r="I171" s="21">
        <f>IF(E171="",I$235,IF(E171&lt;G$235,0,IF(E171&gt;H$235,0,TRUNC(DAYS360(E171,H$235+1)/30,1))))</f>
        <v>24</v>
      </c>
      <c r="J171" s="22"/>
      <c r="K171" s="95">
        <f t="shared" si="66"/>
        <v>0</v>
      </c>
      <c r="L171" s="23">
        <f t="shared" si="67"/>
        <v>0</v>
      </c>
      <c r="M171" s="24">
        <f t="shared" si="68"/>
        <v>0</v>
      </c>
      <c r="N171" s="24">
        <f t="shared" si="68"/>
        <v>0</v>
      </c>
      <c r="O171" s="24">
        <f t="shared" si="68"/>
        <v>0</v>
      </c>
      <c r="P171" s="24">
        <f t="shared" si="68"/>
        <v>0</v>
      </c>
      <c r="Q171" s="24">
        <f t="shared" si="68"/>
        <v>0</v>
      </c>
      <c r="R171" s="24">
        <f t="shared" si="68"/>
        <v>0</v>
      </c>
      <c r="S171" s="24">
        <f t="shared" si="68"/>
        <v>0</v>
      </c>
      <c r="T171" s="24">
        <f t="shared" si="68"/>
        <v>0</v>
      </c>
      <c r="U171" s="24">
        <f t="shared" si="68"/>
        <v>0</v>
      </c>
      <c r="V171" s="24">
        <f t="shared" si="68"/>
        <v>0</v>
      </c>
      <c r="W171" s="24">
        <f t="shared" si="69"/>
        <v>0</v>
      </c>
      <c r="X171" s="24">
        <f t="shared" si="69"/>
        <v>0</v>
      </c>
      <c r="Y171" s="24">
        <f t="shared" si="69"/>
        <v>0</v>
      </c>
      <c r="Z171" s="24">
        <f t="shared" si="69"/>
        <v>0</v>
      </c>
      <c r="AA171" s="24">
        <f t="shared" si="69"/>
        <v>0</v>
      </c>
      <c r="AB171" s="24">
        <f t="shared" si="69"/>
        <v>0</v>
      </c>
      <c r="AC171" s="24">
        <f t="shared" si="69"/>
        <v>0</v>
      </c>
      <c r="AD171" s="24">
        <f t="shared" si="69"/>
        <v>0</v>
      </c>
      <c r="AE171" s="24">
        <f t="shared" si="69"/>
        <v>0</v>
      </c>
      <c r="AF171" s="24">
        <f t="shared" si="69"/>
        <v>0</v>
      </c>
      <c r="AG171" s="24">
        <f t="shared" si="69"/>
        <v>0</v>
      </c>
      <c r="AH171" s="24">
        <f t="shared" si="69"/>
        <v>0</v>
      </c>
      <c r="AI171" s="24">
        <f t="shared" si="69"/>
        <v>0</v>
      </c>
      <c r="AJ171" s="24">
        <f t="shared" si="69"/>
        <v>0</v>
      </c>
      <c r="AK171" s="25" t="str">
        <f t="shared" si="50"/>
        <v/>
      </c>
    </row>
    <row r="172" spans="1:37" x14ac:dyDescent="0.25">
      <c r="C172" s="17"/>
      <c r="F172" s="28"/>
      <c r="H172" s="20"/>
      <c r="I172" s="21"/>
      <c r="J172" s="22"/>
      <c r="K172" s="95"/>
      <c r="L172" s="23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5" t="str">
        <f t="shared" si="50"/>
        <v/>
      </c>
    </row>
    <row r="173" spans="1:37" x14ac:dyDescent="0.25">
      <c r="A173" s="2" t="s">
        <v>62</v>
      </c>
      <c r="B173" s="17"/>
      <c r="C173" s="27" t="s">
        <v>63</v>
      </c>
      <c r="D173" s="18"/>
      <c r="F173" s="28"/>
      <c r="H173" s="20">
        <v>1</v>
      </c>
      <c r="I173" s="21">
        <f>IF(E173="",I$235,IF(E173&lt;G$235,0,IF(E173&gt;H$235,0,TRUNC(DAYS360(E173,H$235+1)/30,1))))</f>
        <v>24</v>
      </c>
      <c r="J173" s="22"/>
      <c r="K173" s="95">
        <f t="shared" si="66"/>
        <v>0</v>
      </c>
      <c r="L173" s="23">
        <f t="shared" si="67"/>
        <v>0</v>
      </c>
      <c r="M173" s="24">
        <f t="shared" ref="M173:V181" si="70">IF($E173="",$K173,IF($E173&gt;M$1,0,$K173))</f>
        <v>0</v>
      </c>
      <c r="N173" s="24">
        <f t="shared" si="70"/>
        <v>0</v>
      </c>
      <c r="O173" s="24">
        <f t="shared" si="70"/>
        <v>0</v>
      </c>
      <c r="P173" s="24">
        <f t="shared" si="70"/>
        <v>0</v>
      </c>
      <c r="Q173" s="24">
        <f t="shared" si="70"/>
        <v>0</v>
      </c>
      <c r="R173" s="24">
        <f t="shared" si="70"/>
        <v>0</v>
      </c>
      <c r="S173" s="24">
        <f t="shared" si="70"/>
        <v>0</v>
      </c>
      <c r="T173" s="24">
        <f t="shared" si="70"/>
        <v>0</v>
      </c>
      <c r="U173" s="24">
        <f t="shared" si="70"/>
        <v>0</v>
      </c>
      <c r="V173" s="24">
        <f t="shared" si="70"/>
        <v>0</v>
      </c>
      <c r="W173" s="24">
        <f t="shared" ref="W173:AJ181" si="71">IF($E173="",$K173,IF($E173&gt;W$1,0,$K173))</f>
        <v>0</v>
      </c>
      <c r="X173" s="24">
        <f t="shared" si="71"/>
        <v>0</v>
      </c>
      <c r="Y173" s="24">
        <f t="shared" si="71"/>
        <v>0</v>
      </c>
      <c r="Z173" s="24">
        <f t="shared" si="71"/>
        <v>0</v>
      </c>
      <c r="AA173" s="24">
        <f t="shared" si="71"/>
        <v>0</v>
      </c>
      <c r="AB173" s="24">
        <f t="shared" si="71"/>
        <v>0</v>
      </c>
      <c r="AC173" s="24">
        <f t="shared" si="71"/>
        <v>0</v>
      </c>
      <c r="AD173" s="24">
        <f t="shared" si="71"/>
        <v>0</v>
      </c>
      <c r="AE173" s="24">
        <f t="shared" si="71"/>
        <v>0</v>
      </c>
      <c r="AF173" s="24">
        <f t="shared" si="71"/>
        <v>0</v>
      </c>
      <c r="AG173" s="24">
        <f t="shared" si="71"/>
        <v>0</v>
      </c>
      <c r="AH173" s="24">
        <f t="shared" si="71"/>
        <v>0</v>
      </c>
      <c r="AI173" s="24">
        <f t="shared" si="71"/>
        <v>0</v>
      </c>
      <c r="AJ173" s="24">
        <f t="shared" si="71"/>
        <v>0</v>
      </c>
      <c r="AK173" s="25" t="str">
        <f t="shared" si="50"/>
        <v/>
      </c>
    </row>
    <row r="174" spans="1:37" x14ac:dyDescent="0.25">
      <c r="A174" s="2" t="s">
        <v>62</v>
      </c>
      <c r="C174" s="17"/>
      <c r="D174" s="2" t="s">
        <v>64</v>
      </c>
      <c r="F174" s="28"/>
      <c r="H174" s="20">
        <v>200</v>
      </c>
      <c r="I174" s="21">
        <f>IF(E174="",I$235,IF(E174&lt;G$235,0,IF(E174&gt;H$235,0,TRUNC(DAYS360(E174,H$235+1)/30,1))))</f>
        <v>24</v>
      </c>
      <c r="J174" s="22"/>
      <c r="K174" s="95">
        <f t="shared" si="66"/>
        <v>0</v>
      </c>
      <c r="L174" s="23">
        <f t="shared" si="67"/>
        <v>0</v>
      </c>
      <c r="M174" s="24">
        <f t="shared" si="70"/>
        <v>0</v>
      </c>
      <c r="N174" s="24">
        <f t="shared" si="70"/>
        <v>0</v>
      </c>
      <c r="O174" s="24">
        <f t="shared" si="70"/>
        <v>0</v>
      </c>
      <c r="P174" s="24">
        <f t="shared" si="70"/>
        <v>0</v>
      </c>
      <c r="Q174" s="24">
        <f t="shared" si="70"/>
        <v>0</v>
      </c>
      <c r="R174" s="24">
        <f t="shared" si="70"/>
        <v>0</v>
      </c>
      <c r="S174" s="24">
        <f t="shared" si="70"/>
        <v>0</v>
      </c>
      <c r="T174" s="24">
        <f t="shared" si="70"/>
        <v>0</v>
      </c>
      <c r="U174" s="24">
        <f t="shared" si="70"/>
        <v>0</v>
      </c>
      <c r="V174" s="24">
        <f t="shared" si="70"/>
        <v>0</v>
      </c>
      <c r="W174" s="24">
        <f t="shared" si="71"/>
        <v>0</v>
      </c>
      <c r="X174" s="24">
        <f t="shared" si="71"/>
        <v>0</v>
      </c>
      <c r="Y174" s="24">
        <f t="shared" si="71"/>
        <v>0</v>
      </c>
      <c r="Z174" s="24">
        <f t="shared" si="71"/>
        <v>0</v>
      </c>
      <c r="AA174" s="24">
        <f t="shared" si="71"/>
        <v>0</v>
      </c>
      <c r="AB174" s="24">
        <f t="shared" si="71"/>
        <v>0</v>
      </c>
      <c r="AC174" s="24">
        <f t="shared" si="71"/>
        <v>0</v>
      </c>
      <c r="AD174" s="24">
        <f t="shared" si="71"/>
        <v>0</v>
      </c>
      <c r="AE174" s="24">
        <f t="shared" si="71"/>
        <v>0</v>
      </c>
      <c r="AF174" s="24">
        <f t="shared" si="71"/>
        <v>0</v>
      </c>
      <c r="AG174" s="24">
        <f t="shared" si="71"/>
        <v>0</v>
      </c>
      <c r="AH174" s="24">
        <f t="shared" si="71"/>
        <v>0</v>
      </c>
      <c r="AI174" s="24">
        <f t="shared" si="71"/>
        <v>0</v>
      </c>
      <c r="AJ174" s="24">
        <f t="shared" si="71"/>
        <v>0</v>
      </c>
      <c r="AK174" s="25" t="str">
        <f t="shared" si="50"/>
        <v/>
      </c>
    </row>
    <row r="175" spans="1:37" x14ac:dyDescent="0.25">
      <c r="A175" s="2" t="s">
        <v>62</v>
      </c>
      <c r="C175" s="17"/>
      <c r="D175" s="2" t="s">
        <v>65</v>
      </c>
      <c r="F175" s="28"/>
      <c r="H175" s="20">
        <v>4</v>
      </c>
      <c r="I175" s="21">
        <f>IF(E175="",I$235,IF(E175&lt;G$235,0,IF(E175&gt;H$235,0,TRUNC(DAYS360(E175,H$235+1)/30,1))))</f>
        <v>24</v>
      </c>
      <c r="J175" s="22"/>
      <c r="K175" s="95">
        <f t="shared" si="66"/>
        <v>0</v>
      </c>
      <c r="L175" s="23">
        <f t="shared" si="67"/>
        <v>0</v>
      </c>
      <c r="M175" s="24">
        <f t="shared" si="70"/>
        <v>0</v>
      </c>
      <c r="N175" s="24">
        <f t="shared" si="70"/>
        <v>0</v>
      </c>
      <c r="O175" s="24">
        <f t="shared" si="70"/>
        <v>0</v>
      </c>
      <c r="P175" s="24">
        <f t="shared" si="70"/>
        <v>0</v>
      </c>
      <c r="Q175" s="24">
        <f t="shared" si="70"/>
        <v>0</v>
      </c>
      <c r="R175" s="24">
        <f t="shared" si="70"/>
        <v>0</v>
      </c>
      <c r="S175" s="24">
        <f t="shared" si="70"/>
        <v>0</v>
      </c>
      <c r="T175" s="24">
        <f t="shared" si="70"/>
        <v>0</v>
      </c>
      <c r="U175" s="24">
        <f t="shared" si="70"/>
        <v>0</v>
      </c>
      <c r="V175" s="24">
        <f t="shared" si="70"/>
        <v>0</v>
      </c>
      <c r="W175" s="24">
        <f t="shared" si="71"/>
        <v>0</v>
      </c>
      <c r="X175" s="24">
        <f t="shared" si="71"/>
        <v>0</v>
      </c>
      <c r="Y175" s="24">
        <f t="shared" si="71"/>
        <v>0</v>
      </c>
      <c r="Z175" s="24">
        <f t="shared" si="71"/>
        <v>0</v>
      </c>
      <c r="AA175" s="24">
        <f t="shared" si="71"/>
        <v>0</v>
      </c>
      <c r="AB175" s="24">
        <f t="shared" si="71"/>
        <v>0</v>
      </c>
      <c r="AC175" s="24">
        <f t="shared" si="71"/>
        <v>0</v>
      </c>
      <c r="AD175" s="24">
        <f t="shared" si="71"/>
        <v>0</v>
      </c>
      <c r="AE175" s="24">
        <f t="shared" si="71"/>
        <v>0</v>
      </c>
      <c r="AF175" s="24">
        <f t="shared" si="71"/>
        <v>0</v>
      </c>
      <c r="AG175" s="24">
        <f t="shared" si="71"/>
        <v>0</v>
      </c>
      <c r="AH175" s="24">
        <f t="shared" si="71"/>
        <v>0</v>
      </c>
      <c r="AI175" s="24">
        <f t="shared" si="71"/>
        <v>0</v>
      </c>
      <c r="AJ175" s="24">
        <f t="shared" si="71"/>
        <v>0</v>
      </c>
      <c r="AK175" s="25" t="str">
        <f t="shared" si="50"/>
        <v/>
      </c>
    </row>
    <row r="176" spans="1:37" x14ac:dyDescent="0.25">
      <c r="A176" s="2" t="s">
        <v>62</v>
      </c>
      <c r="C176" s="17"/>
      <c r="D176" s="2" t="s">
        <v>66</v>
      </c>
      <c r="F176" s="28"/>
      <c r="H176" s="20">
        <v>1</v>
      </c>
      <c r="I176" s="21">
        <f>IF(E176="",I$235,IF(E176&lt;G$235,0,IF(E176&gt;H$235,0,TRUNC(DAYS360(E176,H$235+1)/30,1))))</f>
        <v>24</v>
      </c>
      <c r="J176" s="22"/>
      <c r="K176" s="95">
        <f t="shared" si="66"/>
        <v>0</v>
      </c>
      <c r="L176" s="23">
        <f t="shared" si="67"/>
        <v>0</v>
      </c>
      <c r="M176" s="24">
        <f t="shared" si="70"/>
        <v>0</v>
      </c>
      <c r="N176" s="24">
        <f t="shared" si="70"/>
        <v>0</v>
      </c>
      <c r="O176" s="24">
        <f t="shared" si="70"/>
        <v>0</v>
      </c>
      <c r="P176" s="24">
        <f t="shared" si="70"/>
        <v>0</v>
      </c>
      <c r="Q176" s="24">
        <f t="shared" si="70"/>
        <v>0</v>
      </c>
      <c r="R176" s="24">
        <f t="shared" si="70"/>
        <v>0</v>
      </c>
      <c r="S176" s="24">
        <f t="shared" si="70"/>
        <v>0</v>
      </c>
      <c r="T176" s="24">
        <f t="shared" si="70"/>
        <v>0</v>
      </c>
      <c r="U176" s="24">
        <f t="shared" si="70"/>
        <v>0</v>
      </c>
      <c r="V176" s="24">
        <f t="shared" si="70"/>
        <v>0</v>
      </c>
      <c r="W176" s="24">
        <f t="shared" si="71"/>
        <v>0</v>
      </c>
      <c r="X176" s="24">
        <f t="shared" si="71"/>
        <v>0</v>
      </c>
      <c r="Y176" s="24">
        <f t="shared" si="71"/>
        <v>0</v>
      </c>
      <c r="Z176" s="24">
        <f t="shared" si="71"/>
        <v>0</v>
      </c>
      <c r="AA176" s="24">
        <f t="shared" si="71"/>
        <v>0</v>
      </c>
      <c r="AB176" s="24">
        <f t="shared" si="71"/>
        <v>0</v>
      </c>
      <c r="AC176" s="24">
        <f t="shared" si="71"/>
        <v>0</v>
      </c>
      <c r="AD176" s="24">
        <f t="shared" si="71"/>
        <v>0</v>
      </c>
      <c r="AE176" s="24">
        <f t="shared" si="71"/>
        <v>0</v>
      </c>
      <c r="AF176" s="24">
        <f t="shared" si="71"/>
        <v>0</v>
      </c>
      <c r="AG176" s="24">
        <f t="shared" si="71"/>
        <v>0</v>
      </c>
      <c r="AH176" s="24">
        <f t="shared" si="71"/>
        <v>0</v>
      </c>
      <c r="AI176" s="24">
        <f t="shared" si="71"/>
        <v>0</v>
      </c>
      <c r="AJ176" s="24">
        <f t="shared" si="71"/>
        <v>0</v>
      </c>
      <c r="AK176" s="25" t="str">
        <f t="shared" si="50"/>
        <v/>
      </c>
    </row>
    <row r="177" spans="1:37" x14ac:dyDescent="0.25">
      <c r="C177" s="17"/>
      <c r="D177" s="29" t="s">
        <v>89</v>
      </c>
      <c r="E177" s="29"/>
      <c r="F177" s="28"/>
      <c r="H177" s="20">
        <v>1</v>
      </c>
      <c r="I177" s="21">
        <f>IF(E177="",I$235,IF(E177&lt;G$235,0,IF(E177&gt;H$235,0,TRUNC(DAYS360(E177,H$235+1)/30,1))))</f>
        <v>24</v>
      </c>
      <c r="J177" s="22"/>
      <c r="K177" s="95">
        <f t="shared" ref="K177" si="72">+J177*H177</f>
        <v>0</v>
      </c>
      <c r="L177" s="23">
        <f t="shared" ref="L177" si="73">+I177*K177</f>
        <v>0</v>
      </c>
      <c r="M177" s="24">
        <f t="shared" si="70"/>
        <v>0</v>
      </c>
      <c r="N177" s="24">
        <f t="shared" si="70"/>
        <v>0</v>
      </c>
      <c r="O177" s="24">
        <f t="shared" si="70"/>
        <v>0</v>
      </c>
      <c r="P177" s="24">
        <f t="shared" si="70"/>
        <v>0</v>
      </c>
      <c r="Q177" s="24">
        <f t="shared" si="70"/>
        <v>0</v>
      </c>
      <c r="R177" s="24">
        <f t="shared" si="70"/>
        <v>0</v>
      </c>
      <c r="S177" s="24">
        <f t="shared" si="70"/>
        <v>0</v>
      </c>
      <c r="T177" s="24">
        <f t="shared" si="70"/>
        <v>0</v>
      </c>
      <c r="U177" s="24">
        <f t="shared" si="70"/>
        <v>0</v>
      </c>
      <c r="V177" s="24">
        <f t="shared" si="70"/>
        <v>0</v>
      </c>
      <c r="W177" s="24">
        <f t="shared" si="71"/>
        <v>0</v>
      </c>
      <c r="X177" s="24">
        <f t="shared" si="71"/>
        <v>0</v>
      </c>
      <c r="Y177" s="24">
        <f t="shared" si="71"/>
        <v>0</v>
      </c>
      <c r="Z177" s="24">
        <f t="shared" si="71"/>
        <v>0</v>
      </c>
      <c r="AA177" s="24">
        <f t="shared" si="71"/>
        <v>0</v>
      </c>
      <c r="AB177" s="24">
        <f t="shared" si="71"/>
        <v>0</v>
      </c>
      <c r="AC177" s="24">
        <f t="shared" si="71"/>
        <v>0</v>
      </c>
      <c r="AD177" s="24">
        <f t="shared" si="71"/>
        <v>0</v>
      </c>
      <c r="AE177" s="24">
        <f t="shared" si="71"/>
        <v>0</v>
      </c>
      <c r="AF177" s="24">
        <f t="shared" si="71"/>
        <v>0</v>
      </c>
      <c r="AG177" s="24">
        <f t="shared" si="71"/>
        <v>0</v>
      </c>
      <c r="AH177" s="24">
        <f t="shared" si="71"/>
        <v>0</v>
      </c>
      <c r="AI177" s="24">
        <f t="shared" si="71"/>
        <v>0</v>
      </c>
      <c r="AJ177" s="24">
        <f t="shared" si="71"/>
        <v>0</v>
      </c>
      <c r="AK177" s="25" t="str">
        <f t="shared" si="50"/>
        <v/>
      </c>
    </row>
    <row r="178" spans="1:37" x14ac:dyDescent="0.25">
      <c r="C178" s="17"/>
      <c r="F178" s="28"/>
      <c r="H178" s="20"/>
      <c r="I178" s="21"/>
      <c r="J178" s="22"/>
      <c r="K178" s="95"/>
      <c r="L178" s="23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5" t="str">
        <f t="shared" si="50"/>
        <v/>
      </c>
    </row>
    <row r="179" spans="1:37" x14ac:dyDescent="0.25">
      <c r="A179" s="2" t="s">
        <v>62</v>
      </c>
      <c r="B179" s="17"/>
      <c r="C179" s="27" t="s">
        <v>67</v>
      </c>
      <c r="D179" s="18"/>
      <c r="F179" s="28"/>
      <c r="H179" s="20">
        <v>1</v>
      </c>
      <c r="I179" s="21">
        <f>IF(E179="",I$235,IF(E179&lt;G$235,0,IF(E179&gt;H$235,0,TRUNC(DAYS360(E179,H$235+1)/30,1))))</f>
        <v>24</v>
      </c>
      <c r="J179" s="22"/>
      <c r="K179" s="95">
        <f t="shared" si="66"/>
        <v>0</v>
      </c>
      <c r="L179" s="23">
        <f t="shared" si="67"/>
        <v>0</v>
      </c>
      <c r="M179" s="24">
        <f t="shared" si="70"/>
        <v>0</v>
      </c>
      <c r="N179" s="24">
        <f t="shared" si="70"/>
        <v>0</v>
      </c>
      <c r="O179" s="24">
        <f t="shared" si="70"/>
        <v>0</v>
      </c>
      <c r="P179" s="24">
        <f t="shared" si="70"/>
        <v>0</v>
      </c>
      <c r="Q179" s="24">
        <f t="shared" si="70"/>
        <v>0</v>
      </c>
      <c r="R179" s="24">
        <f t="shared" si="70"/>
        <v>0</v>
      </c>
      <c r="S179" s="24">
        <f t="shared" si="70"/>
        <v>0</v>
      </c>
      <c r="T179" s="24">
        <f t="shared" si="70"/>
        <v>0</v>
      </c>
      <c r="U179" s="24">
        <f t="shared" si="70"/>
        <v>0</v>
      </c>
      <c r="V179" s="24">
        <f t="shared" si="70"/>
        <v>0</v>
      </c>
      <c r="W179" s="24">
        <f t="shared" si="71"/>
        <v>0</v>
      </c>
      <c r="X179" s="24">
        <f t="shared" si="71"/>
        <v>0</v>
      </c>
      <c r="Y179" s="24">
        <f t="shared" si="71"/>
        <v>0</v>
      </c>
      <c r="Z179" s="24">
        <f t="shared" si="71"/>
        <v>0</v>
      </c>
      <c r="AA179" s="24">
        <f t="shared" si="71"/>
        <v>0</v>
      </c>
      <c r="AB179" s="24">
        <f t="shared" si="71"/>
        <v>0</v>
      </c>
      <c r="AC179" s="24">
        <f t="shared" si="71"/>
        <v>0</v>
      </c>
      <c r="AD179" s="24">
        <f t="shared" si="71"/>
        <v>0</v>
      </c>
      <c r="AE179" s="24">
        <f t="shared" si="71"/>
        <v>0</v>
      </c>
      <c r="AF179" s="24">
        <f t="shared" si="71"/>
        <v>0</v>
      </c>
      <c r="AG179" s="24">
        <f t="shared" si="71"/>
        <v>0</v>
      </c>
      <c r="AH179" s="24">
        <f t="shared" si="71"/>
        <v>0</v>
      </c>
      <c r="AI179" s="24">
        <f t="shared" si="71"/>
        <v>0</v>
      </c>
      <c r="AJ179" s="24">
        <f t="shared" si="71"/>
        <v>0</v>
      </c>
      <c r="AK179" s="25" t="str">
        <f t="shared" si="50"/>
        <v/>
      </c>
    </row>
    <row r="180" spans="1:37" x14ac:dyDescent="0.25">
      <c r="A180" s="2" t="s">
        <v>62</v>
      </c>
      <c r="C180" s="17"/>
      <c r="D180" s="2" t="s">
        <v>64</v>
      </c>
      <c r="F180" s="28"/>
      <c r="H180" s="20">
        <v>86</v>
      </c>
      <c r="I180" s="21">
        <f>IF(E180="",I$235,IF(E180&lt;G$235,0,IF(E180&gt;H$235,0,TRUNC(DAYS360(E180,H$235+1)/30,1))))</f>
        <v>24</v>
      </c>
      <c r="J180" s="22"/>
      <c r="K180" s="95">
        <f t="shared" si="66"/>
        <v>0</v>
      </c>
      <c r="L180" s="23">
        <f t="shared" si="67"/>
        <v>0</v>
      </c>
      <c r="M180" s="24">
        <f t="shared" si="70"/>
        <v>0</v>
      </c>
      <c r="N180" s="24">
        <f t="shared" si="70"/>
        <v>0</v>
      </c>
      <c r="O180" s="24">
        <f t="shared" si="70"/>
        <v>0</v>
      </c>
      <c r="P180" s="24">
        <f t="shared" si="70"/>
        <v>0</v>
      </c>
      <c r="Q180" s="24">
        <f t="shared" si="70"/>
        <v>0</v>
      </c>
      <c r="R180" s="24">
        <f t="shared" si="70"/>
        <v>0</v>
      </c>
      <c r="S180" s="24">
        <f t="shared" si="70"/>
        <v>0</v>
      </c>
      <c r="T180" s="24">
        <f t="shared" si="70"/>
        <v>0</v>
      </c>
      <c r="U180" s="24">
        <f t="shared" si="70"/>
        <v>0</v>
      </c>
      <c r="V180" s="24">
        <f t="shared" si="70"/>
        <v>0</v>
      </c>
      <c r="W180" s="24">
        <f t="shared" si="71"/>
        <v>0</v>
      </c>
      <c r="X180" s="24">
        <f t="shared" si="71"/>
        <v>0</v>
      </c>
      <c r="Y180" s="24">
        <f t="shared" si="71"/>
        <v>0</v>
      </c>
      <c r="Z180" s="24">
        <f t="shared" si="71"/>
        <v>0</v>
      </c>
      <c r="AA180" s="24">
        <f t="shared" si="71"/>
        <v>0</v>
      </c>
      <c r="AB180" s="24">
        <f t="shared" si="71"/>
        <v>0</v>
      </c>
      <c r="AC180" s="24">
        <f t="shared" si="71"/>
        <v>0</v>
      </c>
      <c r="AD180" s="24">
        <f t="shared" si="71"/>
        <v>0</v>
      </c>
      <c r="AE180" s="24">
        <f t="shared" si="71"/>
        <v>0</v>
      </c>
      <c r="AF180" s="24">
        <f t="shared" si="71"/>
        <v>0</v>
      </c>
      <c r="AG180" s="24">
        <f t="shared" si="71"/>
        <v>0</v>
      </c>
      <c r="AH180" s="24">
        <f t="shared" si="71"/>
        <v>0</v>
      </c>
      <c r="AI180" s="24">
        <f t="shared" si="71"/>
        <v>0</v>
      </c>
      <c r="AJ180" s="24">
        <f t="shared" si="71"/>
        <v>0</v>
      </c>
      <c r="AK180" s="25" t="str">
        <f t="shared" si="50"/>
        <v/>
      </c>
    </row>
    <row r="181" spans="1:37" x14ac:dyDescent="0.25">
      <c r="A181" s="2" t="s">
        <v>62</v>
      </c>
      <c r="C181" s="17"/>
      <c r="D181" s="2" t="s">
        <v>68</v>
      </c>
      <c r="F181" s="28"/>
      <c r="H181" s="20">
        <v>4</v>
      </c>
      <c r="I181" s="21">
        <f>IF(E181="",I$235,IF(E181&lt;G$235,0,IF(E181&gt;H$235,0,TRUNC(DAYS360(E181,H$235+1)/30,1))))</f>
        <v>24</v>
      </c>
      <c r="J181" s="22"/>
      <c r="K181" s="95">
        <f t="shared" si="66"/>
        <v>0</v>
      </c>
      <c r="L181" s="23">
        <f t="shared" si="67"/>
        <v>0</v>
      </c>
      <c r="M181" s="24">
        <f t="shared" si="70"/>
        <v>0</v>
      </c>
      <c r="N181" s="24">
        <f t="shared" si="70"/>
        <v>0</v>
      </c>
      <c r="O181" s="24">
        <f t="shared" si="70"/>
        <v>0</v>
      </c>
      <c r="P181" s="24">
        <f t="shared" si="70"/>
        <v>0</v>
      </c>
      <c r="Q181" s="24">
        <f t="shared" si="70"/>
        <v>0</v>
      </c>
      <c r="R181" s="24">
        <f t="shared" si="70"/>
        <v>0</v>
      </c>
      <c r="S181" s="24">
        <f t="shared" si="70"/>
        <v>0</v>
      </c>
      <c r="T181" s="24">
        <f t="shared" si="70"/>
        <v>0</v>
      </c>
      <c r="U181" s="24">
        <f t="shared" si="70"/>
        <v>0</v>
      </c>
      <c r="V181" s="24">
        <f t="shared" si="70"/>
        <v>0</v>
      </c>
      <c r="W181" s="24">
        <f t="shared" si="71"/>
        <v>0</v>
      </c>
      <c r="X181" s="24">
        <f t="shared" si="71"/>
        <v>0</v>
      </c>
      <c r="Y181" s="24">
        <f t="shared" si="71"/>
        <v>0</v>
      </c>
      <c r="Z181" s="24">
        <f t="shared" si="71"/>
        <v>0</v>
      </c>
      <c r="AA181" s="24">
        <f t="shared" si="71"/>
        <v>0</v>
      </c>
      <c r="AB181" s="24">
        <f t="shared" si="71"/>
        <v>0</v>
      </c>
      <c r="AC181" s="24">
        <f t="shared" si="71"/>
        <v>0</v>
      </c>
      <c r="AD181" s="24">
        <f t="shared" si="71"/>
        <v>0</v>
      </c>
      <c r="AE181" s="24">
        <f t="shared" si="71"/>
        <v>0</v>
      </c>
      <c r="AF181" s="24">
        <f t="shared" si="71"/>
        <v>0</v>
      </c>
      <c r="AG181" s="24">
        <f t="shared" si="71"/>
        <v>0</v>
      </c>
      <c r="AH181" s="24">
        <f t="shared" si="71"/>
        <v>0</v>
      </c>
      <c r="AI181" s="24">
        <f t="shared" si="71"/>
        <v>0</v>
      </c>
      <c r="AJ181" s="24">
        <f t="shared" si="71"/>
        <v>0</v>
      </c>
      <c r="AK181" s="25" t="str">
        <f t="shared" si="50"/>
        <v/>
      </c>
    </row>
    <row r="182" spans="1:37" x14ac:dyDescent="0.25">
      <c r="C182" s="17"/>
      <c r="F182" s="28"/>
      <c r="H182" s="20"/>
      <c r="I182" s="21"/>
      <c r="J182" s="22"/>
      <c r="K182" s="95"/>
      <c r="L182" s="23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5" t="str">
        <f t="shared" si="50"/>
        <v/>
      </c>
    </row>
    <row r="183" spans="1:37" ht="16.2" x14ac:dyDescent="0.35">
      <c r="B183" s="13" t="s">
        <v>69</v>
      </c>
      <c r="C183" s="17"/>
      <c r="F183" s="29"/>
      <c r="H183" s="20"/>
      <c r="I183" s="21"/>
      <c r="J183" s="22"/>
      <c r="K183" s="95"/>
      <c r="L183" s="23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5" t="str">
        <f t="shared" si="50"/>
        <v/>
      </c>
    </row>
    <row r="184" spans="1:37" ht="13.8" x14ac:dyDescent="0.25">
      <c r="B184" s="14"/>
      <c r="C184" s="17"/>
      <c r="F184" s="29"/>
      <c r="H184" s="20"/>
      <c r="I184" s="21"/>
      <c r="J184" s="22"/>
      <c r="K184" s="95"/>
      <c r="L184" s="23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5" t="str">
        <f t="shared" si="50"/>
        <v/>
      </c>
    </row>
    <row r="185" spans="1:37" x14ac:dyDescent="0.25">
      <c r="A185" s="2" t="s">
        <v>70</v>
      </c>
      <c r="B185" s="29"/>
      <c r="C185" s="27" t="s">
        <v>70</v>
      </c>
      <c r="D185" s="18"/>
      <c r="F185" s="28"/>
      <c r="H185" s="20"/>
      <c r="I185" s="21"/>
      <c r="J185" s="22"/>
      <c r="K185" s="95"/>
      <c r="L185" s="23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5" t="str">
        <f t="shared" si="50"/>
        <v/>
      </c>
    </row>
    <row r="186" spans="1:37" x14ac:dyDescent="0.25">
      <c r="A186" s="2" t="s">
        <v>70</v>
      </c>
      <c r="C186" s="15"/>
      <c r="D186" s="34" t="s">
        <v>71</v>
      </c>
      <c r="F186" s="28"/>
      <c r="H186" s="20">
        <v>1</v>
      </c>
      <c r="I186" s="21">
        <f>IF(E186="",I$235,IF(E186&lt;G$235,0,IF(E186&gt;H$235,0,TRUNC(DAYS360(E186,H$235+1)/30,1))))</f>
        <v>24</v>
      </c>
      <c r="J186" s="22"/>
      <c r="K186" s="95">
        <f t="shared" si="66"/>
        <v>0</v>
      </c>
      <c r="L186" s="23">
        <f t="shared" si="67"/>
        <v>0</v>
      </c>
      <c r="M186" s="24">
        <f t="shared" ref="M186:V191" si="74">IF($E186="",$K186,IF($E186&gt;M$1,0,$K186))</f>
        <v>0</v>
      </c>
      <c r="N186" s="24">
        <f t="shared" si="74"/>
        <v>0</v>
      </c>
      <c r="O186" s="24">
        <f t="shared" si="74"/>
        <v>0</v>
      </c>
      <c r="P186" s="24">
        <f t="shared" si="74"/>
        <v>0</v>
      </c>
      <c r="Q186" s="24">
        <f t="shared" si="74"/>
        <v>0</v>
      </c>
      <c r="R186" s="24">
        <f t="shared" si="74"/>
        <v>0</v>
      </c>
      <c r="S186" s="24">
        <f t="shared" si="74"/>
        <v>0</v>
      </c>
      <c r="T186" s="24">
        <f t="shared" si="74"/>
        <v>0</v>
      </c>
      <c r="U186" s="24">
        <f t="shared" si="74"/>
        <v>0</v>
      </c>
      <c r="V186" s="24">
        <f t="shared" si="74"/>
        <v>0</v>
      </c>
      <c r="W186" s="24">
        <f t="shared" ref="W186:AJ191" si="75">IF($E186="",$K186,IF($E186&gt;W$1,0,$K186))</f>
        <v>0</v>
      </c>
      <c r="X186" s="24">
        <f t="shared" si="75"/>
        <v>0</v>
      </c>
      <c r="Y186" s="24">
        <f t="shared" si="75"/>
        <v>0</v>
      </c>
      <c r="Z186" s="24">
        <f t="shared" si="75"/>
        <v>0</v>
      </c>
      <c r="AA186" s="24">
        <f t="shared" si="75"/>
        <v>0</v>
      </c>
      <c r="AB186" s="24">
        <f t="shared" si="75"/>
        <v>0</v>
      </c>
      <c r="AC186" s="24">
        <f t="shared" si="75"/>
        <v>0</v>
      </c>
      <c r="AD186" s="24">
        <f t="shared" si="75"/>
        <v>0</v>
      </c>
      <c r="AE186" s="24">
        <f t="shared" si="75"/>
        <v>0</v>
      </c>
      <c r="AF186" s="24">
        <f t="shared" si="75"/>
        <v>0</v>
      </c>
      <c r="AG186" s="24">
        <f t="shared" si="75"/>
        <v>0</v>
      </c>
      <c r="AH186" s="24">
        <f t="shared" si="75"/>
        <v>0</v>
      </c>
      <c r="AI186" s="24">
        <f t="shared" si="75"/>
        <v>0</v>
      </c>
      <c r="AJ186" s="24">
        <f t="shared" si="75"/>
        <v>0</v>
      </c>
      <c r="AK186" s="25" t="str">
        <f t="shared" si="50"/>
        <v/>
      </c>
    </row>
    <row r="187" spans="1:37" x14ac:dyDescent="0.25">
      <c r="A187" s="2" t="s">
        <v>70</v>
      </c>
      <c r="C187" s="15"/>
      <c r="D187" s="34" t="s">
        <v>72</v>
      </c>
      <c r="F187" s="28"/>
      <c r="H187" s="20">
        <v>1</v>
      </c>
      <c r="I187" s="21">
        <f>IF(E187="",I$235,IF(E187&lt;G$235,0,IF(E187&gt;H$235,0,TRUNC(DAYS360(E187,H$235+1)/30,1))))</f>
        <v>24</v>
      </c>
      <c r="J187" s="22"/>
      <c r="K187" s="95">
        <f t="shared" si="66"/>
        <v>0</v>
      </c>
      <c r="L187" s="23">
        <f t="shared" si="67"/>
        <v>0</v>
      </c>
      <c r="M187" s="24">
        <f t="shared" si="74"/>
        <v>0</v>
      </c>
      <c r="N187" s="24">
        <f t="shared" si="74"/>
        <v>0</v>
      </c>
      <c r="O187" s="24">
        <f t="shared" si="74"/>
        <v>0</v>
      </c>
      <c r="P187" s="24">
        <f t="shared" si="74"/>
        <v>0</v>
      </c>
      <c r="Q187" s="24">
        <f t="shared" si="74"/>
        <v>0</v>
      </c>
      <c r="R187" s="24">
        <f t="shared" si="74"/>
        <v>0</v>
      </c>
      <c r="S187" s="24">
        <f t="shared" si="74"/>
        <v>0</v>
      </c>
      <c r="T187" s="24">
        <f t="shared" si="74"/>
        <v>0</v>
      </c>
      <c r="U187" s="24">
        <f t="shared" si="74"/>
        <v>0</v>
      </c>
      <c r="V187" s="24">
        <f t="shared" si="74"/>
        <v>0</v>
      </c>
      <c r="W187" s="24">
        <f t="shared" si="75"/>
        <v>0</v>
      </c>
      <c r="X187" s="24">
        <f t="shared" si="75"/>
        <v>0</v>
      </c>
      <c r="Y187" s="24">
        <f t="shared" si="75"/>
        <v>0</v>
      </c>
      <c r="Z187" s="24">
        <f t="shared" si="75"/>
        <v>0</v>
      </c>
      <c r="AA187" s="24">
        <f t="shared" si="75"/>
        <v>0</v>
      </c>
      <c r="AB187" s="24">
        <f t="shared" si="75"/>
        <v>0</v>
      </c>
      <c r="AC187" s="24">
        <f t="shared" si="75"/>
        <v>0</v>
      </c>
      <c r="AD187" s="24">
        <f t="shared" si="75"/>
        <v>0</v>
      </c>
      <c r="AE187" s="24">
        <f t="shared" si="75"/>
        <v>0</v>
      </c>
      <c r="AF187" s="24">
        <f t="shared" si="75"/>
        <v>0</v>
      </c>
      <c r="AG187" s="24">
        <f t="shared" si="75"/>
        <v>0</v>
      </c>
      <c r="AH187" s="24">
        <f t="shared" si="75"/>
        <v>0</v>
      </c>
      <c r="AI187" s="24">
        <f t="shared" si="75"/>
        <v>0</v>
      </c>
      <c r="AJ187" s="24">
        <f t="shared" si="75"/>
        <v>0</v>
      </c>
      <c r="AK187" s="25" t="str">
        <f t="shared" si="50"/>
        <v/>
      </c>
    </row>
    <row r="188" spans="1:37" ht="13.8" x14ac:dyDescent="0.25">
      <c r="B188" s="14"/>
      <c r="C188" s="17"/>
      <c r="E188" s="28"/>
      <c r="F188" s="28"/>
      <c r="G188" s="29"/>
      <c r="H188" s="20"/>
      <c r="I188" s="21"/>
      <c r="J188" s="22"/>
      <c r="K188" s="95"/>
      <c r="L188" s="23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5" t="str">
        <f t="shared" si="50"/>
        <v/>
      </c>
    </row>
    <row r="189" spans="1:37" x14ac:dyDescent="0.25">
      <c r="A189" s="2" t="s">
        <v>70</v>
      </c>
      <c r="B189" s="17"/>
      <c r="C189" s="27" t="s">
        <v>70</v>
      </c>
      <c r="D189" s="18"/>
      <c r="F189" s="28"/>
      <c r="H189" s="30">
        <v>1</v>
      </c>
      <c r="I189" s="21">
        <f>IF(E189="",I$235,IF(E189&lt;G$235,0,IF(E189&gt;H$235,0,TRUNC(DAYS360(E189,H$235+1)/30,1))))</f>
        <v>24</v>
      </c>
      <c r="J189" s="22"/>
      <c r="K189" s="95">
        <f t="shared" si="66"/>
        <v>0</v>
      </c>
      <c r="L189" s="23">
        <f t="shared" si="67"/>
        <v>0</v>
      </c>
      <c r="M189" s="24">
        <f t="shared" si="74"/>
        <v>0</v>
      </c>
      <c r="N189" s="24">
        <f t="shared" si="74"/>
        <v>0</v>
      </c>
      <c r="O189" s="24">
        <f t="shared" si="74"/>
        <v>0</v>
      </c>
      <c r="P189" s="24">
        <f t="shared" si="74"/>
        <v>0</v>
      </c>
      <c r="Q189" s="24">
        <f t="shared" si="74"/>
        <v>0</v>
      </c>
      <c r="R189" s="24">
        <f t="shared" si="74"/>
        <v>0</v>
      </c>
      <c r="S189" s="24">
        <f t="shared" si="74"/>
        <v>0</v>
      </c>
      <c r="T189" s="24">
        <f t="shared" si="74"/>
        <v>0</v>
      </c>
      <c r="U189" s="24">
        <f t="shared" si="74"/>
        <v>0</v>
      </c>
      <c r="V189" s="24">
        <f t="shared" si="74"/>
        <v>0</v>
      </c>
      <c r="W189" s="24">
        <f t="shared" si="75"/>
        <v>0</v>
      </c>
      <c r="X189" s="24">
        <f t="shared" si="75"/>
        <v>0</v>
      </c>
      <c r="Y189" s="24">
        <f t="shared" si="75"/>
        <v>0</v>
      </c>
      <c r="Z189" s="24">
        <f t="shared" si="75"/>
        <v>0</v>
      </c>
      <c r="AA189" s="24">
        <f t="shared" si="75"/>
        <v>0</v>
      </c>
      <c r="AB189" s="24">
        <f t="shared" si="75"/>
        <v>0</v>
      </c>
      <c r="AC189" s="24">
        <f t="shared" si="75"/>
        <v>0</v>
      </c>
      <c r="AD189" s="24">
        <f t="shared" si="75"/>
        <v>0</v>
      </c>
      <c r="AE189" s="24">
        <f t="shared" si="75"/>
        <v>0</v>
      </c>
      <c r="AF189" s="24">
        <f t="shared" si="75"/>
        <v>0</v>
      </c>
      <c r="AG189" s="24">
        <f t="shared" si="75"/>
        <v>0</v>
      </c>
      <c r="AH189" s="24">
        <f t="shared" si="75"/>
        <v>0</v>
      </c>
      <c r="AI189" s="24">
        <f t="shared" si="75"/>
        <v>0</v>
      </c>
      <c r="AJ189" s="24">
        <f t="shared" si="75"/>
        <v>0</v>
      </c>
      <c r="AK189" s="25" t="str">
        <f t="shared" si="50"/>
        <v/>
      </c>
    </row>
    <row r="190" spans="1:37" x14ac:dyDescent="0.25">
      <c r="A190" s="2" t="s">
        <v>70</v>
      </c>
      <c r="C190" s="15"/>
      <c r="D190" s="34" t="s">
        <v>71</v>
      </c>
      <c r="F190" s="28"/>
      <c r="H190" s="20">
        <v>5</v>
      </c>
      <c r="I190" s="21">
        <f>IF(E190="",I$235,IF(E190&lt;G$235,0,IF(E190&gt;H$235,0,TRUNC(DAYS360(E190,H$235+1)/30,1))))</f>
        <v>24</v>
      </c>
      <c r="J190" s="22"/>
      <c r="K190" s="95">
        <f t="shared" si="66"/>
        <v>0</v>
      </c>
      <c r="L190" s="23">
        <f t="shared" si="67"/>
        <v>0</v>
      </c>
      <c r="M190" s="24">
        <f t="shared" si="74"/>
        <v>0</v>
      </c>
      <c r="N190" s="24">
        <f t="shared" si="74"/>
        <v>0</v>
      </c>
      <c r="O190" s="24">
        <f t="shared" si="74"/>
        <v>0</v>
      </c>
      <c r="P190" s="24">
        <f t="shared" si="74"/>
        <v>0</v>
      </c>
      <c r="Q190" s="24">
        <f t="shared" si="74"/>
        <v>0</v>
      </c>
      <c r="R190" s="24">
        <f t="shared" si="74"/>
        <v>0</v>
      </c>
      <c r="S190" s="24">
        <f t="shared" si="74"/>
        <v>0</v>
      </c>
      <c r="T190" s="24">
        <f t="shared" si="74"/>
        <v>0</v>
      </c>
      <c r="U190" s="24">
        <f t="shared" si="74"/>
        <v>0</v>
      </c>
      <c r="V190" s="24">
        <f t="shared" si="74"/>
        <v>0</v>
      </c>
      <c r="W190" s="24">
        <f t="shared" si="75"/>
        <v>0</v>
      </c>
      <c r="X190" s="24">
        <f t="shared" si="75"/>
        <v>0</v>
      </c>
      <c r="Y190" s="24">
        <f t="shared" si="75"/>
        <v>0</v>
      </c>
      <c r="Z190" s="24">
        <f t="shared" si="75"/>
        <v>0</v>
      </c>
      <c r="AA190" s="24">
        <f t="shared" si="75"/>
        <v>0</v>
      </c>
      <c r="AB190" s="24">
        <f t="shared" si="75"/>
        <v>0</v>
      </c>
      <c r="AC190" s="24">
        <f t="shared" si="75"/>
        <v>0</v>
      </c>
      <c r="AD190" s="24">
        <f t="shared" si="75"/>
        <v>0</v>
      </c>
      <c r="AE190" s="24">
        <f t="shared" si="75"/>
        <v>0</v>
      </c>
      <c r="AF190" s="24">
        <f t="shared" si="75"/>
        <v>0</v>
      </c>
      <c r="AG190" s="24">
        <f t="shared" si="75"/>
        <v>0</v>
      </c>
      <c r="AH190" s="24">
        <f t="shared" si="75"/>
        <v>0</v>
      </c>
      <c r="AI190" s="24">
        <f t="shared" si="75"/>
        <v>0</v>
      </c>
      <c r="AJ190" s="24">
        <f t="shared" si="75"/>
        <v>0</v>
      </c>
      <c r="AK190" s="25" t="str">
        <f t="shared" si="50"/>
        <v/>
      </c>
    </row>
    <row r="191" spans="1:37" x14ac:dyDescent="0.25">
      <c r="A191" s="2" t="s">
        <v>70</v>
      </c>
      <c r="C191" s="15"/>
      <c r="D191" s="34" t="s">
        <v>73</v>
      </c>
      <c r="F191" s="28"/>
      <c r="H191" s="20">
        <v>1</v>
      </c>
      <c r="I191" s="21">
        <f>IF(E191="",I$235,IF(E191&lt;G$235,0,IF(E191&gt;H$235,0,TRUNC(DAYS360(E191,H$235+1)/30,1))))</f>
        <v>24</v>
      </c>
      <c r="J191" s="22"/>
      <c r="K191" s="95">
        <f t="shared" si="66"/>
        <v>0</v>
      </c>
      <c r="L191" s="23">
        <f t="shared" si="67"/>
        <v>0</v>
      </c>
      <c r="M191" s="24">
        <f t="shared" si="74"/>
        <v>0</v>
      </c>
      <c r="N191" s="24">
        <f t="shared" si="74"/>
        <v>0</v>
      </c>
      <c r="O191" s="24">
        <f t="shared" si="74"/>
        <v>0</v>
      </c>
      <c r="P191" s="24">
        <f t="shared" si="74"/>
        <v>0</v>
      </c>
      <c r="Q191" s="24">
        <f t="shared" si="74"/>
        <v>0</v>
      </c>
      <c r="R191" s="24">
        <f t="shared" si="74"/>
        <v>0</v>
      </c>
      <c r="S191" s="24">
        <f t="shared" si="74"/>
        <v>0</v>
      </c>
      <c r="T191" s="24">
        <f t="shared" si="74"/>
        <v>0</v>
      </c>
      <c r="U191" s="24">
        <f t="shared" si="74"/>
        <v>0</v>
      </c>
      <c r="V191" s="24">
        <f t="shared" si="74"/>
        <v>0</v>
      </c>
      <c r="W191" s="24">
        <f t="shared" si="75"/>
        <v>0</v>
      </c>
      <c r="X191" s="24">
        <f t="shared" si="75"/>
        <v>0</v>
      </c>
      <c r="Y191" s="24">
        <f t="shared" si="75"/>
        <v>0</v>
      </c>
      <c r="Z191" s="24">
        <f t="shared" si="75"/>
        <v>0</v>
      </c>
      <c r="AA191" s="24">
        <f t="shared" si="75"/>
        <v>0</v>
      </c>
      <c r="AB191" s="24">
        <f t="shared" si="75"/>
        <v>0</v>
      </c>
      <c r="AC191" s="24">
        <f t="shared" si="75"/>
        <v>0</v>
      </c>
      <c r="AD191" s="24">
        <f t="shared" si="75"/>
        <v>0</v>
      </c>
      <c r="AE191" s="24">
        <f t="shared" si="75"/>
        <v>0</v>
      </c>
      <c r="AF191" s="24">
        <f t="shared" si="75"/>
        <v>0</v>
      </c>
      <c r="AG191" s="24">
        <f t="shared" si="75"/>
        <v>0</v>
      </c>
      <c r="AH191" s="24">
        <f t="shared" si="75"/>
        <v>0</v>
      </c>
      <c r="AI191" s="24">
        <f t="shared" si="75"/>
        <v>0</v>
      </c>
      <c r="AJ191" s="24">
        <f t="shared" si="75"/>
        <v>0</v>
      </c>
      <c r="AK191" s="25" t="str">
        <f t="shared" si="50"/>
        <v/>
      </c>
    </row>
    <row r="192" spans="1:37" x14ac:dyDescent="0.25">
      <c r="B192" s="17"/>
      <c r="C192" s="17"/>
      <c r="F192" s="28"/>
      <c r="H192" s="20"/>
      <c r="I192" s="21"/>
      <c r="J192" s="22"/>
      <c r="K192" s="95"/>
      <c r="L192" s="23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  <c r="AH192" s="24"/>
      <c r="AI192" s="24"/>
      <c r="AJ192" s="24"/>
      <c r="AK192" s="25" t="str">
        <f t="shared" si="50"/>
        <v/>
      </c>
    </row>
    <row r="193" spans="1:37" x14ac:dyDescent="0.25">
      <c r="A193" s="2" t="s">
        <v>74</v>
      </c>
      <c r="B193" s="29"/>
      <c r="C193" s="27" t="s">
        <v>74</v>
      </c>
      <c r="D193" s="18"/>
      <c r="E193" s="64"/>
      <c r="F193" s="28"/>
      <c r="G193" s="29"/>
      <c r="H193" s="30"/>
      <c r="I193" s="21"/>
      <c r="J193" s="22"/>
      <c r="K193" s="95"/>
      <c r="L193" s="23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25" t="str">
        <f t="shared" si="50"/>
        <v/>
      </c>
    </row>
    <row r="194" spans="1:37" x14ac:dyDescent="0.25">
      <c r="A194" s="2" t="s">
        <v>74</v>
      </c>
      <c r="C194" s="15"/>
      <c r="D194" s="35" t="s">
        <v>75</v>
      </c>
      <c r="E194" s="28"/>
      <c r="F194" s="28"/>
      <c r="H194" s="20">
        <v>1</v>
      </c>
      <c r="I194" s="21">
        <f t="shared" ref="I194:I204" si="76">IF(E194="",I$235,IF(E194&lt;G$235,0,IF(E194&gt;H$235,0,TRUNC(DAYS360(E194,H$235+1)/30,1))))</f>
        <v>24</v>
      </c>
      <c r="J194" s="22"/>
      <c r="K194" s="95">
        <f t="shared" si="66"/>
        <v>0</v>
      </c>
      <c r="L194" s="23">
        <f t="shared" si="67"/>
        <v>0</v>
      </c>
      <c r="M194" s="24">
        <f t="shared" ref="M194:V204" si="77">IF($E194="",$K194,IF($E194&gt;M$1,0,$K194))</f>
        <v>0</v>
      </c>
      <c r="N194" s="24">
        <f t="shared" si="77"/>
        <v>0</v>
      </c>
      <c r="O194" s="24">
        <f t="shared" si="77"/>
        <v>0</v>
      </c>
      <c r="P194" s="24">
        <f t="shared" si="77"/>
        <v>0</v>
      </c>
      <c r="Q194" s="24">
        <f t="shared" si="77"/>
        <v>0</v>
      </c>
      <c r="R194" s="24">
        <f t="shared" si="77"/>
        <v>0</v>
      </c>
      <c r="S194" s="24">
        <f t="shared" si="77"/>
        <v>0</v>
      </c>
      <c r="T194" s="24">
        <f t="shared" si="77"/>
        <v>0</v>
      </c>
      <c r="U194" s="24">
        <f t="shared" si="77"/>
        <v>0</v>
      </c>
      <c r="V194" s="24">
        <f t="shared" si="77"/>
        <v>0</v>
      </c>
      <c r="W194" s="24">
        <f t="shared" ref="W194:AJ204" si="78">IF($E194="",$K194,IF($E194&gt;W$1,0,$K194))</f>
        <v>0</v>
      </c>
      <c r="X194" s="24">
        <f t="shared" si="78"/>
        <v>0</v>
      </c>
      <c r="Y194" s="24">
        <f t="shared" si="78"/>
        <v>0</v>
      </c>
      <c r="Z194" s="24">
        <f t="shared" si="78"/>
        <v>0</v>
      </c>
      <c r="AA194" s="24">
        <f t="shared" si="78"/>
        <v>0</v>
      </c>
      <c r="AB194" s="24">
        <f t="shared" si="78"/>
        <v>0</v>
      </c>
      <c r="AC194" s="24">
        <f t="shared" si="78"/>
        <v>0</v>
      </c>
      <c r="AD194" s="24">
        <f t="shared" si="78"/>
        <v>0</v>
      </c>
      <c r="AE194" s="24">
        <f t="shared" si="78"/>
        <v>0</v>
      </c>
      <c r="AF194" s="24">
        <f t="shared" si="78"/>
        <v>0</v>
      </c>
      <c r="AG194" s="24">
        <f t="shared" si="78"/>
        <v>0</v>
      </c>
      <c r="AH194" s="24">
        <f t="shared" si="78"/>
        <v>0</v>
      </c>
      <c r="AI194" s="24">
        <f t="shared" si="78"/>
        <v>0</v>
      </c>
      <c r="AJ194" s="24">
        <f t="shared" si="78"/>
        <v>0</v>
      </c>
      <c r="AK194" s="25" t="str">
        <f t="shared" si="50"/>
        <v/>
      </c>
    </row>
    <row r="195" spans="1:37" x14ac:dyDescent="0.25">
      <c r="A195" s="2" t="s">
        <v>74</v>
      </c>
      <c r="C195" s="15"/>
      <c r="D195" s="2" t="s">
        <v>76</v>
      </c>
      <c r="E195" s="28"/>
      <c r="F195" s="28"/>
      <c r="G195" s="16"/>
      <c r="H195" s="30">
        <v>1</v>
      </c>
      <c r="I195" s="21">
        <f t="shared" si="76"/>
        <v>24</v>
      </c>
      <c r="J195" s="22"/>
      <c r="K195" s="95">
        <f t="shared" si="66"/>
        <v>0</v>
      </c>
      <c r="L195" s="23">
        <f t="shared" si="67"/>
        <v>0</v>
      </c>
      <c r="M195" s="24">
        <f t="shared" si="77"/>
        <v>0</v>
      </c>
      <c r="N195" s="24">
        <f t="shared" si="77"/>
        <v>0</v>
      </c>
      <c r="O195" s="24">
        <f t="shared" si="77"/>
        <v>0</v>
      </c>
      <c r="P195" s="24">
        <f t="shared" si="77"/>
        <v>0</v>
      </c>
      <c r="Q195" s="24">
        <f t="shared" si="77"/>
        <v>0</v>
      </c>
      <c r="R195" s="24">
        <f t="shared" si="77"/>
        <v>0</v>
      </c>
      <c r="S195" s="24">
        <f t="shared" si="77"/>
        <v>0</v>
      </c>
      <c r="T195" s="24">
        <f t="shared" si="77"/>
        <v>0</v>
      </c>
      <c r="U195" s="24">
        <f t="shared" si="77"/>
        <v>0</v>
      </c>
      <c r="V195" s="24">
        <f t="shared" si="77"/>
        <v>0</v>
      </c>
      <c r="W195" s="24">
        <f t="shared" si="78"/>
        <v>0</v>
      </c>
      <c r="X195" s="24">
        <f t="shared" si="78"/>
        <v>0</v>
      </c>
      <c r="Y195" s="24">
        <f t="shared" si="78"/>
        <v>0</v>
      </c>
      <c r="Z195" s="24">
        <f t="shared" si="78"/>
        <v>0</v>
      </c>
      <c r="AA195" s="24">
        <f t="shared" si="78"/>
        <v>0</v>
      </c>
      <c r="AB195" s="24">
        <f t="shared" si="78"/>
        <v>0</v>
      </c>
      <c r="AC195" s="24">
        <f t="shared" si="78"/>
        <v>0</v>
      </c>
      <c r="AD195" s="24">
        <f t="shared" si="78"/>
        <v>0</v>
      </c>
      <c r="AE195" s="24">
        <f t="shared" si="78"/>
        <v>0</v>
      </c>
      <c r="AF195" s="24">
        <f t="shared" si="78"/>
        <v>0</v>
      </c>
      <c r="AG195" s="24">
        <f t="shared" si="78"/>
        <v>0</v>
      </c>
      <c r="AH195" s="24">
        <f t="shared" si="78"/>
        <v>0</v>
      </c>
      <c r="AI195" s="24">
        <f t="shared" si="78"/>
        <v>0</v>
      </c>
      <c r="AJ195" s="24">
        <f t="shared" si="78"/>
        <v>0</v>
      </c>
      <c r="AK195" s="25" t="str">
        <f t="shared" si="50"/>
        <v/>
      </c>
    </row>
    <row r="196" spans="1:37" x14ac:dyDescent="0.25">
      <c r="A196" s="2" t="s">
        <v>74</v>
      </c>
      <c r="C196" s="15"/>
      <c r="D196" s="35" t="s">
        <v>105</v>
      </c>
      <c r="E196" s="28"/>
      <c r="F196" s="28"/>
      <c r="G196" s="16"/>
      <c r="H196" s="30">
        <v>7</v>
      </c>
      <c r="I196" s="21">
        <f t="shared" si="76"/>
        <v>24</v>
      </c>
      <c r="J196" s="22"/>
      <c r="K196" s="95">
        <f t="shared" si="66"/>
        <v>0</v>
      </c>
      <c r="L196" s="23">
        <f t="shared" si="67"/>
        <v>0</v>
      </c>
      <c r="M196" s="24">
        <f t="shared" si="77"/>
        <v>0</v>
      </c>
      <c r="N196" s="24">
        <f t="shared" si="77"/>
        <v>0</v>
      </c>
      <c r="O196" s="24">
        <f t="shared" si="77"/>
        <v>0</v>
      </c>
      <c r="P196" s="24">
        <f t="shared" si="77"/>
        <v>0</v>
      </c>
      <c r="Q196" s="24">
        <f t="shared" si="77"/>
        <v>0</v>
      </c>
      <c r="R196" s="24">
        <f t="shared" si="77"/>
        <v>0</v>
      </c>
      <c r="S196" s="24">
        <f t="shared" si="77"/>
        <v>0</v>
      </c>
      <c r="T196" s="24">
        <f t="shared" si="77"/>
        <v>0</v>
      </c>
      <c r="U196" s="24">
        <f t="shared" si="77"/>
        <v>0</v>
      </c>
      <c r="V196" s="24">
        <f t="shared" si="77"/>
        <v>0</v>
      </c>
      <c r="W196" s="24">
        <f t="shared" si="78"/>
        <v>0</v>
      </c>
      <c r="X196" s="24">
        <f t="shared" si="78"/>
        <v>0</v>
      </c>
      <c r="Y196" s="24">
        <f t="shared" si="78"/>
        <v>0</v>
      </c>
      <c r="Z196" s="24">
        <f t="shared" si="78"/>
        <v>0</v>
      </c>
      <c r="AA196" s="24">
        <f t="shared" si="78"/>
        <v>0</v>
      </c>
      <c r="AB196" s="24">
        <f t="shared" si="78"/>
        <v>0</v>
      </c>
      <c r="AC196" s="24">
        <f t="shared" si="78"/>
        <v>0</v>
      </c>
      <c r="AD196" s="24">
        <f t="shared" si="78"/>
        <v>0</v>
      </c>
      <c r="AE196" s="24">
        <f t="shared" si="78"/>
        <v>0</v>
      </c>
      <c r="AF196" s="24">
        <f t="shared" si="78"/>
        <v>0</v>
      </c>
      <c r="AG196" s="24">
        <f t="shared" si="78"/>
        <v>0</v>
      </c>
      <c r="AH196" s="24">
        <f t="shared" si="78"/>
        <v>0</v>
      </c>
      <c r="AI196" s="24">
        <f t="shared" si="78"/>
        <v>0</v>
      </c>
      <c r="AJ196" s="24">
        <f t="shared" si="78"/>
        <v>0</v>
      </c>
      <c r="AK196" s="25" t="str">
        <f t="shared" si="50"/>
        <v/>
      </c>
    </row>
    <row r="197" spans="1:37" x14ac:dyDescent="0.25">
      <c r="A197" s="2" t="s">
        <v>74</v>
      </c>
      <c r="C197" s="15"/>
      <c r="D197" s="35" t="s">
        <v>77</v>
      </c>
      <c r="E197" s="28"/>
      <c r="F197" s="28"/>
      <c r="G197" s="16"/>
      <c r="H197" s="30">
        <v>7</v>
      </c>
      <c r="I197" s="21">
        <f t="shared" si="76"/>
        <v>24</v>
      </c>
      <c r="J197" s="22"/>
      <c r="K197" s="95">
        <f t="shared" si="66"/>
        <v>0</v>
      </c>
      <c r="L197" s="23">
        <f t="shared" si="67"/>
        <v>0</v>
      </c>
      <c r="M197" s="24">
        <f t="shared" si="77"/>
        <v>0</v>
      </c>
      <c r="N197" s="24">
        <f t="shared" si="77"/>
        <v>0</v>
      </c>
      <c r="O197" s="24">
        <f t="shared" si="77"/>
        <v>0</v>
      </c>
      <c r="P197" s="24">
        <f t="shared" si="77"/>
        <v>0</v>
      </c>
      <c r="Q197" s="24">
        <f t="shared" si="77"/>
        <v>0</v>
      </c>
      <c r="R197" s="24">
        <f t="shared" si="77"/>
        <v>0</v>
      </c>
      <c r="S197" s="24">
        <f t="shared" si="77"/>
        <v>0</v>
      </c>
      <c r="T197" s="24">
        <f t="shared" si="77"/>
        <v>0</v>
      </c>
      <c r="U197" s="24">
        <f t="shared" si="77"/>
        <v>0</v>
      </c>
      <c r="V197" s="24">
        <f t="shared" si="77"/>
        <v>0</v>
      </c>
      <c r="W197" s="24">
        <f t="shared" si="78"/>
        <v>0</v>
      </c>
      <c r="X197" s="24">
        <f t="shared" si="78"/>
        <v>0</v>
      </c>
      <c r="Y197" s="24">
        <f t="shared" si="78"/>
        <v>0</v>
      </c>
      <c r="Z197" s="24">
        <f t="shared" si="78"/>
        <v>0</v>
      </c>
      <c r="AA197" s="24">
        <f t="shared" si="78"/>
        <v>0</v>
      </c>
      <c r="AB197" s="24">
        <f t="shared" si="78"/>
        <v>0</v>
      </c>
      <c r="AC197" s="24">
        <f t="shared" si="78"/>
        <v>0</v>
      </c>
      <c r="AD197" s="24">
        <f t="shared" si="78"/>
        <v>0</v>
      </c>
      <c r="AE197" s="24">
        <f t="shared" si="78"/>
        <v>0</v>
      </c>
      <c r="AF197" s="24">
        <f t="shared" si="78"/>
        <v>0</v>
      </c>
      <c r="AG197" s="24">
        <f t="shared" si="78"/>
        <v>0</v>
      </c>
      <c r="AH197" s="24">
        <f t="shared" si="78"/>
        <v>0</v>
      </c>
      <c r="AI197" s="24">
        <f t="shared" si="78"/>
        <v>0</v>
      </c>
      <c r="AJ197" s="24">
        <f t="shared" si="78"/>
        <v>0</v>
      </c>
      <c r="AK197" s="25" t="str">
        <f t="shared" si="50"/>
        <v/>
      </c>
    </row>
    <row r="198" spans="1:37" x14ac:dyDescent="0.25">
      <c r="A198" s="2" t="s">
        <v>74</v>
      </c>
      <c r="C198" s="15"/>
      <c r="D198" s="35" t="s">
        <v>78</v>
      </c>
      <c r="E198" s="64"/>
      <c r="F198" s="28"/>
      <c r="G198" s="16"/>
      <c r="H198" s="30">
        <v>1</v>
      </c>
      <c r="I198" s="21">
        <f t="shared" si="76"/>
        <v>24</v>
      </c>
      <c r="J198" s="22"/>
      <c r="K198" s="95">
        <f t="shared" si="66"/>
        <v>0</v>
      </c>
      <c r="L198" s="23">
        <f t="shared" si="67"/>
        <v>0</v>
      </c>
      <c r="M198" s="24">
        <f t="shared" si="77"/>
        <v>0</v>
      </c>
      <c r="N198" s="24">
        <f t="shared" si="77"/>
        <v>0</v>
      </c>
      <c r="O198" s="24">
        <f t="shared" si="77"/>
        <v>0</v>
      </c>
      <c r="P198" s="24">
        <f t="shared" si="77"/>
        <v>0</v>
      </c>
      <c r="Q198" s="24">
        <f t="shared" si="77"/>
        <v>0</v>
      </c>
      <c r="R198" s="24">
        <f t="shared" si="77"/>
        <v>0</v>
      </c>
      <c r="S198" s="24">
        <f t="shared" si="77"/>
        <v>0</v>
      </c>
      <c r="T198" s="24">
        <f t="shared" si="77"/>
        <v>0</v>
      </c>
      <c r="U198" s="24">
        <f t="shared" si="77"/>
        <v>0</v>
      </c>
      <c r="V198" s="24">
        <f t="shared" si="77"/>
        <v>0</v>
      </c>
      <c r="W198" s="24">
        <f t="shared" si="78"/>
        <v>0</v>
      </c>
      <c r="X198" s="24">
        <f t="shared" si="78"/>
        <v>0</v>
      </c>
      <c r="Y198" s="24">
        <f t="shared" si="78"/>
        <v>0</v>
      </c>
      <c r="Z198" s="24">
        <f t="shared" si="78"/>
        <v>0</v>
      </c>
      <c r="AA198" s="24">
        <f t="shared" si="78"/>
        <v>0</v>
      </c>
      <c r="AB198" s="24">
        <f t="shared" si="78"/>
        <v>0</v>
      </c>
      <c r="AC198" s="24">
        <f t="shared" si="78"/>
        <v>0</v>
      </c>
      <c r="AD198" s="24">
        <f t="shared" si="78"/>
        <v>0</v>
      </c>
      <c r="AE198" s="24">
        <f t="shared" si="78"/>
        <v>0</v>
      </c>
      <c r="AF198" s="24">
        <f t="shared" si="78"/>
        <v>0</v>
      </c>
      <c r="AG198" s="24">
        <f t="shared" si="78"/>
        <v>0</v>
      </c>
      <c r="AH198" s="24">
        <f t="shared" si="78"/>
        <v>0</v>
      </c>
      <c r="AI198" s="24">
        <f t="shared" si="78"/>
        <v>0</v>
      </c>
      <c r="AJ198" s="24">
        <f t="shared" si="78"/>
        <v>0</v>
      </c>
      <c r="AK198" s="25" t="str">
        <f t="shared" si="50"/>
        <v/>
      </c>
    </row>
    <row r="199" spans="1:37" x14ac:dyDescent="0.25">
      <c r="C199" s="15"/>
      <c r="D199" s="35" t="s">
        <v>104</v>
      </c>
      <c r="E199" s="28"/>
      <c r="F199" s="28"/>
      <c r="G199" s="16"/>
      <c r="H199" s="30">
        <v>1</v>
      </c>
      <c r="I199" s="21">
        <f t="shared" si="76"/>
        <v>24</v>
      </c>
      <c r="J199" s="22"/>
      <c r="K199" s="95">
        <f>+J199*H199</f>
        <v>0</v>
      </c>
      <c r="L199" s="23">
        <f>+I199*K199</f>
        <v>0</v>
      </c>
      <c r="M199" s="24">
        <f t="shared" ref="M199:AJ199" si="79">IF($E199="",$K199,IF($E199&gt;M$1,0,$K199))</f>
        <v>0</v>
      </c>
      <c r="N199" s="24">
        <f t="shared" si="79"/>
        <v>0</v>
      </c>
      <c r="O199" s="24">
        <f t="shared" si="79"/>
        <v>0</v>
      </c>
      <c r="P199" s="24">
        <f t="shared" si="79"/>
        <v>0</v>
      </c>
      <c r="Q199" s="24">
        <f t="shared" si="79"/>
        <v>0</v>
      </c>
      <c r="R199" s="24">
        <f t="shared" si="79"/>
        <v>0</v>
      </c>
      <c r="S199" s="24">
        <f t="shared" si="79"/>
        <v>0</v>
      </c>
      <c r="T199" s="24">
        <f t="shared" si="79"/>
        <v>0</v>
      </c>
      <c r="U199" s="24">
        <f t="shared" si="79"/>
        <v>0</v>
      </c>
      <c r="V199" s="24">
        <f t="shared" si="79"/>
        <v>0</v>
      </c>
      <c r="W199" s="24">
        <f t="shared" si="79"/>
        <v>0</v>
      </c>
      <c r="X199" s="24">
        <f t="shared" si="79"/>
        <v>0</v>
      </c>
      <c r="Y199" s="24">
        <f t="shared" si="79"/>
        <v>0</v>
      </c>
      <c r="Z199" s="24">
        <f t="shared" si="79"/>
        <v>0</v>
      </c>
      <c r="AA199" s="24">
        <f t="shared" si="79"/>
        <v>0</v>
      </c>
      <c r="AB199" s="24">
        <f t="shared" si="79"/>
        <v>0</v>
      </c>
      <c r="AC199" s="24">
        <f t="shared" si="79"/>
        <v>0</v>
      </c>
      <c r="AD199" s="24">
        <f t="shared" si="79"/>
        <v>0</v>
      </c>
      <c r="AE199" s="24">
        <f t="shared" si="79"/>
        <v>0</v>
      </c>
      <c r="AF199" s="24">
        <f t="shared" si="79"/>
        <v>0</v>
      </c>
      <c r="AG199" s="24">
        <f t="shared" si="79"/>
        <v>0</v>
      </c>
      <c r="AH199" s="24">
        <f t="shared" si="79"/>
        <v>0</v>
      </c>
      <c r="AI199" s="24">
        <f t="shared" si="79"/>
        <v>0</v>
      </c>
      <c r="AJ199" s="24">
        <f t="shared" si="79"/>
        <v>0</v>
      </c>
      <c r="AK199" s="25" t="str">
        <f t="shared" si="50"/>
        <v/>
      </c>
    </row>
    <row r="200" spans="1:37" x14ac:dyDescent="0.25">
      <c r="A200" s="2" t="s">
        <v>74</v>
      </c>
      <c r="C200" s="15"/>
      <c r="D200" s="35" t="s">
        <v>79</v>
      </c>
      <c r="E200" s="28"/>
      <c r="F200" s="28"/>
      <c r="G200" s="16"/>
      <c r="H200" s="30">
        <v>1</v>
      </c>
      <c r="I200" s="21">
        <f t="shared" si="76"/>
        <v>24</v>
      </c>
      <c r="J200" s="22"/>
      <c r="K200" s="95">
        <f t="shared" si="66"/>
        <v>0</v>
      </c>
      <c r="L200" s="23">
        <f t="shared" si="67"/>
        <v>0</v>
      </c>
      <c r="M200" s="24">
        <f t="shared" si="77"/>
        <v>0</v>
      </c>
      <c r="N200" s="24">
        <f t="shared" si="77"/>
        <v>0</v>
      </c>
      <c r="O200" s="24">
        <f t="shared" si="77"/>
        <v>0</v>
      </c>
      <c r="P200" s="24">
        <f t="shared" si="77"/>
        <v>0</v>
      </c>
      <c r="Q200" s="24">
        <f t="shared" si="77"/>
        <v>0</v>
      </c>
      <c r="R200" s="24">
        <f t="shared" si="77"/>
        <v>0</v>
      </c>
      <c r="S200" s="24">
        <f t="shared" si="77"/>
        <v>0</v>
      </c>
      <c r="T200" s="24">
        <f t="shared" si="77"/>
        <v>0</v>
      </c>
      <c r="U200" s="24">
        <f t="shared" si="77"/>
        <v>0</v>
      </c>
      <c r="V200" s="24">
        <f t="shared" si="77"/>
        <v>0</v>
      </c>
      <c r="W200" s="24">
        <f t="shared" si="78"/>
        <v>0</v>
      </c>
      <c r="X200" s="24">
        <f t="shared" si="78"/>
        <v>0</v>
      </c>
      <c r="Y200" s="24">
        <f t="shared" si="78"/>
        <v>0</v>
      </c>
      <c r="Z200" s="24">
        <f t="shared" si="78"/>
        <v>0</v>
      </c>
      <c r="AA200" s="24">
        <f t="shared" si="78"/>
        <v>0</v>
      </c>
      <c r="AB200" s="24">
        <f t="shared" si="78"/>
        <v>0</v>
      </c>
      <c r="AC200" s="24">
        <f t="shared" si="78"/>
        <v>0</v>
      </c>
      <c r="AD200" s="24">
        <f t="shared" si="78"/>
        <v>0</v>
      </c>
      <c r="AE200" s="24">
        <f t="shared" si="78"/>
        <v>0</v>
      </c>
      <c r="AF200" s="24">
        <f t="shared" si="78"/>
        <v>0</v>
      </c>
      <c r="AG200" s="24">
        <f t="shared" si="78"/>
        <v>0</v>
      </c>
      <c r="AH200" s="24">
        <f t="shared" si="78"/>
        <v>0</v>
      </c>
      <c r="AI200" s="24">
        <f t="shared" si="78"/>
        <v>0</v>
      </c>
      <c r="AJ200" s="24">
        <f t="shared" si="78"/>
        <v>0</v>
      </c>
      <c r="AK200" s="25" t="str">
        <f t="shared" ref="AK200:AK231" si="80">IF(SUM(M200:AJ200)-L200 = 0,"","Error")</f>
        <v/>
      </c>
    </row>
    <row r="201" spans="1:37" x14ac:dyDescent="0.25">
      <c r="A201" s="2" t="s">
        <v>74</v>
      </c>
      <c r="C201" s="15"/>
      <c r="D201" s="35" t="s">
        <v>80</v>
      </c>
      <c r="E201" s="64"/>
      <c r="F201" s="28"/>
      <c r="G201" s="16"/>
      <c r="H201" s="30">
        <v>1</v>
      </c>
      <c r="I201" s="21">
        <f t="shared" si="76"/>
        <v>24</v>
      </c>
      <c r="J201" s="22"/>
      <c r="K201" s="95">
        <f t="shared" si="66"/>
        <v>0</v>
      </c>
      <c r="L201" s="23">
        <f t="shared" si="67"/>
        <v>0</v>
      </c>
      <c r="M201" s="24">
        <f t="shared" si="77"/>
        <v>0</v>
      </c>
      <c r="N201" s="24">
        <f t="shared" si="77"/>
        <v>0</v>
      </c>
      <c r="O201" s="24">
        <f t="shared" si="77"/>
        <v>0</v>
      </c>
      <c r="P201" s="24">
        <f t="shared" si="77"/>
        <v>0</v>
      </c>
      <c r="Q201" s="24">
        <f t="shared" si="77"/>
        <v>0</v>
      </c>
      <c r="R201" s="24">
        <f t="shared" si="77"/>
        <v>0</v>
      </c>
      <c r="S201" s="24">
        <f t="shared" si="77"/>
        <v>0</v>
      </c>
      <c r="T201" s="24">
        <f t="shared" si="77"/>
        <v>0</v>
      </c>
      <c r="U201" s="24">
        <f t="shared" si="77"/>
        <v>0</v>
      </c>
      <c r="V201" s="24">
        <f t="shared" si="77"/>
        <v>0</v>
      </c>
      <c r="W201" s="24">
        <f t="shared" si="78"/>
        <v>0</v>
      </c>
      <c r="X201" s="24">
        <f t="shared" si="78"/>
        <v>0</v>
      </c>
      <c r="Y201" s="24">
        <f t="shared" si="78"/>
        <v>0</v>
      </c>
      <c r="Z201" s="24">
        <f t="shared" si="78"/>
        <v>0</v>
      </c>
      <c r="AA201" s="24">
        <f t="shared" si="78"/>
        <v>0</v>
      </c>
      <c r="AB201" s="24">
        <f t="shared" si="78"/>
        <v>0</v>
      </c>
      <c r="AC201" s="24">
        <f t="shared" si="78"/>
        <v>0</v>
      </c>
      <c r="AD201" s="24">
        <f t="shared" si="78"/>
        <v>0</v>
      </c>
      <c r="AE201" s="24">
        <f t="shared" si="78"/>
        <v>0</v>
      </c>
      <c r="AF201" s="24">
        <f t="shared" si="78"/>
        <v>0</v>
      </c>
      <c r="AG201" s="24">
        <f t="shared" si="78"/>
        <v>0</v>
      </c>
      <c r="AH201" s="24">
        <f t="shared" si="78"/>
        <v>0</v>
      </c>
      <c r="AI201" s="24">
        <f t="shared" si="78"/>
        <v>0</v>
      </c>
      <c r="AJ201" s="24">
        <f t="shared" si="78"/>
        <v>0</v>
      </c>
      <c r="AK201" s="25" t="str">
        <f t="shared" si="80"/>
        <v/>
      </c>
    </row>
    <row r="202" spans="1:37" x14ac:dyDescent="0.25">
      <c r="C202" s="15"/>
      <c r="D202" s="61" t="s">
        <v>116</v>
      </c>
      <c r="E202" s="62">
        <v>44228</v>
      </c>
      <c r="F202" s="28">
        <v>43891</v>
      </c>
      <c r="G202" s="16"/>
      <c r="H202" s="30">
        <v>2</v>
      </c>
      <c r="I202" s="21">
        <f t="shared" si="76"/>
        <v>13</v>
      </c>
      <c r="J202" s="22"/>
      <c r="K202" s="95">
        <f t="shared" ref="K202:K204" si="81">+J202*H202</f>
        <v>0</v>
      </c>
      <c r="L202" s="23">
        <f t="shared" ref="L202:L204" si="82">+I202*K202</f>
        <v>0</v>
      </c>
      <c r="M202" s="24">
        <f t="shared" si="77"/>
        <v>0</v>
      </c>
      <c r="N202" s="24">
        <f t="shared" si="77"/>
        <v>0</v>
      </c>
      <c r="O202" s="24">
        <f t="shared" si="77"/>
        <v>0</v>
      </c>
      <c r="P202" s="24">
        <f t="shared" si="77"/>
        <v>0</v>
      </c>
      <c r="Q202" s="24">
        <f t="shared" si="77"/>
        <v>0</v>
      </c>
      <c r="R202" s="24">
        <f t="shared" si="77"/>
        <v>0</v>
      </c>
      <c r="S202" s="24">
        <f t="shared" si="77"/>
        <v>0</v>
      </c>
      <c r="T202" s="24">
        <f t="shared" si="77"/>
        <v>0</v>
      </c>
      <c r="U202" s="24">
        <f t="shared" si="77"/>
        <v>0</v>
      </c>
      <c r="V202" s="24">
        <f t="shared" si="77"/>
        <v>0</v>
      </c>
      <c r="W202" s="24">
        <f t="shared" si="78"/>
        <v>0</v>
      </c>
      <c r="X202" s="24">
        <f t="shared" si="78"/>
        <v>0</v>
      </c>
      <c r="Y202" s="24">
        <f t="shared" si="78"/>
        <v>0</v>
      </c>
      <c r="Z202" s="24">
        <f t="shared" si="78"/>
        <v>0</v>
      </c>
      <c r="AA202" s="24">
        <f t="shared" si="78"/>
        <v>0</v>
      </c>
      <c r="AB202" s="24">
        <f t="shared" si="78"/>
        <v>0</v>
      </c>
      <c r="AC202" s="24">
        <f t="shared" si="78"/>
        <v>0</v>
      </c>
      <c r="AD202" s="24">
        <f t="shared" si="78"/>
        <v>0</v>
      </c>
      <c r="AE202" s="24">
        <f t="shared" si="78"/>
        <v>0</v>
      </c>
      <c r="AF202" s="24">
        <f t="shared" si="78"/>
        <v>0</v>
      </c>
      <c r="AG202" s="24">
        <f t="shared" si="78"/>
        <v>0</v>
      </c>
      <c r="AH202" s="24">
        <f t="shared" si="78"/>
        <v>0</v>
      </c>
      <c r="AI202" s="24">
        <f t="shared" si="78"/>
        <v>0</v>
      </c>
      <c r="AJ202" s="24">
        <f t="shared" si="78"/>
        <v>0</v>
      </c>
      <c r="AK202" s="25" t="str">
        <f t="shared" si="80"/>
        <v/>
      </c>
    </row>
    <row r="203" spans="1:37" x14ac:dyDescent="0.25">
      <c r="C203" s="15"/>
      <c r="D203" s="61" t="s">
        <v>117</v>
      </c>
      <c r="E203" s="62">
        <v>44228</v>
      </c>
      <c r="F203" s="28">
        <v>43891</v>
      </c>
      <c r="G203" s="16"/>
      <c r="H203" s="30">
        <v>1</v>
      </c>
      <c r="I203" s="21">
        <f t="shared" si="76"/>
        <v>13</v>
      </c>
      <c r="J203" s="22"/>
      <c r="K203" s="95">
        <f t="shared" si="81"/>
        <v>0</v>
      </c>
      <c r="L203" s="23">
        <f t="shared" si="82"/>
        <v>0</v>
      </c>
      <c r="M203" s="24">
        <f t="shared" si="77"/>
        <v>0</v>
      </c>
      <c r="N203" s="24">
        <f t="shared" si="77"/>
        <v>0</v>
      </c>
      <c r="O203" s="24">
        <f t="shared" si="77"/>
        <v>0</v>
      </c>
      <c r="P203" s="24">
        <f t="shared" si="77"/>
        <v>0</v>
      </c>
      <c r="Q203" s="24">
        <f t="shared" si="77"/>
        <v>0</v>
      </c>
      <c r="R203" s="24">
        <f t="shared" si="77"/>
        <v>0</v>
      </c>
      <c r="S203" s="24">
        <f t="shared" si="77"/>
        <v>0</v>
      </c>
      <c r="T203" s="24">
        <f t="shared" si="77"/>
        <v>0</v>
      </c>
      <c r="U203" s="24">
        <f t="shared" si="77"/>
        <v>0</v>
      </c>
      <c r="V203" s="24">
        <f t="shared" si="77"/>
        <v>0</v>
      </c>
      <c r="W203" s="24">
        <f t="shared" si="78"/>
        <v>0</v>
      </c>
      <c r="X203" s="24">
        <f t="shared" si="78"/>
        <v>0</v>
      </c>
      <c r="Y203" s="24">
        <f t="shared" si="78"/>
        <v>0</v>
      </c>
      <c r="Z203" s="24">
        <f t="shared" si="78"/>
        <v>0</v>
      </c>
      <c r="AA203" s="24">
        <f t="shared" si="78"/>
        <v>0</v>
      </c>
      <c r="AB203" s="24">
        <f t="shared" si="78"/>
        <v>0</v>
      </c>
      <c r="AC203" s="24">
        <f t="shared" si="78"/>
        <v>0</v>
      </c>
      <c r="AD203" s="24">
        <f t="shared" si="78"/>
        <v>0</v>
      </c>
      <c r="AE203" s="24">
        <f t="shared" si="78"/>
        <v>0</v>
      </c>
      <c r="AF203" s="24">
        <f t="shared" si="78"/>
        <v>0</v>
      </c>
      <c r="AG203" s="24">
        <f t="shared" si="78"/>
        <v>0</v>
      </c>
      <c r="AH203" s="24">
        <f t="shared" si="78"/>
        <v>0</v>
      </c>
      <c r="AI203" s="24">
        <f t="shared" si="78"/>
        <v>0</v>
      </c>
      <c r="AJ203" s="24">
        <f t="shared" si="78"/>
        <v>0</v>
      </c>
      <c r="AK203" s="25" t="str">
        <f t="shared" si="80"/>
        <v/>
      </c>
    </row>
    <row r="204" spans="1:37" x14ac:dyDescent="0.25">
      <c r="C204" s="15"/>
      <c r="D204" s="61" t="s">
        <v>118</v>
      </c>
      <c r="E204" s="62">
        <v>44228</v>
      </c>
      <c r="F204" s="28">
        <v>43891</v>
      </c>
      <c r="G204" s="16"/>
      <c r="H204" s="30">
        <v>1</v>
      </c>
      <c r="I204" s="21">
        <f t="shared" si="76"/>
        <v>13</v>
      </c>
      <c r="J204" s="22"/>
      <c r="K204" s="95">
        <f t="shared" si="81"/>
        <v>0</v>
      </c>
      <c r="L204" s="23">
        <f t="shared" si="82"/>
        <v>0</v>
      </c>
      <c r="M204" s="24">
        <f t="shared" si="77"/>
        <v>0</v>
      </c>
      <c r="N204" s="24">
        <f t="shared" si="77"/>
        <v>0</v>
      </c>
      <c r="O204" s="24">
        <f t="shared" si="77"/>
        <v>0</v>
      </c>
      <c r="P204" s="24">
        <f t="shared" si="77"/>
        <v>0</v>
      </c>
      <c r="Q204" s="24">
        <f t="shared" si="77"/>
        <v>0</v>
      </c>
      <c r="R204" s="24">
        <f t="shared" si="77"/>
        <v>0</v>
      </c>
      <c r="S204" s="24">
        <f t="shared" si="77"/>
        <v>0</v>
      </c>
      <c r="T204" s="24">
        <f t="shared" si="77"/>
        <v>0</v>
      </c>
      <c r="U204" s="24">
        <f t="shared" si="77"/>
        <v>0</v>
      </c>
      <c r="V204" s="24">
        <f t="shared" si="77"/>
        <v>0</v>
      </c>
      <c r="W204" s="24">
        <f t="shared" si="78"/>
        <v>0</v>
      </c>
      <c r="X204" s="24">
        <f t="shared" si="78"/>
        <v>0</v>
      </c>
      <c r="Y204" s="24">
        <f t="shared" si="78"/>
        <v>0</v>
      </c>
      <c r="Z204" s="24">
        <f t="shared" si="78"/>
        <v>0</v>
      </c>
      <c r="AA204" s="24">
        <f t="shared" si="78"/>
        <v>0</v>
      </c>
      <c r="AB204" s="24">
        <f t="shared" si="78"/>
        <v>0</v>
      </c>
      <c r="AC204" s="24">
        <f t="shared" si="78"/>
        <v>0</v>
      </c>
      <c r="AD204" s="24">
        <f t="shared" si="78"/>
        <v>0</v>
      </c>
      <c r="AE204" s="24">
        <f t="shared" si="78"/>
        <v>0</v>
      </c>
      <c r="AF204" s="24">
        <f t="shared" si="78"/>
        <v>0</v>
      </c>
      <c r="AG204" s="24">
        <f t="shared" si="78"/>
        <v>0</v>
      </c>
      <c r="AH204" s="24">
        <f t="shared" si="78"/>
        <v>0</v>
      </c>
      <c r="AI204" s="24">
        <f t="shared" si="78"/>
        <v>0</v>
      </c>
      <c r="AJ204" s="24">
        <f t="shared" si="78"/>
        <v>0</v>
      </c>
      <c r="AK204" s="25" t="str">
        <f t="shared" si="80"/>
        <v/>
      </c>
    </row>
    <row r="205" spans="1:37" x14ac:dyDescent="0.25">
      <c r="B205" s="17"/>
      <c r="C205" s="17"/>
      <c r="F205" s="28"/>
      <c r="H205" s="30"/>
      <c r="I205" s="21"/>
      <c r="J205" s="22"/>
      <c r="K205" s="95"/>
      <c r="L205" s="23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AI205" s="24"/>
      <c r="AJ205" s="24"/>
      <c r="AK205" s="25" t="str">
        <f t="shared" si="80"/>
        <v/>
      </c>
    </row>
    <row r="206" spans="1:37" x14ac:dyDescent="0.25">
      <c r="A206" s="2" t="s">
        <v>74</v>
      </c>
      <c r="B206" s="17"/>
      <c r="C206" s="27" t="s">
        <v>74</v>
      </c>
      <c r="D206" s="18"/>
      <c r="E206" s="28"/>
      <c r="F206" s="28"/>
      <c r="G206" s="29"/>
      <c r="H206" s="30"/>
      <c r="I206" s="21"/>
      <c r="J206" s="22"/>
      <c r="K206" s="95"/>
      <c r="L206" s="23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  <c r="AH206" s="24"/>
      <c r="AI206" s="24"/>
      <c r="AJ206" s="24"/>
      <c r="AK206" s="25" t="str">
        <f t="shared" si="80"/>
        <v/>
      </c>
    </row>
    <row r="207" spans="1:37" x14ac:dyDescent="0.25">
      <c r="A207" s="2" t="s">
        <v>74</v>
      </c>
      <c r="C207" s="15"/>
      <c r="D207" s="35" t="s">
        <v>75</v>
      </c>
      <c r="E207" s="64"/>
      <c r="F207" s="28"/>
      <c r="H207" s="30">
        <v>1</v>
      </c>
      <c r="I207" s="21">
        <f t="shared" ref="I207:I217" si="83">IF(E207="",I$235,IF(E207&lt;G$235,0,IF(E207&gt;H$235,0,TRUNC(DAYS360(E207,H$235+1)/30,1))))</f>
        <v>24</v>
      </c>
      <c r="J207" s="22"/>
      <c r="K207" s="95">
        <f t="shared" si="66"/>
        <v>0</v>
      </c>
      <c r="L207" s="23">
        <f t="shared" si="67"/>
        <v>0</v>
      </c>
      <c r="M207" s="24">
        <f t="shared" ref="M207:V222" si="84">IF($E207="",$K207,IF($E207&gt;M$1,0,$K207))</f>
        <v>0</v>
      </c>
      <c r="N207" s="24">
        <f t="shared" si="84"/>
        <v>0</v>
      </c>
      <c r="O207" s="24">
        <f t="shared" si="84"/>
        <v>0</v>
      </c>
      <c r="P207" s="24">
        <f t="shared" si="84"/>
        <v>0</v>
      </c>
      <c r="Q207" s="24">
        <f t="shared" si="84"/>
        <v>0</v>
      </c>
      <c r="R207" s="24">
        <f t="shared" si="84"/>
        <v>0</v>
      </c>
      <c r="S207" s="24">
        <f t="shared" si="84"/>
        <v>0</v>
      </c>
      <c r="T207" s="24">
        <f t="shared" si="84"/>
        <v>0</v>
      </c>
      <c r="U207" s="24">
        <f t="shared" si="84"/>
        <v>0</v>
      </c>
      <c r="V207" s="24">
        <f t="shared" si="84"/>
        <v>0</v>
      </c>
      <c r="W207" s="24">
        <f t="shared" ref="W207:AJ222" si="85">IF($E207="",$K207,IF($E207&gt;W$1,0,$K207))</f>
        <v>0</v>
      </c>
      <c r="X207" s="24">
        <f t="shared" si="85"/>
        <v>0</v>
      </c>
      <c r="Y207" s="24">
        <f t="shared" si="85"/>
        <v>0</v>
      </c>
      <c r="Z207" s="24">
        <f t="shared" si="85"/>
        <v>0</v>
      </c>
      <c r="AA207" s="24">
        <f t="shared" si="85"/>
        <v>0</v>
      </c>
      <c r="AB207" s="24">
        <f t="shared" si="85"/>
        <v>0</v>
      </c>
      <c r="AC207" s="24">
        <f t="shared" si="85"/>
        <v>0</v>
      </c>
      <c r="AD207" s="24">
        <f t="shared" si="85"/>
        <v>0</v>
      </c>
      <c r="AE207" s="24">
        <f t="shared" si="85"/>
        <v>0</v>
      </c>
      <c r="AF207" s="24">
        <f t="shared" si="85"/>
        <v>0</v>
      </c>
      <c r="AG207" s="24">
        <f t="shared" si="85"/>
        <v>0</v>
      </c>
      <c r="AH207" s="24">
        <f t="shared" si="85"/>
        <v>0</v>
      </c>
      <c r="AI207" s="24">
        <f t="shared" si="85"/>
        <v>0</v>
      </c>
      <c r="AJ207" s="24">
        <f t="shared" si="85"/>
        <v>0</v>
      </c>
      <c r="AK207" s="25" t="str">
        <f t="shared" si="80"/>
        <v/>
      </c>
    </row>
    <row r="208" spans="1:37" x14ac:dyDescent="0.25">
      <c r="A208" s="2" t="s">
        <v>74</v>
      </c>
      <c r="C208" s="15"/>
      <c r="D208" s="2" t="s">
        <v>76</v>
      </c>
      <c r="E208" s="28"/>
      <c r="F208" s="28"/>
      <c r="G208" s="16"/>
      <c r="H208" s="30">
        <v>1</v>
      </c>
      <c r="I208" s="21">
        <f t="shared" si="83"/>
        <v>24</v>
      </c>
      <c r="J208" s="22"/>
      <c r="K208" s="95">
        <f t="shared" si="66"/>
        <v>0</v>
      </c>
      <c r="L208" s="23">
        <f t="shared" si="67"/>
        <v>0</v>
      </c>
      <c r="M208" s="24">
        <f t="shared" si="84"/>
        <v>0</v>
      </c>
      <c r="N208" s="24">
        <f t="shared" si="84"/>
        <v>0</v>
      </c>
      <c r="O208" s="24">
        <f t="shared" si="84"/>
        <v>0</v>
      </c>
      <c r="P208" s="24">
        <f t="shared" si="84"/>
        <v>0</v>
      </c>
      <c r="Q208" s="24">
        <f t="shared" si="84"/>
        <v>0</v>
      </c>
      <c r="R208" s="24">
        <f t="shared" si="84"/>
        <v>0</v>
      </c>
      <c r="S208" s="24">
        <f t="shared" si="84"/>
        <v>0</v>
      </c>
      <c r="T208" s="24">
        <f t="shared" si="84"/>
        <v>0</v>
      </c>
      <c r="U208" s="24">
        <f t="shared" si="84"/>
        <v>0</v>
      </c>
      <c r="V208" s="24">
        <f t="shared" si="84"/>
        <v>0</v>
      </c>
      <c r="W208" s="24">
        <f t="shared" si="85"/>
        <v>0</v>
      </c>
      <c r="X208" s="24">
        <f t="shared" si="85"/>
        <v>0</v>
      </c>
      <c r="Y208" s="24">
        <f t="shared" si="85"/>
        <v>0</v>
      </c>
      <c r="Z208" s="24">
        <f t="shared" si="85"/>
        <v>0</v>
      </c>
      <c r="AA208" s="24">
        <f t="shared" si="85"/>
        <v>0</v>
      </c>
      <c r="AB208" s="24">
        <f t="shared" si="85"/>
        <v>0</v>
      </c>
      <c r="AC208" s="24">
        <f t="shared" si="85"/>
        <v>0</v>
      </c>
      <c r="AD208" s="24">
        <f t="shared" si="85"/>
        <v>0</v>
      </c>
      <c r="AE208" s="24">
        <f t="shared" si="85"/>
        <v>0</v>
      </c>
      <c r="AF208" s="24">
        <f t="shared" si="85"/>
        <v>0</v>
      </c>
      <c r="AG208" s="24">
        <f t="shared" si="85"/>
        <v>0</v>
      </c>
      <c r="AH208" s="24">
        <f t="shared" si="85"/>
        <v>0</v>
      </c>
      <c r="AI208" s="24">
        <f t="shared" si="85"/>
        <v>0</v>
      </c>
      <c r="AJ208" s="24">
        <f t="shared" si="85"/>
        <v>0</v>
      </c>
      <c r="AK208" s="25" t="str">
        <f t="shared" si="80"/>
        <v/>
      </c>
    </row>
    <row r="209" spans="1:37" x14ac:dyDescent="0.25">
      <c r="A209" s="2" t="s">
        <v>74</v>
      </c>
      <c r="C209" s="15"/>
      <c r="D209" s="35" t="s">
        <v>105</v>
      </c>
      <c r="E209" s="28"/>
      <c r="F209" s="28"/>
      <c r="G209" s="16"/>
      <c r="H209" s="30">
        <v>7</v>
      </c>
      <c r="I209" s="21">
        <f t="shared" si="83"/>
        <v>24</v>
      </c>
      <c r="J209" s="22"/>
      <c r="K209" s="95">
        <f t="shared" si="66"/>
        <v>0</v>
      </c>
      <c r="L209" s="23">
        <f t="shared" si="67"/>
        <v>0</v>
      </c>
      <c r="M209" s="24">
        <f t="shared" si="84"/>
        <v>0</v>
      </c>
      <c r="N209" s="24">
        <f t="shared" si="84"/>
        <v>0</v>
      </c>
      <c r="O209" s="24">
        <f t="shared" si="84"/>
        <v>0</v>
      </c>
      <c r="P209" s="24">
        <f t="shared" si="84"/>
        <v>0</v>
      </c>
      <c r="Q209" s="24">
        <f t="shared" si="84"/>
        <v>0</v>
      </c>
      <c r="R209" s="24">
        <f t="shared" si="84"/>
        <v>0</v>
      </c>
      <c r="S209" s="24">
        <f t="shared" si="84"/>
        <v>0</v>
      </c>
      <c r="T209" s="24">
        <f t="shared" si="84"/>
        <v>0</v>
      </c>
      <c r="U209" s="24">
        <f t="shared" si="84"/>
        <v>0</v>
      </c>
      <c r="V209" s="24">
        <f t="shared" si="84"/>
        <v>0</v>
      </c>
      <c r="W209" s="24">
        <f t="shared" si="85"/>
        <v>0</v>
      </c>
      <c r="X209" s="24">
        <f t="shared" si="85"/>
        <v>0</v>
      </c>
      <c r="Y209" s="24">
        <f t="shared" si="85"/>
        <v>0</v>
      </c>
      <c r="Z209" s="24">
        <f t="shared" si="85"/>
        <v>0</v>
      </c>
      <c r="AA209" s="24">
        <f t="shared" si="85"/>
        <v>0</v>
      </c>
      <c r="AB209" s="24">
        <f t="shared" si="85"/>
        <v>0</v>
      </c>
      <c r="AC209" s="24">
        <f t="shared" si="85"/>
        <v>0</v>
      </c>
      <c r="AD209" s="24">
        <f t="shared" si="85"/>
        <v>0</v>
      </c>
      <c r="AE209" s="24">
        <f t="shared" si="85"/>
        <v>0</v>
      </c>
      <c r="AF209" s="24">
        <f t="shared" si="85"/>
        <v>0</v>
      </c>
      <c r="AG209" s="24">
        <f t="shared" si="85"/>
        <v>0</v>
      </c>
      <c r="AH209" s="24">
        <f t="shared" si="85"/>
        <v>0</v>
      </c>
      <c r="AI209" s="24">
        <f t="shared" si="85"/>
        <v>0</v>
      </c>
      <c r="AJ209" s="24">
        <f t="shared" si="85"/>
        <v>0</v>
      </c>
      <c r="AK209" s="25" t="str">
        <f t="shared" si="80"/>
        <v/>
      </c>
    </row>
    <row r="210" spans="1:37" x14ac:dyDescent="0.25">
      <c r="A210" s="2" t="s">
        <v>74</v>
      </c>
      <c r="C210" s="15"/>
      <c r="D210" s="35" t="s">
        <v>77</v>
      </c>
      <c r="E210" s="28"/>
      <c r="F210" s="28"/>
      <c r="G210" s="16"/>
      <c r="H210" s="30">
        <v>7</v>
      </c>
      <c r="I210" s="21">
        <f t="shared" si="83"/>
        <v>24</v>
      </c>
      <c r="J210" s="22"/>
      <c r="K210" s="95">
        <f t="shared" si="66"/>
        <v>0</v>
      </c>
      <c r="L210" s="23">
        <f t="shared" si="67"/>
        <v>0</v>
      </c>
      <c r="M210" s="24">
        <f t="shared" si="84"/>
        <v>0</v>
      </c>
      <c r="N210" s="24">
        <f t="shared" si="84"/>
        <v>0</v>
      </c>
      <c r="O210" s="24">
        <f t="shared" si="84"/>
        <v>0</v>
      </c>
      <c r="P210" s="24">
        <f t="shared" si="84"/>
        <v>0</v>
      </c>
      <c r="Q210" s="24">
        <f t="shared" si="84"/>
        <v>0</v>
      </c>
      <c r="R210" s="24">
        <f t="shared" si="84"/>
        <v>0</v>
      </c>
      <c r="S210" s="24">
        <f t="shared" si="84"/>
        <v>0</v>
      </c>
      <c r="T210" s="24">
        <f t="shared" si="84"/>
        <v>0</v>
      </c>
      <c r="U210" s="24">
        <f t="shared" si="84"/>
        <v>0</v>
      </c>
      <c r="V210" s="24">
        <f t="shared" si="84"/>
        <v>0</v>
      </c>
      <c r="W210" s="24">
        <f t="shared" si="85"/>
        <v>0</v>
      </c>
      <c r="X210" s="24">
        <f t="shared" si="85"/>
        <v>0</v>
      </c>
      <c r="Y210" s="24">
        <f t="shared" si="85"/>
        <v>0</v>
      </c>
      <c r="Z210" s="24">
        <f t="shared" si="85"/>
        <v>0</v>
      </c>
      <c r="AA210" s="24">
        <f t="shared" si="85"/>
        <v>0</v>
      </c>
      <c r="AB210" s="24">
        <f t="shared" si="85"/>
        <v>0</v>
      </c>
      <c r="AC210" s="24">
        <f t="shared" si="85"/>
        <v>0</v>
      </c>
      <c r="AD210" s="24">
        <f t="shared" si="85"/>
        <v>0</v>
      </c>
      <c r="AE210" s="24">
        <f t="shared" si="85"/>
        <v>0</v>
      </c>
      <c r="AF210" s="24">
        <f t="shared" si="85"/>
        <v>0</v>
      </c>
      <c r="AG210" s="24">
        <f t="shared" si="85"/>
        <v>0</v>
      </c>
      <c r="AH210" s="24">
        <f t="shared" si="85"/>
        <v>0</v>
      </c>
      <c r="AI210" s="24">
        <f t="shared" si="85"/>
        <v>0</v>
      </c>
      <c r="AJ210" s="24">
        <f t="shared" si="85"/>
        <v>0</v>
      </c>
      <c r="AK210" s="25" t="str">
        <f t="shared" si="80"/>
        <v/>
      </c>
    </row>
    <row r="211" spans="1:37" x14ac:dyDescent="0.25">
      <c r="A211" s="2" t="s">
        <v>74</v>
      </c>
      <c r="C211" s="15"/>
      <c r="D211" s="35" t="s">
        <v>78</v>
      </c>
      <c r="E211" s="64"/>
      <c r="F211" s="28"/>
      <c r="G211" s="16"/>
      <c r="H211" s="30">
        <v>1</v>
      </c>
      <c r="I211" s="21">
        <f t="shared" si="83"/>
        <v>24</v>
      </c>
      <c r="J211" s="22"/>
      <c r="K211" s="95">
        <f t="shared" si="66"/>
        <v>0</v>
      </c>
      <c r="L211" s="23">
        <f t="shared" si="67"/>
        <v>0</v>
      </c>
      <c r="M211" s="24">
        <f t="shared" si="84"/>
        <v>0</v>
      </c>
      <c r="N211" s="24">
        <f t="shared" si="84"/>
        <v>0</v>
      </c>
      <c r="O211" s="24">
        <f t="shared" si="84"/>
        <v>0</v>
      </c>
      <c r="P211" s="24">
        <f t="shared" si="84"/>
        <v>0</v>
      </c>
      <c r="Q211" s="24">
        <f t="shared" si="84"/>
        <v>0</v>
      </c>
      <c r="R211" s="24">
        <f t="shared" si="84"/>
        <v>0</v>
      </c>
      <c r="S211" s="24">
        <f t="shared" si="84"/>
        <v>0</v>
      </c>
      <c r="T211" s="24">
        <f t="shared" si="84"/>
        <v>0</v>
      </c>
      <c r="U211" s="24">
        <f t="shared" si="84"/>
        <v>0</v>
      </c>
      <c r="V211" s="24">
        <f t="shared" si="84"/>
        <v>0</v>
      </c>
      <c r="W211" s="24">
        <f t="shared" si="85"/>
        <v>0</v>
      </c>
      <c r="X211" s="24">
        <f t="shared" si="85"/>
        <v>0</v>
      </c>
      <c r="Y211" s="24">
        <f t="shared" si="85"/>
        <v>0</v>
      </c>
      <c r="Z211" s="24">
        <f t="shared" si="85"/>
        <v>0</v>
      </c>
      <c r="AA211" s="24">
        <f t="shared" si="85"/>
        <v>0</v>
      </c>
      <c r="AB211" s="24">
        <f t="shared" si="85"/>
        <v>0</v>
      </c>
      <c r="AC211" s="24">
        <f t="shared" si="85"/>
        <v>0</v>
      </c>
      <c r="AD211" s="24">
        <f t="shared" si="85"/>
        <v>0</v>
      </c>
      <c r="AE211" s="24">
        <f t="shared" si="85"/>
        <v>0</v>
      </c>
      <c r="AF211" s="24">
        <f t="shared" si="85"/>
        <v>0</v>
      </c>
      <c r="AG211" s="24">
        <f t="shared" si="85"/>
        <v>0</v>
      </c>
      <c r="AH211" s="24">
        <f t="shared" si="85"/>
        <v>0</v>
      </c>
      <c r="AI211" s="24">
        <f t="shared" si="85"/>
        <v>0</v>
      </c>
      <c r="AJ211" s="24">
        <f t="shared" si="85"/>
        <v>0</v>
      </c>
      <c r="AK211" s="25" t="str">
        <f t="shared" si="80"/>
        <v/>
      </c>
    </row>
    <row r="212" spans="1:37" x14ac:dyDescent="0.25">
      <c r="C212" s="15"/>
      <c r="D212" s="35" t="s">
        <v>104</v>
      </c>
      <c r="E212" s="28"/>
      <c r="F212" s="28"/>
      <c r="G212" s="16"/>
      <c r="H212" s="30">
        <v>1</v>
      </c>
      <c r="I212" s="21">
        <f t="shared" si="83"/>
        <v>24</v>
      </c>
      <c r="J212" s="22"/>
      <c r="K212" s="95">
        <f>+J212*H212</f>
        <v>0</v>
      </c>
      <c r="L212" s="23">
        <f>+I212*K212</f>
        <v>0</v>
      </c>
      <c r="M212" s="24">
        <f t="shared" ref="M212:AJ212" si="86">IF($E212="",$K212,IF($E212&gt;M$1,0,$K212))</f>
        <v>0</v>
      </c>
      <c r="N212" s="24">
        <f t="shared" si="86"/>
        <v>0</v>
      </c>
      <c r="O212" s="24">
        <f t="shared" si="86"/>
        <v>0</v>
      </c>
      <c r="P212" s="24">
        <f t="shared" si="86"/>
        <v>0</v>
      </c>
      <c r="Q212" s="24">
        <f t="shared" si="86"/>
        <v>0</v>
      </c>
      <c r="R212" s="24">
        <f t="shared" si="86"/>
        <v>0</v>
      </c>
      <c r="S212" s="24">
        <f t="shared" si="86"/>
        <v>0</v>
      </c>
      <c r="T212" s="24">
        <f t="shared" si="86"/>
        <v>0</v>
      </c>
      <c r="U212" s="24">
        <f t="shared" si="86"/>
        <v>0</v>
      </c>
      <c r="V212" s="24">
        <f t="shared" si="86"/>
        <v>0</v>
      </c>
      <c r="W212" s="24">
        <f t="shared" si="86"/>
        <v>0</v>
      </c>
      <c r="X212" s="24">
        <f t="shared" si="86"/>
        <v>0</v>
      </c>
      <c r="Y212" s="24">
        <f t="shared" si="86"/>
        <v>0</v>
      </c>
      <c r="Z212" s="24">
        <f t="shared" si="86"/>
        <v>0</v>
      </c>
      <c r="AA212" s="24">
        <f t="shared" si="86"/>
        <v>0</v>
      </c>
      <c r="AB212" s="24">
        <f t="shared" si="86"/>
        <v>0</v>
      </c>
      <c r="AC212" s="24">
        <f t="shared" si="86"/>
        <v>0</v>
      </c>
      <c r="AD212" s="24">
        <f t="shared" si="86"/>
        <v>0</v>
      </c>
      <c r="AE212" s="24">
        <f t="shared" si="86"/>
        <v>0</v>
      </c>
      <c r="AF212" s="24">
        <f t="shared" si="86"/>
        <v>0</v>
      </c>
      <c r="AG212" s="24">
        <f t="shared" si="86"/>
        <v>0</v>
      </c>
      <c r="AH212" s="24">
        <f t="shared" si="86"/>
        <v>0</v>
      </c>
      <c r="AI212" s="24">
        <f t="shared" si="86"/>
        <v>0</v>
      </c>
      <c r="AJ212" s="24">
        <f t="shared" si="86"/>
        <v>0</v>
      </c>
      <c r="AK212" s="25" t="str">
        <f t="shared" si="80"/>
        <v/>
      </c>
    </row>
    <row r="213" spans="1:37" x14ac:dyDescent="0.25">
      <c r="A213" s="2" t="s">
        <v>74</v>
      </c>
      <c r="C213" s="15"/>
      <c r="D213" s="35" t="s">
        <v>79</v>
      </c>
      <c r="E213" s="28"/>
      <c r="F213" s="28"/>
      <c r="G213" s="16"/>
      <c r="H213" s="30">
        <v>1</v>
      </c>
      <c r="I213" s="21">
        <f t="shared" si="83"/>
        <v>24</v>
      </c>
      <c r="J213" s="22"/>
      <c r="K213" s="95">
        <f t="shared" si="66"/>
        <v>0</v>
      </c>
      <c r="L213" s="23">
        <f t="shared" si="67"/>
        <v>0</v>
      </c>
      <c r="M213" s="24">
        <f t="shared" si="84"/>
        <v>0</v>
      </c>
      <c r="N213" s="24">
        <f t="shared" si="84"/>
        <v>0</v>
      </c>
      <c r="O213" s="24">
        <f t="shared" si="84"/>
        <v>0</v>
      </c>
      <c r="P213" s="24">
        <f t="shared" si="84"/>
        <v>0</v>
      </c>
      <c r="Q213" s="24">
        <f t="shared" si="84"/>
        <v>0</v>
      </c>
      <c r="R213" s="24">
        <f t="shared" si="84"/>
        <v>0</v>
      </c>
      <c r="S213" s="24">
        <f t="shared" si="84"/>
        <v>0</v>
      </c>
      <c r="T213" s="24">
        <f t="shared" si="84"/>
        <v>0</v>
      </c>
      <c r="U213" s="24">
        <f t="shared" si="84"/>
        <v>0</v>
      </c>
      <c r="V213" s="24">
        <f t="shared" si="84"/>
        <v>0</v>
      </c>
      <c r="W213" s="24">
        <f t="shared" si="85"/>
        <v>0</v>
      </c>
      <c r="X213" s="24">
        <f t="shared" si="85"/>
        <v>0</v>
      </c>
      <c r="Y213" s="24">
        <f t="shared" si="85"/>
        <v>0</v>
      </c>
      <c r="Z213" s="24">
        <f t="shared" si="85"/>
        <v>0</v>
      </c>
      <c r="AA213" s="24">
        <f t="shared" si="85"/>
        <v>0</v>
      </c>
      <c r="AB213" s="24">
        <f t="shared" si="85"/>
        <v>0</v>
      </c>
      <c r="AC213" s="24">
        <f t="shared" si="85"/>
        <v>0</v>
      </c>
      <c r="AD213" s="24">
        <f t="shared" si="85"/>
        <v>0</v>
      </c>
      <c r="AE213" s="24">
        <f t="shared" si="85"/>
        <v>0</v>
      </c>
      <c r="AF213" s="24">
        <f t="shared" si="85"/>
        <v>0</v>
      </c>
      <c r="AG213" s="24">
        <f t="shared" si="85"/>
        <v>0</v>
      </c>
      <c r="AH213" s="24">
        <f t="shared" si="85"/>
        <v>0</v>
      </c>
      <c r="AI213" s="24">
        <f t="shared" si="85"/>
        <v>0</v>
      </c>
      <c r="AJ213" s="24">
        <f t="shared" si="85"/>
        <v>0</v>
      </c>
      <c r="AK213" s="25" t="str">
        <f t="shared" si="80"/>
        <v/>
      </c>
    </row>
    <row r="214" spans="1:37" x14ac:dyDescent="0.25">
      <c r="A214" s="2" t="s">
        <v>74</v>
      </c>
      <c r="C214" s="15"/>
      <c r="D214" s="35" t="s">
        <v>80</v>
      </c>
      <c r="E214" s="64"/>
      <c r="F214" s="28"/>
      <c r="G214" s="16"/>
      <c r="H214" s="30">
        <v>1</v>
      </c>
      <c r="I214" s="21">
        <f t="shared" si="83"/>
        <v>24</v>
      </c>
      <c r="J214" s="22"/>
      <c r="K214" s="95">
        <f t="shared" si="66"/>
        <v>0</v>
      </c>
      <c r="L214" s="23">
        <f t="shared" si="67"/>
        <v>0</v>
      </c>
      <c r="M214" s="24">
        <f t="shared" si="84"/>
        <v>0</v>
      </c>
      <c r="N214" s="24">
        <f t="shared" si="84"/>
        <v>0</v>
      </c>
      <c r="O214" s="24">
        <f t="shared" si="84"/>
        <v>0</v>
      </c>
      <c r="P214" s="24">
        <f t="shared" si="84"/>
        <v>0</v>
      </c>
      <c r="Q214" s="24">
        <f t="shared" si="84"/>
        <v>0</v>
      </c>
      <c r="R214" s="24">
        <f t="shared" si="84"/>
        <v>0</v>
      </c>
      <c r="S214" s="24">
        <f t="shared" si="84"/>
        <v>0</v>
      </c>
      <c r="T214" s="24">
        <f t="shared" si="84"/>
        <v>0</v>
      </c>
      <c r="U214" s="24">
        <f t="shared" si="84"/>
        <v>0</v>
      </c>
      <c r="V214" s="24">
        <f t="shared" si="84"/>
        <v>0</v>
      </c>
      <c r="W214" s="24">
        <f t="shared" si="85"/>
        <v>0</v>
      </c>
      <c r="X214" s="24">
        <f t="shared" si="85"/>
        <v>0</v>
      </c>
      <c r="Y214" s="24">
        <f t="shared" si="85"/>
        <v>0</v>
      </c>
      <c r="Z214" s="24">
        <f t="shared" si="85"/>
        <v>0</v>
      </c>
      <c r="AA214" s="24">
        <f t="shared" si="85"/>
        <v>0</v>
      </c>
      <c r="AB214" s="24">
        <f t="shared" si="85"/>
        <v>0</v>
      </c>
      <c r="AC214" s="24">
        <f t="shared" si="85"/>
        <v>0</v>
      </c>
      <c r="AD214" s="24">
        <f t="shared" si="85"/>
        <v>0</v>
      </c>
      <c r="AE214" s="24">
        <f t="shared" si="85"/>
        <v>0</v>
      </c>
      <c r="AF214" s="24">
        <f t="shared" si="85"/>
        <v>0</v>
      </c>
      <c r="AG214" s="24">
        <f t="shared" si="85"/>
        <v>0</v>
      </c>
      <c r="AH214" s="24">
        <f t="shared" si="85"/>
        <v>0</v>
      </c>
      <c r="AI214" s="24">
        <f t="shared" si="85"/>
        <v>0</v>
      </c>
      <c r="AJ214" s="24">
        <f t="shared" si="85"/>
        <v>0</v>
      </c>
      <c r="AK214" s="25" t="str">
        <f t="shared" si="80"/>
        <v/>
      </c>
    </row>
    <row r="215" spans="1:37" x14ac:dyDescent="0.25">
      <c r="C215" s="15"/>
      <c r="D215" s="61" t="s">
        <v>116</v>
      </c>
      <c r="E215" s="62">
        <v>44228</v>
      </c>
      <c r="F215" s="28">
        <v>43891</v>
      </c>
      <c r="G215" s="16"/>
      <c r="H215" s="30">
        <v>2</v>
      </c>
      <c r="I215" s="21">
        <f t="shared" si="83"/>
        <v>13</v>
      </c>
      <c r="J215" s="22"/>
      <c r="K215" s="95">
        <f t="shared" ref="K215:K217" si="87">+J215*H215</f>
        <v>0</v>
      </c>
      <c r="L215" s="23">
        <f t="shared" ref="L215:L217" si="88">+I215*K215</f>
        <v>0</v>
      </c>
      <c r="M215" s="24">
        <f t="shared" si="84"/>
        <v>0</v>
      </c>
      <c r="N215" s="24">
        <f t="shared" si="84"/>
        <v>0</v>
      </c>
      <c r="O215" s="24">
        <f t="shared" si="84"/>
        <v>0</v>
      </c>
      <c r="P215" s="24">
        <f t="shared" si="84"/>
        <v>0</v>
      </c>
      <c r="Q215" s="24">
        <f t="shared" si="84"/>
        <v>0</v>
      </c>
      <c r="R215" s="24">
        <f t="shared" si="84"/>
        <v>0</v>
      </c>
      <c r="S215" s="24">
        <f t="shared" si="84"/>
        <v>0</v>
      </c>
      <c r="T215" s="24">
        <f t="shared" si="84"/>
        <v>0</v>
      </c>
      <c r="U215" s="24">
        <f t="shared" si="84"/>
        <v>0</v>
      </c>
      <c r="V215" s="24">
        <f t="shared" si="84"/>
        <v>0</v>
      </c>
      <c r="W215" s="24">
        <f t="shared" si="85"/>
        <v>0</v>
      </c>
      <c r="X215" s="24">
        <f t="shared" si="85"/>
        <v>0</v>
      </c>
      <c r="Y215" s="24">
        <f t="shared" si="85"/>
        <v>0</v>
      </c>
      <c r="Z215" s="24">
        <f t="shared" si="85"/>
        <v>0</v>
      </c>
      <c r="AA215" s="24">
        <f t="shared" si="85"/>
        <v>0</v>
      </c>
      <c r="AB215" s="24">
        <f t="shared" si="85"/>
        <v>0</v>
      </c>
      <c r="AC215" s="24">
        <f t="shared" si="85"/>
        <v>0</v>
      </c>
      <c r="AD215" s="24">
        <f t="shared" si="85"/>
        <v>0</v>
      </c>
      <c r="AE215" s="24">
        <f t="shared" si="85"/>
        <v>0</v>
      </c>
      <c r="AF215" s="24">
        <f t="shared" si="85"/>
        <v>0</v>
      </c>
      <c r="AG215" s="24">
        <f t="shared" si="85"/>
        <v>0</v>
      </c>
      <c r="AH215" s="24">
        <f t="shared" si="85"/>
        <v>0</v>
      </c>
      <c r="AI215" s="24">
        <f t="shared" si="85"/>
        <v>0</v>
      </c>
      <c r="AJ215" s="24">
        <f t="shared" si="85"/>
        <v>0</v>
      </c>
      <c r="AK215" s="25" t="str">
        <f t="shared" si="80"/>
        <v/>
      </c>
    </row>
    <row r="216" spans="1:37" x14ac:dyDescent="0.25">
      <c r="C216" s="15"/>
      <c r="D216" s="61" t="s">
        <v>117</v>
      </c>
      <c r="E216" s="62">
        <v>44228</v>
      </c>
      <c r="F216" s="28">
        <v>43891</v>
      </c>
      <c r="G216" s="16"/>
      <c r="H216" s="30">
        <v>1</v>
      </c>
      <c r="I216" s="21">
        <f t="shared" si="83"/>
        <v>13</v>
      </c>
      <c r="J216" s="22"/>
      <c r="K216" s="95">
        <f t="shared" si="87"/>
        <v>0</v>
      </c>
      <c r="L216" s="23">
        <f t="shared" si="88"/>
        <v>0</v>
      </c>
      <c r="M216" s="24">
        <f t="shared" si="84"/>
        <v>0</v>
      </c>
      <c r="N216" s="24">
        <f t="shared" si="84"/>
        <v>0</v>
      </c>
      <c r="O216" s="24">
        <f t="shared" si="84"/>
        <v>0</v>
      </c>
      <c r="P216" s="24">
        <f t="shared" si="84"/>
        <v>0</v>
      </c>
      <c r="Q216" s="24">
        <f t="shared" si="84"/>
        <v>0</v>
      </c>
      <c r="R216" s="24">
        <f t="shared" si="84"/>
        <v>0</v>
      </c>
      <c r="S216" s="24">
        <f t="shared" si="84"/>
        <v>0</v>
      </c>
      <c r="T216" s="24">
        <f t="shared" si="84"/>
        <v>0</v>
      </c>
      <c r="U216" s="24">
        <f t="shared" si="84"/>
        <v>0</v>
      </c>
      <c r="V216" s="24">
        <f t="shared" si="84"/>
        <v>0</v>
      </c>
      <c r="W216" s="24">
        <f t="shared" si="85"/>
        <v>0</v>
      </c>
      <c r="X216" s="24">
        <f t="shared" si="85"/>
        <v>0</v>
      </c>
      <c r="Y216" s="24">
        <f t="shared" si="85"/>
        <v>0</v>
      </c>
      <c r="Z216" s="24">
        <f t="shared" si="85"/>
        <v>0</v>
      </c>
      <c r="AA216" s="24">
        <f t="shared" si="85"/>
        <v>0</v>
      </c>
      <c r="AB216" s="24">
        <f t="shared" si="85"/>
        <v>0</v>
      </c>
      <c r="AC216" s="24">
        <f t="shared" si="85"/>
        <v>0</v>
      </c>
      <c r="AD216" s="24">
        <f t="shared" si="85"/>
        <v>0</v>
      </c>
      <c r="AE216" s="24">
        <f t="shared" si="85"/>
        <v>0</v>
      </c>
      <c r="AF216" s="24">
        <f t="shared" si="85"/>
        <v>0</v>
      </c>
      <c r="AG216" s="24">
        <f t="shared" si="85"/>
        <v>0</v>
      </c>
      <c r="AH216" s="24">
        <f t="shared" si="85"/>
        <v>0</v>
      </c>
      <c r="AI216" s="24">
        <f t="shared" si="85"/>
        <v>0</v>
      </c>
      <c r="AJ216" s="24">
        <f t="shared" si="85"/>
        <v>0</v>
      </c>
      <c r="AK216" s="25" t="str">
        <f t="shared" si="80"/>
        <v/>
      </c>
    </row>
    <row r="217" spans="1:37" x14ac:dyDescent="0.25">
      <c r="C217" s="15"/>
      <c r="D217" s="61" t="s">
        <v>118</v>
      </c>
      <c r="E217" s="62">
        <v>44228</v>
      </c>
      <c r="F217" s="28">
        <v>43891</v>
      </c>
      <c r="G217" s="16"/>
      <c r="H217" s="30">
        <v>1</v>
      </c>
      <c r="I217" s="21">
        <f t="shared" si="83"/>
        <v>13</v>
      </c>
      <c r="J217" s="22"/>
      <c r="K217" s="95">
        <f t="shared" si="87"/>
        <v>0</v>
      </c>
      <c r="L217" s="23">
        <f t="shared" si="88"/>
        <v>0</v>
      </c>
      <c r="M217" s="24">
        <f t="shared" si="84"/>
        <v>0</v>
      </c>
      <c r="N217" s="24">
        <f t="shared" si="84"/>
        <v>0</v>
      </c>
      <c r="O217" s="24">
        <f t="shared" si="84"/>
        <v>0</v>
      </c>
      <c r="P217" s="24">
        <f t="shared" si="84"/>
        <v>0</v>
      </c>
      <c r="Q217" s="24">
        <f t="shared" si="84"/>
        <v>0</v>
      </c>
      <c r="R217" s="24">
        <f t="shared" si="84"/>
        <v>0</v>
      </c>
      <c r="S217" s="24">
        <f t="shared" si="84"/>
        <v>0</v>
      </c>
      <c r="T217" s="24">
        <f t="shared" si="84"/>
        <v>0</v>
      </c>
      <c r="U217" s="24">
        <f t="shared" si="84"/>
        <v>0</v>
      </c>
      <c r="V217" s="24">
        <f t="shared" si="84"/>
        <v>0</v>
      </c>
      <c r="W217" s="24">
        <f t="shared" si="85"/>
        <v>0</v>
      </c>
      <c r="X217" s="24">
        <f t="shared" si="85"/>
        <v>0</v>
      </c>
      <c r="Y217" s="24">
        <f t="shared" si="85"/>
        <v>0</v>
      </c>
      <c r="Z217" s="24">
        <f t="shared" ref="Z217:AJ217" si="89">IF($E217="",$K217,IF($E217&gt;Z$1,0,$K217))</f>
        <v>0</v>
      </c>
      <c r="AA217" s="24">
        <f t="shared" si="89"/>
        <v>0</v>
      </c>
      <c r="AB217" s="24">
        <f t="shared" si="89"/>
        <v>0</v>
      </c>
      <c r="AC217" s="24">
        <f t="shared" si="89"/>
        <v>0</v>
      </c>
      <c r="AD217" s="24">
        <f t="shared" si="89"/>
        <v>0</v>
      </c>
      <c r="AE217" s="24">
        <f t="shared" si="89"/>
        <v>0</v>
      </c>
      <c r="AF217" s="24">
        <f t="shared" si="89"/>
        <v>0</v>
      </c>
      <c r="AG217" s="24">
        <f t="shared" si="89"/>
        <v>0</v>
      </c>
      <c r="AH217" s="24">
        <f t="shared" si="89"/>
        <v>0</v>
      </c>
      <c r="AI217" s="24">
        <f t="shared" si="89"/>
        <v>0</v>
      </c>
      <c r="AJ217" s="24">
        <f t="shared" si="89"/>
        <v>0</v>
      </c>
      <c r="AK217" s="25" t="str">
        <f t="shared" si="80"/>
        <v/>
      </c>
    </row>
    <row r="218" spans="1:37" x14ac:dyDescent="0.25">
      <c r="B218" s="17"/>
      <c r="C218" s="17"/>
      <c r="E218" s="28"/>
      <c r="F218" s="28"/>
      <c r="H218" s="30"/>
      <c r="I218" s="21"/>
      <c r="J218" s="22"/>
      <c r="K218" s="95"/>
      <c r="L218" s="23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24"/>
      <c r="AH218" s="24"/>
      <c r="AI218" s="24"/>
      <c r="AJ218" s="24"/>
      <c r="AK218" s="25" t="str">
        <f t="shared" si="80"/>
        <v/>
      </c>
    </row>
    <row r="219" spans="1:37" x14ac:dyDescent="0.25">
      <c r="B219" s="17"/>
      <c r="C219" s="17"/>
      <c r="F219" s="28"/>
      <c r="H219" s="20"/>
      <c r="I219" s="21"/>
      <c r="J219" s="22"/>
      <c r="K219" s="95"/>
      <c r="L219" s="23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24"/>
      <c r="AH219" s="24"/>
      <c r="AI219" s="24"/>
      <c r="AJ219" s="24"/>
      <c r="AK219" s="25" t="str">
        <f t="shared" si="80"/>
        <v/>
      </c>
    </row>
    <row r="220" spans="1:37" ht="16.2" x14ac:dyDescent="0.35">
      <c r="B220" s="13" t="s">
        <v>81</v>
      </c>
      <c r="C220" s="17"/>
      <c r="F220" s="28"/>
      <c r="H220" s="20"/>
      <c r="I220" s="21"/>
      <c r="J220" s="22"/>
      <c r="K220" s="95"/>
      <c r="L220" s="23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  <c r="AI220" s="24"/>
      <c r="AJ220" s="24"/>
      <c r="AK220" s="25" t="str">
        <f t="shared" si="80"/>
        <v/>
      </c>
    </row>
    <row r="221" spans="1:37" x14ac:dyDescent="0.25">
      <c r="A221" s="2" t="s">
        <v>82</v>
      </c>
      <c r="C221" s="27" t="s">
        <v>83</v>
      </c>
      <c r="D221" s="18"/>
      <c r="F221" s="28"/>
      <c r="H221" s="20"/>
      <c r="I221" s="21"/>
      <c r="J221" s="22"/>
      <c r="K221" s="95"/>
      <c r="L221" s="23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  <c r="AJ221" s="24"/>
      <c r="AK221" s="25" t="str">
        <f t="shared" si="80"/>
        <v/>
      </c>
    </row>
    <row r="222" spans="1:37" x14ac:dyDescent="0.25">
      <c r="A222" s="2" t="s">
        <v>82</v>
      </c>
      <c r="C222" s="17"/>
      <c r="D222" t="s">
        <v>84</v>
      </c>
      <c r="F222" s="28"/>
      <c r="H222" s="20">
        <v>1</v>
      </c>
      <c r="I222" s="21">
        <f>IF(E222="",I$235,IF(E222&lt;G$235,0,IF(E222&gt;H$235,0,TRUNC(DAYS360(E222,H$235+1)/30,1))))</f>
        <v>24</v>
      </c>
      <c r="J222" s="22"/>
      <c r="K222" s="95">
        <f t="shared" si="66"/>
        <v>0</v>
      </c>
      <c r="L222" s="23">
        <f t="shared" si="67"/>
        <v>0</v>
      </c>
      <c r="M222" s="24">
        <f t="shared" si="84"/>
        <v>0</v>
      </c>
      <c r="N222" s="24">
        <f t="shared" si="84"/>
        <v>0</v>
      </c>
      <c r="O222" s="24">
        <f t="shared" si="84"/>
        <v>0</v>
      </c>
      <c r="P222" s="24">
        <f t="shared" si="84"/>
        <v>0</v>
      </c>
      <c r="Q222" s="24">
        <f t="shared" si="84"/>
        <v>0</v>
      </c>
      <c r="R222" s="24">
        <f t="shared" si="84"/>
        <v>0</v>
      </c>
      <c r="S222" s="24">
        <f t="shared" si="84"/>
        <v>0</v>
      </c>
      <c r="T222" s="24">
        <f t="shared" si="84"/>
        <v>0</v>
      </c>
      <c r="U222" s="24">
        <f t="shared" si="84"/>
        <v>0</v>
      </c>
      <c r="V222" s="24">
        <f t="shared" si="84"/>
        <v>0</v>
      </c>
      <c r="W222" s="24">
        <f t="shared" si="85"/>
        <v>0</v>
      </c>
      <c r="X222" s="24">
        <f t="shared" si="85"/>
        <v>0</v>
      </c>
      <c r="Y222" s="24">
        <f t="shared" si="85"/>
        <v>0</v>
      </c>
      <c r="Z222" s="24">
        <f t="shared" si="85"/>
        <v>0</v>
      </c>
      <c r="AA222" s="24">
        <f t="shared" si="85"/>
        <v>0</v>
      </c>
      <c r="AB222" s="24">
        <f t="shared" si="85"/>
        <v>0</v>
      </c>
      <c r="AC222" s="24">
        <f t="shared" si="85"/>
        <v>0</v>
      </c>
      <c r="AD222" s="24">
        <f t="shared" si="85"/>
        <v>0</v>
      </c>
      <c r="AE222" s="24">
        <f t="shared" si="85"/>
        <v>0</v>
      </c>
      <c r="AF222" s="24">
        <f t="shared" si="85"/>
        <v>0</v>
      </c>
      <c r="AG222" s="24">
        <f t="shared" si="85"/>
        <v>0</v>
      </c>
      <c r="AH222" s="24">
        <f t="shared" si="85"/>
        <v>0</v>
      </c>
      <c r="AI222" s="24">
        <f t="shared" si="85"/>
        <v>0</v>
      </c>
      <c r="AJ222" s="24">
        <f t="shared" si="85"/>
        <v>0</v>
      </c>
      <c r="AK222" s="25" t="str">
        <f t="shared" si="80"/>
        <v/>
      </c>
    </row>
    <row r="223" spans="1:37" x14ac:dyDescent="0.25">
      <c r="C223" s="17"/>
      <c r="D223"/>
      <c r="F223" s="28"/>
      <c r="H223" s="20"/>
      <c r="I223" s="21"/>
      <c r="J223" s="22"/>
      <c r="K223" s="95"/>
      <c r="L223" s="23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  <c r="AJ223" s="24"/>
      <c r="AK223" s="25" t="str">
        <f t="shared" si="80"/>
        <v/>
      </c>
    </row>
    <row r="224" spans="1:37" x14ac:dyDescent="0.25">
      <c r="A224" s="2" t="s">
        <v>82</v>
      </c>
      <c r="C224" s="27" t="s">
        <v>112</v>
      </c>
      <c r="D224" s="18"/>
      <c r="F224" s="28"/>
      <c r="H224" s="20"/>
      <c r="I224" s="21"/>
      <c r="J224" s="22"/>
      <c r="K224" s="95"/>
      <c r="L224" s="23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  <c r="AH224" s="24"/>
      <c r="AI224" s="24"/>
      <c r="AJ224" s="24"/>
      <c r="AK224" s="25" t="str">
        <f t="shared" si="80"/>
        <v/>
      </c>
    </row>
    <row r="225" spans="1:38" x14ac:dyDescent="0.25">
      <c r="A225" s="2" t="s">
        <v>82</v>
      </c>
      <c r="C225" s="17"/>
      <c r="D225" s="68" t="s">
        <v>113</v>
      </c>
      <c r="E225" s="62">
        <v>44228</v>
      </c>
      <c r="F225" s="28">
        <v>43891</v>
      </c>
      <c r="H225" s="20">
        <v>1</v>
      </c>
      <c r="I225" s="21">
        <f>IF(E225="",I$235,IF(E225&lt;G$235,0,IF(E225&gt;H$235,0,TRUNC(DAYS360(E225,H$235+1)/30,1))))</f>
        <v>13</v>
      </c>
      <c r="J225" s="22"/>
      <c r="K225" s="95">
        <f t="shared" ref="K225" si="90">+J225*H225</f>
        <v>0</v>
      </c>
      <c r="L225" s="23">
        <f t="shared" ref="L225" si="91">+I225*K225</f>
        <v>0</v>
      </c>
      <c r="M225" s="24">
        <f t="shared" ref="M225:AJ225" si="92">IF($E225="",$K225,IF($E225&gt;M$1,0,$K225))</f>
        <v>0</v>
      </c>
      <c r="N225" s="24">
        <f t="shared" si="92"/>
        <v>0</v>
      </c>
      <c r="O225" s="24">
        <f t="shared" si="92"/>
        <v>0</v>
      </c>
      <c r="P225" s="24">
        <f t="shared" si="92"/>
        <v>0</v>
      </c>
      <c r="Q225" s="24">
        <f t="shared" si="92"/>
        <v>0</v>
      </c>
      <c r="R225" s="24">
        <f t="shared" si="92"/>
        <v>0</v>
      </c>
      <c r="S225" s="24">
        <f t="shared" si="92"/>
        <v>0</v>
      </c>
      <c r="T225" s="24">
        <f t="shared" si="92"/>
        <v>0</v>
      </c>
      <c r="U225" s="24">
        <f t="shared" si="92"/>
        <v>0</v>
      </c>
      <c r="V225" s="24">
        <f t="shared" si="92"/>
        <v>0</v>
      </c>
      <c r="W225" s="24">
        <f t="shared" si="92"/>
        <v>0</v>
      </c>
      <c r="X225" s="24">
        <f t="shared" si="92"/>
        <v>0</v>
      </c>
      <c r="Y225" s="24">
        <f t="shared" si="92"/>
        <v>0</v>
      </c>
      <c r="Z225" s="24">
        <f t="shared" si="92"/>
        <v>0</v>
      </c>
      <c r="AA225" s="24">
        <f t="shared" si="92"/>
        <v>0</v>
      </c>
      <c r="AB225" s="24">
        <f t="shared" si="92"/>
        <v>0</v>
      </c>
      <c r="AC225" s="24">
        <f t="shared" si="92"/>
        <v>0</v>
      </c>
      <c r="AD225" s="24">
        <f t="shared" si="92"/>
        <v>0</v>
      </c>
      <c r="AE225" s="24">
        <f t="shared" si="92"/>
        <v>0</v>
      </c>
      <c r="AF225" s="24">
        <f t="shared" si="92"/>
        <v>0</v>
      </c>
      <c r="AG225" s="24">
        <f t="shared" si="92"/>
        <v>0</v>
      </c>
      <c r="AH225" s="24">
        <f t="shared" si="92"/>
        <v>0</v>
      </c>
      <c r="AI225" s="24">
        <f t="shared" si="92"/>
        <v>0</v>
      </c>
      <c r="AJ225" s="24">
        <f t="shared" si="92"/>
        <v>0</v>
      </c>
      <c r="AK225" s="25" t="str">
        <f t="shared" si="80"/>
        <v/>
      </c>
    </row>
    <row r="226" spans="1:38" x14ac:dyDescent="0.25">
      <c r="C226" s="17"/>
      <c r="D226"/>
      <c r="F226" s="28"/>
      <c r="H226" s="20"/>
      <c r="I226" s="21"/>
      <c r="J226" s="22"/>
      <c r="K226" s="95"/>
      <c r="L226" s="23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25" t="str">
        <f t="shared" si="80"/>
        <v/>
      </c>
    </row>
    <row r="227" spans="1:38" x14ac:dyDescent="0.25">
      <c r="A227" s="2" t="s">
        <v>82</v>
      </c>
      <c r="C227" s="27" t="s">
        <v>114</v>
      </c>
      <c r="D227" s="18"/>
      <c r="F227" s="28"/>
      <c r="H227" s="20"/>
      <c r="I227" s="21"/>
      <c r="J227" s="22"/>
      <c r="K227" s="95"/>
      <c r="L227" s="23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  <c r="AH227" s="24"/>
      <c r="AI227" s="24"/>
      <c r="AJ227" s="24"/>
      <c r="AK227" s="25" t="str">
        <f t="shared" si="80"/>
        <v/>
      </c>
    </row>
    <row r="228" spans="1:38" x14ac:dyDescent="0.25">
      <c r="A228" s="2" t="s">
        <v>82</v>
      </c>
      <c r="C228" s="17"/>
      <c r="D228" s="68" t="s">
        <v>115</v>
      </c>
      <c r="E228" s="62">
        <v>44228</v>
      </c>
      <c r="F228" s="28">
        <v>43891</v>
      </c>
      <c r="H228" s="20">
        <v>1</v>
      </c>
      <c r="I228" s="21">
        <f>IF(E228="",I$235,IF(E228&lt;G$235,0,IF(E228&gt;H$235,0,TRUNC(DAYS360(E228,H$235+1)/30,1))))</f>
        <v>13</v>
      </c>
      <c r="J228" s="22"/>
      <c r="K228" s="95">
        <f t="shared" ref="K228" si="93">+J228*H228</f>
        <v>0</v>
      </c>
      <c r="L228" s="23">
        <f t="shared" ref="L228" si="94">+I228*K228</f>
        <v>0</v>
      </c>
      <c r="M228" s="24">
        <f t="shared" ref="M228:AB228" si="95">IF($E228="",$K228,IF($E228&gt;M$1,0,$K228))</f>
        <v>0</v>
      </c>
      <c r="N228" s="24">
        <f t="shared" si="95"/>
        <v>0</v>
      </c>
      <c r="O228" s="24">
        <f t="shared" si="95"/>
        <v>0</v>
      </c>
      <c r="P228" s="24">
        <f t="shared" si="95"/>
        <v>0</v>
      </c>
      <c r="Q228" s="24">
        <f t="shared" si="95"/>
        <v>0</v>
      </c>
      <c r="R228" s="24">
        <f t="shared" si="95"/>
        <v>0</v>
      </c>
      <c r="S228" s="24">
        <f t="shared" si="95"/>
        <v>0</v>
      </c>
      <c r="T228" s="24">
        <f t="shared" si="95"/>
        <v>0</v>
      </c>
      <c r="U228" s="24">
        <f t="shared" si="95"/>
        <v>0</v>
      </c>
      <c r="V228" s="24">
        <f t="shared" si="95"/>
        <v>0</v>
      </c>
      <c r="W228" s="24">
        <f t="shared" si="95"/>
        <v>0</v>
      </c>
      <c r="X228" s="24">
        <f t="shared" si="95"/>
        <v>0</v>
      </c>
      <c r="Y228" s="24">
        <f t="shared" si="95"/>
        <v>0</v>
      </c>
      <c r="Z228" s="24">
        <f t="shared" si="95"/>
        <v>0</v>
      </c>
      <c r="AA228" s="24">
        <f t="shared" si="95"/>
        <v>0</v>
      </c>
      <c r="AB228" s="24">
        <f t="shared" si="95"/>
        <v>0</v>
      </c>
      <c r="AC228" s="24">
        <f t="shared" ref="AC228:AJ228" si="96">IF($E228="",$K228,IF($E228&gt;AC$1,0,$K228))</f>
        <v>0</v>
      </c>
      <c r="AD228" s="24">
        <f t="shared" si="96"/>
        <v>0</v>
      </c>
      <c r="AE228" s="24">
        <f t="shared" si="96"/>
        <v>0</v>
      </c>
      <c r="AF228" s="24">
        <f t="shared" si="96"/>
        <v>0</v>
      </c>
      <c r="AG228" s="24">
        <f t="shared" si="96"/>
        <v>0</v>
      </c>
      <c r="AH228" s="24">
        <f t="shared" si="96"/>
        <v>0</v>
      </c>
      <c r="AI228" s="24">
        <f t="shared" si="96"/>
        <v>0</v>
      </c>
      <c r="AJ228" s="24">
        <f t="shared" si="96"/>
        <v>0</v>
      </c>
      <c r="AK228" s="25" t="str">
        <f t="shared" si="80"/>
        <v/>
      </c>
    </row>
    <row r="229" spans="1:38" x14ac:dyDescent="0.25">
      <c r="C229" s="17"/>
      <c r="D229"/>
      <c r="F229" s="28"/>
      <c r="H229" s="47"/>
      <c r="I229" s="11"/>
      <c r="J229" s="85"/>
      <c r="K229" s="12"/>
      <c r="L229" s="12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4"/>
      <c r="AJ229" s="24"/>
      <c r="AK229" s="25" t="str">
        <f t="shared" si="80"/>
        <v/>
      </c>
    </row>
    <row r="230" spans="1:38" x14ac:dyDescent="0.25">
      <c r="C230" s="17"/>
      <c r="D230"/>
      <c r="F230" s="28"/>
      <c r="H230" s="47"/>
      <c r="I230" s="11"/>
      <c r="J230" s="85"/>
      <c r="K230" s="12"/>
      <c r="L230" s="12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5" t="str">
        <f t="shared" si="80"/>
        <v/>
      </c>
    </row>
    <row r="231" spans="1:38" x14ac:dyDescent="0.25">
      <c r="C231" s="17"/>
      <c r="D231" t="s">
        <v>127</v>
      </c>
      <c r="F231" s="28"/>
      <c r="H231" s="20">
        <v>1</v>
      </c>
      <c r="I231" s="21">
        <v>24</v>
      </c>
      <c r="J231" s="22"/>
      <c r="K231" s="95">
        <f>+J231*H231</f>
        <v>0</v>
      </c>
      <c r="L231" s="23">
        <f t="shared" ref="L231" si="97">+I231*K231</f>
        <v>0</v>
      </c>
      <c r="M231" s="24">
        <f>IF($E231="",$K231,IF($E231&gt;M$1,0,$K231))</f>
        <v>0</v>
      </c>
      <c r="N231" s="24">
        <f t="shared" ref="N231:AJ231" si="98">IF($E231="",$K231,IF($E231&gt;N$1,0,$K231))</f>
        <v>0</v>
      </c>
      <c r="O231" s="24">
        <f t="shared" si="98"/>
        <v>0</v>
      </c>
      <c r="P231" s="24">
        <f t="shared" si="98"/>
        <v>0</v>
      </c>
      <c r="Q231" s="24">
        <f t="shared" si="98"/>
        <v>0</v>
      </c>
      <c r="R231" s="24">
        <f t="shared" si="98"/>
        <v>0</v>
      </c>
      <c r="S231" s="24">
        <f t="shared" si="98"/>
        <v>0</v>
      </c>
      <c r="T231" s="24">
        <f t="shared" si="98"/>
        <v>0</v>
      </c>
      <c r="U231" s="24">
        <f t="shared" si="98"/>
        <v>0</v>
      </c>
      <c r="V231" s="24">
        <f t="shared" si="98"/>
        <v>0</v>
      </c>
      <c r="W231" s="24">
        <f t="shared" si="98"/>
        <v>0</v>
      </c>
      <c r="X231" s="24">
        <f t="shared" si="98"/>
        <v>0</v>
      </c>
      <c r="Y231" s="24">
        <f t="shared" si="98"/>
        <v>0</v>
      </c>
      <c r="Z231" s="24">
        <f t="shared" si="98"/>
        <v>0</v>
      </c>
      <c r="AA231" s="24">
        <f t="shared" si="98"/>
        <v>0</v>
      </c>
      <c r="AB231" s="24">
        <f t="shared" si="98"/>
        <v>0</v>
      </c>
      <c r="AC231" s="24">
        <f t="shared" si="98"/>
        <v>0</v>
      </c>
      <c r="AD231" s="24">
        <f t="shared" si="98"/>
        <v>0</v>
      </c>
      <c r="AE231" s="24">
        <f t="shared" si="98"/>
        <v>0</v>
      </c>
      <c r="AF231" s="24">
        <f t="shared" si="98"/>
        <v>0</v>
      </c>
      <c r="AG231" s="24">
        <f t="shared" si="98"/>
        <v>0</v>
      </c>
      <c r="AH231" s="24">
        <f t="shared" si="98"/>
        <v>0</v>
      </c>
      <c r="AI231" s="24">
        <f t="shared" si="98"/>
        <v>0</v>
      </c>
      <c r="AJ231" s="24">
        <f t="shared" si="98"/>
        <v>0</v>
      </c>
      <c r="AK231" s="25" t="str">
        <f t="shared" si="80"/>
        <v/>
      </c>
    </row>
    <row r="232" spans="1:38" x14ac:dyDescent="0.25">
      <c r="C232" s="17"/>
      <c r="D232"/>
      <c r="F232" s="28"/>
      <c r="H232" s="47"/>
      <c r="I232" s="11"/>
      <c r="J232" s="85"/>
      <c r="K232" s="85"/>
      <c r="L232" s="12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AI232" s="24"/>
      <c r="AJ232" s="24"/>
      <c r="AK232" s="25"/>
    </row>
    <row r="233" spans="1:38" x14ac:dyDescent="0.25">
      <c r="F233" s="29"/>
      <c r="H233" s="29"/>
      <c r="I233" s="45"/>
      <c r="J233" s="45"/>
      <c r="K233" s="45"/>
      <c r="L233" s="45"/>
    </row>
    <row r="234" spans="1:38" x14ac:dyDescent="0.25">
      <c r="I234" s="36"/>
      <c r="J234" s="36"/>
      <c r="K234" s="36"/>
      <c r="L234" s="36"/>
    </row>
    <row r="235" spans="1:38" ht="17.399999999999999" x14ac:dyDescent="0.25">
      <c r="D235" s="37" t="s">
        <v>132</v>
      </c>
      <c r="E235" s="38" t="s">
        <v>85</v>
      </c>
      <c r="F235" s="39" t="s">
        <v>86</v>
      </c>
      <c r="G235" s="40">
        <v>43891</v>
      </c>
      <c r="H235" s="41">
        <v>44620</v>
      </c>
      <c r="I235" s="42">
        <f>DAYS360(G235,H235+1)/30</f>
        <v>24</v>
      </c>
      <c r="J235" s="43"/>
      <c r="K235" s="43"/>
      <c r="L235" s="92" t="s">
        <v>131</v>
      </c>
      <c r="M235" s="44">
        <f t="shared" ref="M235:AJ235" si="99">M1</f>
        <v>43891</v>
      </c>
      <c r="N235" s="44">
        <f t="shared" si="99"/>
        <v>43922</v>
      </c>
      <c r="O235" s="44">
        <f t="shared" si="99"/>
        <v>43952</v>
      </c>
      <c r="P235" s="44">
        <f t="shared" si="99"/>
        <v>43983</v>
      </c>
      <c r="Q235" s="44">
        <f t="shared" si="99"/>
        <v>44013</v>
      </c>
      <c r="R235" s="44">
        <f t="shared" si="99"/>
        <v>44044</v>
      </c>
      <c r="S235" s="44">
        <f t="shared" si="99"/>
        <v>44075</v>
      </c>
      <c r="T235" s="44">
        <f t="shared" si="99"/>
        <v>44105</v>
      </c>
      <c r="U235" s="44">
        <f t="shared" si="99"/>
        <v>44136</v>
      </c>
      <c r="V235" s="44">
        <f t="shared" si="99"/>
        <v>44166</v>
      </c>
      <c r="W235" s="44">
        <f t="shared" si="99"/>
        <v>44197</v>
      </c>
      <c r="X235" s="44">
        <f t="shared" si="99"/>
        <v>44228</v>
      </c>
      <c r="Y235" s="44">
        <f t="shared" si="99"/>
        <v>44256</v>
      </c>
      <c r="Z235" s="44">
        <f t="shared" si="99"/>
        <v>44287</v>
      </c>
      <c r="AA235" s="44">
        <f t="shared" si="99"/>
        <v>44317</v>
      </c>
      <c r="AB235" s="44">
        <f t="shared" si="99"/>
        <v>44348</v>
      </c>
      <c r="AC235" s="44">
        <f t="shared" si="99"/>
        <v>44378</v>
      </c>
      <c r="AD235" s="44">
        <f t="shared" si="99"/>
        <v>44409</v>
      </c>
      <c r="AE235" s="44">
        <f t="shared" si="99"/>
        <v>44440</v>
      </c>
      <c r="AF235" s="44">
        <f t="shared" si="99"/>
        <v>44470</v>
      </c>
      <c r="AG235" s="44">
        <f t="shared" si="99"/>
        <v>44501</v>
      </c>
      <c r="AH235" s="44">
        <f t="shared" si="99"/>
        <v>44531</v>
      </c>
      <c r="AI235" s="44">
        <f t="shared" si="99"/>
        <v>44562</v>
      </c>
      <c r="AJ235" s="44">
        <f t="shared" si="99"/>
        <v>44593</v>
      </c>
    </row>
    <row r="236" spans="1:38" x14ac:dyDescent="0.25">
      <c r="I236" s="36"/>
      <c r="J236" s="36"/>
      <c r="K236" s="36"/>
    </row>
    <row r="237" spans="1:38" ht="14.4" x14ac:dyDescent="0.3">
      <c r="D237" s="73" t="s">
        <v>129</v>
      </c>
      <c r="I237" s="36"/>
      <c r="J237" s="36"/>
      <c r="K237" s="36"/>
      <c r="L237" s="76">
        <f>SUM(L6:L233)</f>
        <v>0</v>
      </c>
      <c r="M237" s="76">
        <f t="shared" ref="M237:AJ237" si="100">SUM(M6:M233)</f>
        <v>0</v>
      </c>
      <c r="N237" s="76">
        <f t="shared" si="100"/>
        <v>0</v>
      </c>
      <c r="O237" s="76">
        <f t="shared" si="100"/>
        <v>0</v>
      </c>
      <c r="P237" s="76">
        <f t="shared" si="100"/>
        <v>0</v>
      </c>
      <c r="Q237" s="76">
        <f t="shared" si="100"/>
        <v>0</v>
      </c>
      <c r="R237" s="76">
        <f t="shared" si="100"/>
        <v>0</v>
      </c>
      <c r="S237" s="76">
        <f t="shared" si="100"/>
        <v>0</v>
      </c>
      <c r="T237" s="76">
        <f t="shared" si="100"/>
        <v>0</v>
      </c>
      <c r="U237" s="76">
        <f t="shared" si="100"/>
        <v>0</v>
      </c>
      <c r="V237" s="76">
        <f t="shared" si="100"/>
        <v>0</v>
      </c>
      <c r="W237" s="76">
        <f t="shared" si="100"/>
        <v>0</v>
      </c>
      <c r="X237" s="76">
        <f t="shared" si="100"/>
        <v>0</v>
      </c>
      <c r="Y237" s="76">
        <f t="shared" si="100"/>
        <v>0</v>
      </c>
      <c r="Z237" s="76">
        <f t="shared" si="100"/>
        <v>0</v>
      </c>
      <c r="AA237" s="76">
        <f t="shared" si="100"/>
        <v>0</v>
      </c>
      <c r="AB237" s="76">
        <f t="shared" si="100"/>
        <v>0</v>
      </c>
      <c r="AC237" s="76">
        <f t="shared" si="100"/>
        <v>0</v>
      </c>
      <c r="AD237" s="76">
        <f t="shared" si="100"/>
        <v>0</v>
      </c>
      <c r="AE237" s="76">
        <f t="shared" si="100"/>
        <v>0</v>
      </c>
      <c r="AF237" s="76">
        <f t="shared" si="100"/>
        <v>0</v>
      </c>
      <c r="AG237" s="76">
        <f t="shared" si="100"/>
        <v>0</v>
      </c>
      <c r="AH237" s="76">
        <f t="shared" si="100"/>
        <v>0</v>
      </c>
      <c r="AI237" s="76">
        <f t="shared" si="100"/>
        <v>0</v>
      </c>
      <c r="AJ237" s="76">
        <f t="shared" si="100"/>
        <v>0</v>
      </c>
      <c r="AK237" s="25" t="str">
        <f>IF(SUM(M237:AJ237)-L237 = 0,"","Error")</f>
        <v/>
      </c>
    </row>
    <row r="238" spans="1:38" ht="13.8" x14ac:dyDescent="0.25">
      <c r="D238" s="70"/>
      <c r="I238" s="36"/>
      <c r="J238" s="36"/>
      <c r="K238" s="36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45"/>
      <c r="AL238" s="29"/>
    </row>
    <row r="239" spans="1:38" ht="14.4" x14ac:dyDescent="0.3">
      <c r="D239" s="73" t="s">
        <v>128</v>
      </c>
      <c r="E239" s="74"/>
      <c r="F239" s="74"/>
      <c r="G239" s="75"/>
      <c r="H239" s="75"/>
      <c r="I239" s="72"/>
      <c r="J239" s="12"/>
      <c r="L239" s="76">
        <f>L237*0.21</f>
        <v>0</v>
      </c>
      <c r="M239" s="76">
        <f t="shared" ref="M239:AJ239" si="101">M237*0.21</f>
        <v>0</v>
      </c>
      <c r="N239" s="76">
        <f t="shared" si="101"/>
        <v>0</v>
      </c>
      <c r="O239" s="76">
        <f t="shared" si="101"/>
        <v>0</v>
      </c>
      <c r="P239" s="76">
        <f t="shared" si="101"/>
        <v>0</v>
      </c>
      <c r="Q239" s="76">
        <f t="shared" si="101"/>
        <v>0</v>
      </c>
      <c r="R239" s="76">
        <f t="shared" si="101"/>
        <v>0</v>
      </c>
      <c r="S239" s="76">
        <f t="shared" si="101"/>
        <v>0</v>
      </c>
      <c r="T239" s="76">
        <f t="shared" si="101"/>
        <v>0</v>
      </c>
      <c r="U239" s="76">
        <f t="shared" si="101"/>
        <v>0</v>
      </c>
      <c r="V239" s="76">
        <f t="shared" si="101"/>
        <v>0</v>
      </c>
      <c r="W239" s="76">
        <f t="shared" si="101"/>
        <v>0</v>
      </c>
      <c r="X239" s="76">
        <f t="shared" si="101"/>
        <v>0</v>
      </c>
      <c r="Y239" s="76">
        <f t="shared" si="101"/>
        <v>0</v>
      </c>
      <c r="Z239" s="76">
        <f t="shared" si="101"/>
        <v>0</v>
      </c>
      <c r="AA239" s="76">
        <f t="shared" si="101"/>
        <v>0</v>
      </c>
      <c r="AB239" s="76">
        <f t="shared" si="101"/>
        <v>0</v>
      </c>
      <c r="AC239" s="76">
        <f t="shared" si="101"/>
        <v>0</v>
      </c>
      <c r="AD239" s="76">
        <f t="shared" si="101"/>
        <v>0</v>
      </c>
      <c r="AE239" s="76">
        <f t="shared" si="101"/>
        <v>0</v>
      </c>
      <c r="AF239" s="76">
        <f t="shared" si="101"/>
        <v>0</v>
      </c>
      <c r="AG239" s="76">
        <f t="shared" si="101"/>
        <v>0</v>
      </c>
      <c r="AH239" s="76">
        <f t="shared" si="101"/>
        <v>0</v>
      </c>
      <c r="AI239" s="76">
        <f t="shared" si="101"/>
        <v>0</v>
      </c>
      <c r="AJ239" s="76">
        <f t="shared" si="101"/>
        <v>0</v>
      </c>
      <c r="AK239" s="25" t="str">
        <f t="shared" ref="AK239" si="102">IF(SUM(M239:AJ239)-L239 = 0,"","Error")</f>
        <v/>
      </c>
    </row>
    <row r="240" spans="1:38" ht="15.6" x14ac:dyDescent="0.3">
      <c r="D240" s="77"/>
      <c r="E240" s="78"/>
      <c r="F240" s="78"/>
      <c r="G240" s="78"/>
      <c r="H240" s="78"/>
      <c r="I240" s="79"/>
      <c r="J240" s="79"/>
      <c r="L240" s="80"/>
      <c r="M240" s="80"/>
      <c r="N240" s="80"/>
      <c r="O240" s="80"/>
      <c r="P240" s="80"/>
      <c r="Q240" s="80"/>
      <c r="R240" s="80"/>
      <c r="S240" s="80"/>
      <c r="T240" s="80"/>
      <c r="U240" s="80"/>
      <c r="V240" s="80"/>
      <c r="W240" s="80"/>
      <c r="X240" s="80"/>
      <c r="Y240" s="80"/>
      <c r="Z240" s="80"/>
      <c r="AA240" s="80"/>
      <c r="AB240" s="80"/>
      <c r="AC240" s="80"/>
      <c r="AD240" s="80"/>
      <c r="AE240" s="80"/>
      <c r="AF240" s="80"/>
      <c r="AG240" s="80"/>
      <c r="AH240" s="80"/>
      <c r="AI240" s="80"/>
      <c r="AJ240" s="80"/>
      <c r="AK240" s="36"/>
    </row>
    <row r="241" spans="2:40" ht="14.4" x14ac:dyDescent="0.3">
      <c r="D241" s="73" t="s">
        <v>130</v>
      </c>
      <c r="E241" s="81"/>
      <c r="F241" s="82"/>
      <c r="G241" s="83"/>
      <c r="H241" s="84"/>
      <c r="I241" s="85"/>
      <c r="J241" s="12"/>
      <c r="L241" s="76">
        <f>ROUND(L237+L239,2)</f>
        <v>0</v>
      </c>
      <c r="M241" s="76">
        <f t="shared" ref="M241:AJ241" si="103">ROUND(M237+M239,2)</f>
        <v>0</v>
      </c>
      <c r="N241" s="76">
        <f t="shared" si="103"/>
        <v>0</v>
      </c>
      <c r="O241" s="76">
        <f t="shared" si="103"/>
        <v>0</v>
      </c>
      <c r="P241" s="76">
        <f t="shared" si="103"/>
        <v>0</v>
      </c>
      <c r="Q241" s="76">
        <f t="shared" si="103"/>
        <v>0</v>
      </c>
      <c r="R241" s="76">
        <f t="shared" si="103"/>
        <v>0</v>
      </c>
      <c r="S241" s="76">
        <f t="shared" si="103"/>
        <v>0</v>
      </c>
      <c r="T241" s="76">
        <f t="shared" si="103"/>
        <v>0</v>
      </c>
      <c r="U241" s="76">
        <f t="shared" si="103"/>
        <v>0</v>
      </c>
      <c r="V241" s="76">
        <f t="shared" si="103"/>
        <v>0</v>
      </c>
      <c r="W241" s="76">
        <f t="shared" si="103"/>
        <v>0</v>
      </c>
      <c r="X241" s="76">
        <f t="shared" si="103"/>
        <v>0</v>
      </c>
      <c r="Y241" s="76">
        <f t="shared" si="103"/>
        <v>0</v>
      </c>
      <c r="Z241" s="76">
        <f t="shared" si="103"/>
        <v>0</v>
      </c>
      <c r="AA241" s="76">
        <f t="shared" si="103"/>
        <v>0</v>
      </c>
      <c r="AB241" s="76">
        <f t="shared" si="103"/>
        <v>0</v>
      </c>
      <c r="AC241" s="76">
        <f t="shared" si="103"/>
        <v>0</v>
      </c>
      <c r="AD241" s="76">
        <f t="shared" si="103"/>
        <v>0</v>
      </c>
      <c r="AE241" s="76">
        <f t="shared" si="103"/>
        <v>0</v>
      </c>
      <c r="AF241" s="76">
        <f t="shared" si="103"/>
        <v>0</v>
      </c>
      <c r="AG241" s="76">
        <f t="shared" si="103"/>
        <v>0</v>
      </c>
      <c r="AH241" s="76">
        <f t="shared" si="103"/>
        <v>0</v>
      </c>
      <c r="AI241" s="76">
        <f t="shared" si="103"/>
        <v>0</v>
      </c>
      <c r="AJ241" s="76">
        <f t="shared" si="103"/>
        <v>0</v>
      </c>
      <c r="AK241" s="94" t="str">
        <f>IF(SUM(M241:AJ241)-L241 = 0,"",SUM(M241:AJ241)-L241)</f>
        <v/>
      </c>
    </row>
    <row r="242" spans="2:40" ht="13.8" x14ac:dyDescent="0.25">
      <c r="D242" s="70"/>
      <c r="I242" s="36"/>
      <c r="J242" s="36"/>
      <c r="K242" s="36"/>
      <c r="L242" s="36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93"/>
    </row>
    <row r="243" spans="2:40" ht="13.8" x14ac:dyDescent="0.25">
      <c r="D243" s="96" t="s">
        <v>133</v>
      </c>
      <c r="I243" s="36"/>
      <c r="J243" s="36"/>
      <c r="K243" s="36"/>
      <c r="L243" s="36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36"/>
    </row>
    <row r="244" spans="2:40" ht="13.8" x14ac:dyDescent="0.25">
      <c r="D244" s="70"/>
      <c r="I244" s="36"/>
      <c r="J244" s="36"/>
      <c r="K244" s="36"/>
      <c r="L244" s="36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36"/>
    </row>
    <row r="245" spans="2:40" ht="13.8" x14ac:dyDescent="0.25">
      <c r="D245" s="70"/>
      <c r="I245" s="36"/>
      <c r="J245" s="36"/>
      <c r="K245" s="36"/>
      <c r="L245" s="36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36"/>
    </row>
    <row r="246" spans="2:40" ht="13.8" x14ac:dyDescent="0.25">
      <c r="D246" s="70"/>
      <c r="I246" s="36"/>
      <c r="J246" s="36"/>
      <c r="K246" s="36"/>
      <c r="L246" s="36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36"/>
    </row>
    <row r="247" spans="2:40" ht="13.8" x14ac:dyDescent="0.25">
      <c r="D247" s="70"/>
      <c r="I247" s="36"/>
      <c r="J247" s="36"/>
      <c r="K247" s="36"/>
      <c r="L247" s="36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36"/>
    </row>
    <row r="248" spans="2:40" ht="21" x14ac:dyDescent="0.4">
      <c r="D248" s="86" t="s">
        <v>87</v>
      </c>
      <c r="E248" s="87"/>
      <c r="F248" s="86"/>
      <c r="G248" s="87"/>
      <c r="H248" s="87"/>
      <c r="I248" s="88"/>
      <c r="J248" s="89"/>
      <c r="K248" s="89"/>
      <c r="L248" s="90">
        <f>SUM(L6:L233)</f>
        <v>0</v>
      </c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F248" s="29"/>
      <c r="AG248" s="29"/>
      <c r="AH248" s="29"/>
      <c r="AI248" s="29"/>
      <c r="AJ248" s="29"/>
    </row>
    <row r="249" spans="2:40" x14ac:dyDescent="0.25">
      <c r="I249" s="36"/>
      <c r="J249" s="36"/>
      <c r="K249" s="36"/>
      <c r="L249" s="36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45"/>
      <c r="AL249" s="29"/>
      <c r="AM249" s="29"/>
      <c r="AN249" s="29"/>
    </row>
    <row r="250" spans="2:40" ht="14.4" x14ac:dyDescent="0.3">
      <c r="D250" s="91" t="s">
        <v>88</v>
      </c>
      <c r="I250" s="36"/>
      <c r="J250" s="36"/>
      <c r="K250" s="91">
        <v>2020</v>
      </c>
      <c r="L250" s="71">
        <f>SUM(M237:V237)</f>
        <v>0</v>
      </c>
      <c r="M250" s="29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45"/>
      <c r="AL250" s="29"/>
      <c r="AM250" s="29"/>
      <c r="AN250" s="29"/>
    </row>
    <row r="251" spans="2:40" ht="14.4" x14ac:dyDescent="0.3">
      <c r="I251" s="36"/>
      <c r="J251" s="36"/>
      <c r="K251" s="91">
        <v>2021</v>
      </c>
      <c r="L251" s="71">
        <f>SUM(W237:AH237)</f>
        <v>0</v>
      </c>
      <c r="M251" s="29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45"/>
      <c r="AL251" s="29"/>
      <c r="AM251" s="29"/>
      <c r="AN251" s="29"/>
    </row>
    <row r="252" spans="2:40" ht="14.4" x14ac:dyDescent="0.3">
      <c r="I252" s="36"/>
      <c r="J252" s="36"/>
      <c r="K252" s="91">
        <v>2022</v>
      </c>
      <c r="L252" s="71">
        <f>SUM(AI237:AJ237)</f>
        <v>0</v>
      </c>
      <c r="M252" s="29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45"/>
      <c r="AL252" s="29"/>
      <c r="AM252" s="29"/>
      <c r="AN252" s="29"/>
    </row>
    <row r="253" spans="2:40" x14ac:dyDescent="0.25">
      <c r="I253" s="36"/>
      <c r="J253" s="36"/>
      <c r="K253" s="36"/>
      <c r="L253" s="12" t="str">
        <f>IF(SUM(L250:L252)-L248  =0,"","Error")</f>
        <v/>
      </c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45"/>
      <c r="AL253" s="29"/>
      <c r="AM253" s="29"/>
      <c r="AN253" s="29"/>
    </row>
    <row r="254" spans="2:40" x14ac:dyDescent="0.25">
      <c r="I254" s="36"/>
      <c r="J254" s="36"/>
      <c r="K254" s="36"/>
      <c r="L254" s="36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45"/>
      <c r="AL254" s="29"/>
      <c r="AM254" s="29"/>
      <c r="AN254" s="29"/>
    </row>
    <row r="255" spans="2:40" x14ac:dyDescent="0.25">
      <c r="B255" s="29"/>
      <c r="C255" s="29"/>
      <c r="D255" s="29"/>
      <c r="G255" s="8"/>
      <c r="I255" s="36"/>
      <c r="J255" s="36"/>
      <c r="K255" s="36"/>
      <c r="L255" s="36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  <c r="AA255" s="45"/>
      <c r="AB255" s="45"/>
      <c r="AC255" s="45"/>
      <c r="AD255" s="45"/>
      <c r="AE255" s="45"/>
      <c r="AF255" s="45"/>
      <c r="AG255" s="45"/>
      <c r="AH255" s="45"/>
      <c r="AI255" s="45"/>
      <c r="AJ255" s="45"/>
      <c r="AK255" s="45"/>
      <c r="AL255" s="29"/>
      <c r="AM255" s="29"/>
      <c r="AN255" s="29"/>
    </row>
    <row r="256" spans="2:40" x14ac:dyDescent="0.25">
      <c r="B256" s="29"/>
      <c r="C256" s="15"/>
      <c r="D256" s="29"/>
      <c r="I256" s="36"/>
      <c r="J256" s="36"/>
      <c r="K256" s="36"/>
      <c r="L256" s="36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5"/>
      <c r="AE256" s="45"/>
      <c r="AF256" s="45"/>
      <c r="AG256" s="45"/>
      <c r="AH256" s="45"/>
      <c r="AI256" s="45"/>
      <c r="AJ256" s="45"/>
      <c r="AK256" s="45"/>
      <c r="AL256" s="29"/>
      <c r="AM256" s="29"/>
      <c r="AN256" s="29"/>
    </row>
    <row r="257" spans="2:40" x14ac:dyDescent="0.25">
      <c r="B257" s="29"/>
      <c r="C257" s="15"/>
      <c r="D257" s="29"/>
      <c r="I257" s="46"/>
      <c r="J257" s="47"/>
      <c r="K257" s="47"/>
      <c r="L257" s="48"/>
      <c r="M257" s="49"/>
      <c r="N257" s="49"/>
      <c r="O257" s="4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  <c r="AA257" s="29"/>
      <c r="AB257" s="29"/>
      <c r="AC257" s="29"/>
      <c r="AD257" s="29"/>
      <c r="AE257" s="29"/>
      <c r="AF257" s="29"/>
      <c r="AG257" s="29"/>
      <c r="AH257" s="29"/>
      <c r="AI257" s="29"/>
      <c r="AJ257" s="29"/>
      <c r="AK257" s="29"/>
      <c r="AL257" s="29"/>
      <c r="AM257" s="29"/>
      <c r="AN257" s="29"/>
    </row>
    <row r="258" spans="2:40" x14ac:dyDescent="0.25">
      <c r="B258" s="29"/>
      <c r="C258" s="29"/>
      <c r="D258" s="29"/>
      <c r="I258" s="47"/>
      <c r="J258" s="47"/>
      <c r="K258" s="47"/>
      <c r="L258" s="50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  <c r="AA258" s="29"/>
      <c r="AB258" s="29"/>
      <c r="AC258" s="29"/>
      <c r="AD258" s="29"/>
      <c r="AE258" s="29"/>
      <c r="AF258" s="29"/>
      <c r="AG258" s="29"/>
      <c r="AH258" s="29"/>
      <c r="AI258" s="29"/>
      <c r="AJ258" s="29"/>
    </row>
    <row r="259" spans="2:40" x14ac:dyDescent="0.25">
      <c r="B259" s="29"/>
      <c r="C259" s="29"/>
      <c r="D259" s="29"/>
      <c r="I259" s="51"/>
      <c r="J259" s="51"/>
      <c r="K259" s="51"/>
      <c r="L259" s="51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  <c r="AA259" s="29"/>
      <c r="AB259" s="29"/>
      <c r="AC259" s="29"/>
      <c r="AD259" s="29"/>
      <c r="AE259" s="29"/>
      <c r="AF259" s="29"/>
      <c r="AG259" s="29"/>
      <c r="AH259" s="29"/>
      <c r="AI259" s="29"/>
      <c r="AJ259" s="29"/>
    </row>
    <row r="260" spans="2:40" x14ac:dyDescent="0.25">
      <c r="B260" s="29"/>
      <c r="C260" s="29"/>
      <c r="D260" s="29"/>
      <c r="I260" s="36"/>
      <c r="J260" s="36"/>
      <c r="K260" s="36"/>
      <c r="L260" s="36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  <c r="AA260" s="29"/>
      <c r="AB260" s="29"/>
      <c r="AC260" s="29"/>
      <c r="AD260" s="29"/>
      <c r="AE260" s="29"/>
      <c r="AF260" s="29"/>
      <c r="AG260" s="29"/>
      <c r="AH260" s="29"/>
      <c r="AI260" s="29"/>
      <c r="AJ260" s="29"/>
    </row>
    <row r="261" spans="2:40" x14ac:dyDescent="0.25">
      <c r="B261" s="29"/>
      <c r="C261" s="29"/>
      <c r="D261" s="29"/>
      <c r="I261" s="36"/>
      <c r="J261" s="36"/>
      <c r="K261" s="36"/>
      <c r="L261" s="36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  <c r="AE261" s="29"/>
      <c r="AF261" s="29"/>
      <c r="AG261" s="29"/>
      <c r="AH261" s="29"/>
      <c r="AI261" s="29"/>
      <c r="AJ261" s="29"/>
    </row>
    <row r="262" spans="2:40" x14ac:dyDescent="0.25">
      <c r="B262" s="29"/>
      <c r="C262" s="15"/>
      <c r="D262" s="29"/>
      <c r="I262" s="36"/>
      <c r="J262" s="36"/>
      <c r="K262" s="36"/>
      <c r="L262" s="36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F262" s="29"/>
      <c r="AG262" s="29"/>
      <c r="AH262" s="29"/>
      <c r="AI262" s="29"/>
      <c r="AJ262" s="29"/>
    </row>
    <row r="263" spans="2:40" x14ac:dyDescent="0.25">
      <c r="B263" s="29"/>
      <c r="C263" s="29"/>
      <c r="D263" s="29"/>
      <c r="I263" s="36"/>
      <c r="J263" s="36"/>
      <c r="K263" s="36"/>
      <c r="L263" s="36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  <c r="AA263" s="29"/>
      <c r="AB263" s="29"/>
      <c r="AC263" s="29"/>
      <c r="AD263" s="29"/>
      <c r="AE263" s="29"/>
      <c r="AF263" s="29"/>
      <c r="AG263" s="29"/>
      <c r="AH263" s="29"/>
      <c r="AI263" s="29"/>
      <c r="AJ263" s="29"/>
    </row>
    <row r="264" spans="2:40" x14ac:dyDescent="0.25">
      <c r="B264" s="29"/>
      <c r="C264" s="29"/>
      <c r="D264" s="29"/>
      <c r="I264" s="36"/>
      <c r="J264" s="36"/>
      <c r="K264" s="36"/>
      <c r="L264" s="36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  <c r="AF264" s="29"/>
      <c r="AG264" s="29"/>
      <c r="AH264" s="29"/>
      <c r="AI264" s="29"/>
      <c r="AJ264" s="29"/>
    </row>
    <row r="265" spans="2:40" x14ac:dyDescent="0.25">
      <c r="B265" s="29"/>
      <c r="C265" s="29"/>
      <c r="D265" s="29"/>
      <c r="I265" s="36"/>
      <c r="J265" s="36"/>
      <c r="K265" s="36"/>
      <c r="L265" s="36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  <c r="AF265" s="29"/>
      <c r="AG265" s="29"/>
      <c r="AH265" s="29"/>
      <c r="AI265" s="29"/>
      <c r="AJ265" s="29"/>
    </row>
    <row r="266" spans="2:40" x14ac:dyDescent="0.25">
      <c r="B266" s="29"/>
      <c r="C266" s="29"/>
      <c r="D266" s="29"/>
      <c r="I266" s="36"/>
      <c r="J266" s="36"/>
      <c r="K266" s="36"/>
      <c r="L266" s="36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  <c r="AF266" s="29"/>
      <c r="AG266" s="29"/>
      <c r="AH266" s="29"/>
      <c r="AI266" s="29"/>
      <c r="AJ266" s="29"/>
    </row>
    <row r="267" spans="2:40" x14ac:dyDescent="0.25">
      <c r="B267" s="29"/>
      <c r="C267" s="29"/>
      <c r="D267" s="29"/>
      <c r="I267" s="36"/>
      <c r="J267" s="36"/>
      <c r="K267" s="36"/>
      <c r="L267" s="36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  <c r="AA267" s="29"/>
      <c r="AB267" s="29"/>
      <c r="AC267" s="29"/>
      <c r="AD267" s="29"/>
      <c r="AE267" s="29"/>
      <c r="AF267" s="29"/>
      <c r="AG267" s="29"/>
      <c r="AH267" s="29"/>
      <c r="AI267" s="29"/>
      <c r="AJ267" s="29"/>
    </row>
    <row r="268" spans="2:40" x14ac:dyDescent="0.25">
      <c r="I268" s="36"/>
      <c r="J268" s="36"/>
      <c r="K268" s="36"/>
      <c r="L268" s="36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  <c r="AA268" s="29"/>
      <c r="AB268" s="29"/>
      <c r="AC268" s="29"/>
      <c r="AD268" s="29"/>
      <c r="AE268" s="29"/>
      <c r="AF268" s="29"/>
      <c r="AG268" s="29"/>
      <c r="AH268" s="29"/>
      <c r="AI268" s="29"/>
      <c r="AJ268" s="29"/>
    </row>
    <row r="269" spans="2:40" x14ac:dyDescent="0.25">
      <c r="I269" s="36"/>
      <c r="J269" s="36"/>
      <c r="K269" s="36"/>
      <c r="L269" s="36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  <c r="AA269" s="29"/>
      <c r="AB269" s="29"/>
      <c r="AC269" s="29"/>
      <c r="AD269" s="29"/>
      <c r="AE269" s="29"/>
      <c r="AF269" s="29"/>
      <c r="AG269" s="29"/>
      <c r="AH269" s="29"/>
      <c r="AI269" s="29"/>
      <c r="AJ269" s="29"/>
    </row>
    <row r="270" spans="2:40" x14ac:dyDescent="0.25">
      <c r="I270" s="36"/>
      <c r="J270" s="36"/>
      <c r="K270" s="36"/>
      <c r="L270" s="36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  <c r="AA270" s="29"/>
      <c r="AB270" s="29"/>
      <c r="AC270" s="29"/>
      <c r="AD270" s="29"/>
      <c r="AE270" s="29"/>
      <c r="AF270" s="29"/>
      <c r="AG270" s="29"/>
      <c r="AH270" s="29"/>
      <c r="AI270" s="29"/>
      <c r="AJ270" s="29"/>
    </row>
    <row r="271" spans="2:40" x14ac:dyDescent="0.25">
      <c r="I271" s="36"/>
      <c r="J271" s="36"/>
      <c r="K271" s="36"/>
      <c r="L271" s="36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  <c r="AA271" s="29"/>
      <c r="AB271" s="29"/>
      <c r="AC271" s="29"/>
      <c r="AD271" s="29"/>
      <c r="AE271" s="29"/>
      <c r="AF271" s="29"/>
      <c r="AG271" s="29"/>
      <c r="AH271" s="29"/>
      <c r="AI271" s="29"/>
      <c r="AJ271" s="29"/>
    </row>
    <row r="272" spans="2:40" x14ac:dyDescent="0.25">
      <c r="I272" s="36"/>
      <c r="J272" s="36"/>
      <c r="K272" s="36"/>
      <c r="L272" s="36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  <c r="AA272" s="29"/>
      <c r="AB272" s="29"/>
      <c r="AC272" s="29"/>
      <c r="AD272" s="29"/>
      <c r="AE272" s="29"/>
      <c r="AF272" s="29"/>
      <c r="AG272" s="29"/>
      <c r="AH272" s="29"/>
      <c r="AI272" s="29"/>
      <c r="AJ272" s="29"/>
    </row>
    <row r="273" spans="1:209" x14ac:dyDescent="0.25">
      <c r="I273" s="36"/>
      <c r="J273" s="36"/>
      <c r="K273" s="36"/>
      <c r="L273" s="36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  <c r="AA273" s="29"/>
      <c r="AB273" s="29"/>
      <c r="AC273" s="29"/>
      <c r="AD273" s="29"/>
      <c r="AE273" s="29"/>
      <c r="AF273" s="29"/>
      <c r="AG273" s="29"/>
      <c r="AH273" s="29"/>
      <c r="AI273" s="29"/>
      <c r="AJ273" s="29"/>
    </row>
    <row r="274" spans="1:209" x14ac:dyDescent="0.25">
      <c r="I274" s="36"/>
      <c r="J274" s="36"/>
      <c r="K274" s="36"/>
      <c r="L274" s="36"/>
    </row>
    <row r="275" spans="1:209" x14ac:dyDescent="0.25">
      <c r="I275" s="36"/>
      <c r="J275" s="36"/>
      <c r="K275" s="36"/>
      <c r="L275" s="36"/>
    </row>
    <row r="276" spans="1:209" x14ac:dyDescent="0.25">
      <c r="I276" s="36"/>
      <c r="J276" s="36"/>
      <c r="K276" s="36"/>
      <c r="L276" s="36"/>
    </row>
    <row r="277" spans="1:209" x14ac:dyDescent="0.25">
      <c r="I277" s="36"/>
      <c r="J277" s="36"/>
      <c r="K277" s="36"/>
      <c r="L277" s="36"/>
    </row>
    <row r="278" spans="1:209" ht="15.6" x14ac:dyDescent="0.3">
      <c r="B278" s="52"/>
      <c r="C278" s="53"/>
      <c r="D278" s="53"/>
      <c r="E278" s="49"/>
      <c r="F278" s="54"/>
      <c r="G278" s="49"/>
      <c r="H278" s="12"/>
      <c r="I278" s="48"/>
      <c r="J278" s="48"/>
      <c r="K278" s="48"/>
      <c r="L278" s="48"/>
      <c r="M278" s="48"/>
      <c r="N278" s="48"/>
      <c r="O278" s="48"/>
      <c r="P278" s="48"/>
      <c r="Q278" s="48"/>
      <c r="Z278" s="55"/>
      <c r="AA278" s="56"/>
      <c r="AB278" s="53"/>
      <c r="AC278" s="53"/>
      <c r="AD278" s="53"/>
      <c r="AE278" s="54"/>
      <c r="AF278" s="49"/>
      <c r="AG278" s="12"/>
      <c r="AH278" s="49"/>
      <c r="AI278" s="49"/>
      <c r="AJ278" s="48"/>
      <c r="AK278" s="48"/>
      <c r="AL278" s="48"/>
      <c r="AM278" s="48"/>
      <c r="AN278" s="48"/>
      <c r="AO278" s="48"/>
      <c r="AP278" s="48"/>
      <c r="AQ278" s="48"/>
      <c r="AR278" s="48"/>
      <c r="AS278" s="48"/>
      <c r="AT278" s="48"/>
      <c r="AU278" s="48"/>
      <c r="AV278" s="48"/>
      <c r="AW278" s="48"/>
      <c r="BF278" s="55"/>
      <c r="BG278" s="56"/>
      <c r="BH278" s="53"/>
      <c r="BI278" s="53"/>
      <c r="BJ278" s="53"/>
      <c r="BK278" s="54"/>
      <c r="BL278" s="49"/>
      <c r="BM278" s="12"/>
      <c r="BN278" s="49"/>
      <c r="BO278" s="49"/>
      <c r="BP278" s="48"/>
      <c r="BQ278" s="48"/>
      <c r="BR278" s="48"/>
      <c r="BS278" s="48"/>
      <c r="BT278" s="48"/>
      <c r="BU278" s="48"/>
      <c r="BV278" s="48"/>
      <c r="BW278" s="48"/>
      <c r="BX278" s="48"/>
      <c r="BY278" s="48"/>
      <c r="BZ278" s="48"/>
      <c r="CA278" s="48"/>
      <c r="CB278" s="48"/>
      <c r="CC278" s="48"/>
      <c r="CL278" s="55"/>
      <c r="CM278" s="56"/>
      <c r="CN278" s="53"/>
      <c r="CO278" s="53"/>
      <c r="CP278" s="53"/>
      <c r="CQ278" s="54"/>
      <c r="CR278" s="49"/>
      <c r="CS278" s="12"/>
      <c r="CT278" s="49"/>
      <c r="CU278" s="49"/>
      <c r="CV278" s="48"/>
      <c r="CW278" s="48"/>
      <c r="CX278" s="48"/>
      <c r="CY278" s="48"/>
      <c r="CZ278" s="48"/>
      <c r="DA278" s="48"/>
      <c r="DB278" s="48"/>
      <c r="DC278" s="48"/>
      <c r="DD278" s="48"/>
      <c r="DE278" s="48"/>
      <c r="DF278" s="48"/>
      <c r="DG278" s="48"/>
      <c r="DH278" s="48"/>
      <c r="DI278" s="48"/>
      <c r="DR278" s="55"/>
      <c r="DS278" s="56"/>
      <c r="DT278" s="53"/>
      <c r="DU278" s="53"/>
      <c r="DV278" s="53"/>
      <c r="DW278" s="54"/>
      <c r="DX278" s="49"/>
      <c r="DY278" s="12"/>
      <c r="DZ278" s="49"/>
      <c r="EA278" s="49"/>
      <c r="EB278" s="48"/>
      <c r="EC278" s="48"/>
      <c r="ED278" s="48"/>
      <c r="EE278" s="48"/>
      <c r="EF278" s="48"/>
      <c r="EG278" s="48"/>
      <c r="EH278" s="48"/>
      <c r="EI278" s="48"/>
      <c r="EJ278" s="48"/>
      <c r="EK278" s="48"/>
      <c r="EL278" s="48"/>
      <c r="EM278" s="48"/>
      <c r="EN278" s="48"/>
      <c r="EO278" s="48"/>
      <c r="EX278" s="55"/>
      <c r="EY278" s="56"/>
      <c r="EZ278" s="53"/>
      <c r="FA278" s="53"/>
      <c r="FB278" s="53"/>
      <c r="FC278" s="54"/>
      <c r="FD278" s="49"/>
      <c r="FE278" s="12"/>
      <c r="FF278" s="49"/>
      <c r="FG278" s="49"/>
      <c r="FH278" s="48"/>
      <c r="FI278" s="48"/>
      <c r="FJ278" s="48"/>
      <c r="FK278" s="48"/>
      <c r="FL278" s="48"/>
      <c r="FM278" s="48"/>
      <c r="FN278" s="48"/>
      <c r="FO278" s="48"/>
      <c r="FP278" s="48"/>
      <c r="FQ278" s="48"/>
      <c r="FR278" s="48"/>
      <c r="FS278" s="48"/>
      <c r="FT278" s="48"/>
      <c r="FU278" s="48"/>
      <c r="GD278" s="55"/>
      <c r="GE278" s="56"/>
      <c r="GF278" s="53"/>
      <c r="GG278" s="53"/>
      <c r="GH278" s="53"/>
      <c r="GI278" s="54"/>
      <c r="GJ278" s="49"/>
      <c r="GK278" s="12"/>
      <c r="GL278" s="49"/>
      <c r="GM278" s="49"/>
      <c r="GN278" s="48"/>
      <c r="GO278" s="48"/>
      <c r="GP278" s="48"/>
      <c r="GQ278" s="48"/>
      <c r="GR278" s="48"/>
      <c r="GS278" s="48"/>
      <c r="GT278" s="48"/>
      <c r="GU278" s="48"/>
      <c r="GV278" s="48"/>
      <c r="GW278" s="48"/>
      <c r="GX278" s="48"/>
      <c r="GY278" s="48"/>
      <c r="GZ278" s="48"/>
      <c r="HA278" s="48"/>
    </row>
    <row r="279" spans="1:209" ht="12.9" hidden="1" customHeight="1" x14ac:dyDescent="0.3">
      <c r="B279" s="52"/>
      <c r="C279" s="57"/>
      <c r="E279" s="49"/>
      <c r="F279" s="54"/>
      <c r="G279" s="49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Z279" s="55"/>
      <c r="AE279" s="54"/>
      <c r="AF279" s="49"/>
      <c r="AG279" s="12"/>
      <c r="AH279" s="49"/>
      <c r="AI279" s="49"/>
      <c r="AJ279" s="49"/>
      <c r="AK279" s="49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BF279" s="55"/>
      <c r="BK279" s="54"/>
      <c r="BL279" s="49"/>
      <c r="BM279" s="12"/>
      <c r="BN279" s="49"/>
      <c r="BO279" s="49"/>
      <c r="BP279" s="49"/>
      <c r="BQ279" s="49"/>
      <c r="BR279" s="12"/>
      <c r="BS279" s="12"/>
      <c r="BT279" s="12"/>
      <c r="BU279" s="12"/>
      <c r="BV279" s="12"/>
      <c r="BW279" s="12"/>
      <c r="BX279" s="12"/>
      <c r="BY279" s="12"/>
      <c r="BZ279" s="12"/>
      <c r="CA279" s="12"/>
      <c r="CB279" s="12"/>
      <c r="CC279" s="12"/>
      <c r="CL279" s="55"/>
      <c r="CQ279" s="54"/>
      <c r="CR279" s="49"/>
      <c r="CS279" s="12"/>
      <c r="CT279" s="49"/>
      <c r="CU279" s="49"/>
      <c r="CV279" s="49"/>
      <c r="CW279" s="49"/>
      <c r="CX279" s="12"/>
      <c r="CY279" s="12"/>
      <c r="CZ279" s="12"/>
      <c r="DA279" s="12"/>
      <c r="DB279" s="12"/>
      <c r="DC279" s="12"/>
      <c r="DD279" s="12"/>
      <c r="DE279" s="12"/>
      <c r="DF279" s="12"/>
      <c r="DG279" s="12"/>
      <c r="DH279" s="12"/>
      <c r="DI279" s="12"/>
      <c r="DR279" s="55"/>
      <c r="DW279" s="54"/>
      <c r="DX279" s="49"/>
      <c r="DY279" s="12"/>
      <c r="DZ279" s="49"/>
      <c r="EA279" s="49"/>
      <c r="EB279" s="49"/>
      <c r="EC279" s="49"/>
      <c r="ED279" s="12"/>
      <c r="EE279" s="12"/>
      <c r="EF279" s="12"/>
      <c r="EG279" s="12"/>
      <c r="EH279" s="12"/>
      <c r="EI279" s="12"/>
      <c r="EJ279" s="12"/>
      <c r="EK279" s="12"/>
      <c r="EL279" s="12"/>
      <c r="EM279" s="12"/>
      <c r="EN279" s="12"/>
      <c r="EO279" s="12"/>
      <c r="EX279" s="55"/>
      <c r="FC279" s="54"/>
      <c r="FD279" s="49"/>
      <c r="FE279" s="12"/>
      <c r="FF279" s="49"/>
      <c r="FG279" s="49"/>
      <c r="FH279" s="49"/>
      <c r="FI279" s="49"/>
      <c r="FJ279" s="12"/>
      <c r="FK279" s="12"/>
      <c r="FL279" s="12"/>
      <c r="FM279" s="12"/>
      <c r="FN279" s="12"/>
      <c r="FO279" s="12"/>
      <c r="FP279" s="12"/>
      <c r="FQ279" s="12"/>
      <c r="FR279" s="12"/>
      <c r="FS279" s="12"/>
      <c r="FT279" s="12"/>
      <c r="FU279" s="12"/>
      <c r="GD279" s="55"/>
      <c r="GI279" s="54"/>
      <c r="GJ279" s="49"/>
      <c r="GK279" s="12"/>
      <c r="GL279" s="49"/>
      <c r="GM279" s="49"/>
      <c r="GN279" s="49"/>
      <c r="GO279" s="49"/>
      <c r="GP279" s="12"/>
      <c r="GQ279" s="12"/>
      <c r="GR279" s="12"/>
      <c r="GS279" s="12"/>
      <c r="GT279" s="12"/>
      <c r="GU279" s="12"/>
      <c r="GV279" s="12"/>
      <c r="GW279" s="12"/>
      <c r="GX279" s="12"/>
      <c r="GY279" s="12"/>
      <c r="GZ279" s="12"/>
      <c r="HA279" s="12"/>
    </row>
    <row r="280" spans="1:209" ht="12.9" hidden="1" customHeight="1" x14ac:dyDescent="0.3">
      <c r="B280" s="52"/>
      <c r="C280" s="57"/>
      <c r="F280" s="54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Z280" s="55"/>
      <c r="AE280" s="54"/>
      <c r="AG280" s="36"/>
      <c r="AJ280" s="36"/>
      <c r="AL280" s="36"/>
      <c r="AM280" s="36"/>
      <c r="AN280" s="36"/>
      <c r="AO280" s="36"/>
      <c r="AP280" s="36"/>
      <c r="AQ280" s="36"/>
      <c r="AR280" s="36"/>
      <c r="AS280" s="36"/>
      <c r="AT280" s="36"/>
      <c r="AU280" s="36"/>
      <c r="AV280" s="36"/>
      <c r="AW280" s="36"/>
      <c r="BF280" s="55"/>
      <c r="BK280" s="54"/>
      <c r="BM280" s="36"/>
      <c r="BP280" s="36"/>
      <c r="BR280" s="36"/>
      <c r="BS280" s="36"/>
      <c r="BT280" s="36"/>
      <c r="BU280" s="36"/>
      <c r="BV280" s="36"/>
      <c r="BW280" s="36"/>
      <c r="BX280" s="36"/>
      <c r="BY280" s="36"/>
      <c r="BZ280" s="36"/>
      <c r="CA280" s="36"/>
      <c r="CB280" s="36"/>
      <c r="CC280" s="36"/>
      <c r="CL280" s="55"/>
      <c r="CQ280" s="54"/>
      <c r="CS280" s="36"/>
      <c r="CV280" s="36"/>
      <c r="CX280" s="36"/>
      <c r="CY280" s="36"/>
      <c r="CZ280" s="36"/>
      <c r="DA280" s="36"/>
      <c r="DB280" s="36"/>
      <c r="DC280" s="36"/>
      <c r="DD280" s="36"/>
      <c r="DE280" s="36"/>
      <c r="DF280" s="36"/>
      <c r="DG280" s="36"/>
      <c r="DH280" s="36"/>
      <c r="DI280" s="36"/>
      <c r="DR280" s="55"/>
      <c r="DW280" s="54"/>
      <c r="DY280" s="36"/>
      <c r="EB280" s="36"/>
      <c r="ED280" s="36"/>
      <c r="EE280" s="36"/>
      <c r="EF280" s="36"/>
      <c r="EG280" s="36"/>
      <c r="EH280" s="36"/>
      <c r="EI280" s="36"/>
      <c r="EJ280" s="36"/>
      <c r="EK280" s="36"/>
      <c r="EL280" s="36"/>
      <c r="EM280" s="36"/>
      <c r="EN280" s="36"/>
      <c r="EO280" s="36"/>
      <c r="EX280" s="55"/>
      <c r="FC280" s="54"/>
      <c r="FE280" s="36"/>
      <c r="FH280" s="36"/>
      <c r="FJ280" s="36"/>
      <c r="FK280" s="36"/>
      <c r="FL280" s="36"/>
      <c r="FM280" s="36"/>
      <c r="FN280" s="36"/>
      <c r="FO280" s="36"/>
      <c r="FP280" s="36"/>
      <c r="FQ280" s="36"/>
      <c r="FR280" s="36"/>
      <c r="FS280" s="36"/>
      <c r="FT280" s="36"/>
      <c r="FU280" s="36"/>
      <c r="GD280" s="55"/>
      <c r="GI280" s="54"/>
      <c r="GK280" s="36"/>
      <c r="GN280" s="36"/>
      <c r="GP280" s="36"/>
      <c r="GQ280" s="36"/>
      <c r="GR280" s="36"/>
      <c r="GS280" s="36"/>
      <c r="GT280" s="36"/>
      <c r="GU280" s="36"/>
      <c r="GV280" s="36"/>
      <c r="GW280" s="36"/>
      <c r="GX280" s="36"/>
      <c r="GY280" s="36"/>
      <c r="GZ280" s="36"/>
      <c r="HA280" s="36"/>
    </row>
    <row r="281" spans="1:209" ht="12.9" hidden="1" customHeight="1" x14ac:dyDescent="0.25">
      <c r="B281" s="26"/>
      <c r="C281" s="16"/>
      <c r="D281" s="16"/>
      <c r="E281" s="57"/>
      <c r="F281" s="54"/>
      <c r="G281" s="57"/>
      <c r="H281" s="57"/>
      <c r="I281" s="36"/>
      <c r="J281" s="36"/>
      <c r="K281" s="36"/>
      <c r="L281" s="36"/>
    </row>
    <row r="282" spans="1:209" ht="12.9" hidden="1" customHeight="1" x14ac:dyDescent="0.25">
      <c r="B282" s="26"/>
      <c r="C282" s="16"/>
      <c r="D282" s="58"/>
      <c r="E282" s="57"/>
      <c r="F282" s="54"/>
      <c r="G282" s="57"/>
      <c r="H282" s="57"/>
      <c r="I282" s="36"/>
      <c r="J282" s="36"/>
      <c r="K282" s="36"/>
      <c r="L282" s="36"/>
    </row>
    <row r="283" spans="1:209" ht="12.9" hidden="1" customHeight="1" x14ac:dyDescent="0.25">
      <c r="B283" s="26"/>
      <c r="C283" s="16"/>
      <c r="D283" s="16"/>
      <c r="E283" s="57"/>
      <c r="F283" s="54"/>
      <c r="G283" s="57"/>
      <c r="H283" s="57"/>
      <c r="I283" s="36"/>
      <c r="J283" s="36"/>
      <c r="K283" s="36"/>
      <c r="L283" s="36"/>
    </row>
    <row r="284" spans="1:209" ht="15.6" hidden="1" x14ac:dyDescent="0.25">
      <c r="A284" s="59"/>
      <c r="E284" s="36"/>
      <c r="G284" s="36"/>
      <c r="H284" s="36"/>
      <c r="I284" s="36"/>
      <c r="J284" s="36"/>
      <c r="K284" s="36"/>
      <c r="L284" s="36"/>
    </row>
    <row r="285" spans="1:209" hidden="1" x14ac:dyDescent="0.25">
      <c r="E285" s="36"/>
      <c r="G285" s="36"/>
      <c r="H285" s="36"/>
      <c r="I285" s="36"/>
      <c r="J285" s="36"/>
      <c r="K285" s="36"/>
      <c r="L285" s="36"/>
    </row>
    <row r="286" spans="1:209" hidden="1" x14ac:dyDescent="0.25">
      <c r="E286" s="36"/>
      <c r="G286" s="36"/>
      <c r="H286" s="36"/>
      <c r="I286" s="36"/>
      <c r="J286" s="36"/>
      <c r="K286" s="36"/>
      <c r="L286" s="36"/>
    </row>
    <row r="287" spans="1:209" hidden="1" x14ac:dyDescent="0.25">
      <c r="A287" s="26"/>
      <c r="E287" s="36"/>
      <c r="G287" s="36"/>
      <c r="H287" s="36"/>
      <c r="I287" s="36"/>
      <c r="J287" s="36"/>
      <c r="K287" s="36"/>
      <c r="L287" s="36"/>
    </row>
    <row r="288" spans="1:209" hidden="1" x14ac:dyDescent="0.25">
      <c r="E288" s="36"/>
      <c r="G288" s="36"/>
      <c r="H288" s="36"/>
      <c r="I288" s="36"/>
      <c r="J288" s="36"/>
      <c r="K288" s="36"/>
      <c r="L288" s="36"/>
    </row>
    <row r="289" spans="2:209" hidden="1" x14ac:dyDescent="0.25">
      <c r="E289" s="36"/>
      <c r="G289" s="36"/>
      <c r="H289" s="36"/>
      <c r="I289" s="36"/>
      <c r="J289" s="36"/>
      <c r="K289" s="36"/>
      <c r="L289" s="36"/>
    </row>
    <row r="290" spans="2:209" hidden="1" x14ac:dyDescent="0.25">
      <c r="E290" s="36"/>
      <c r="G290" s="36"/>
      <c r="H290" s="36"/>
      <c r="I290" s="36"/>
      <c r="J290" s="36"/>
      <c r="K290" s="36"/>
      <c r="L290" s="36"/>
    </row>
    <row r="291" spans="2:209" ht="12.9" hidden="1" customHeight="1" x14ac:dyDescent="0.25">
      <c r="B291" s="26"/>
      <c r="C291" s="16"/>
      <c r="D291" s="58"/>
      <c r="E291" s="57"/>
      <c r="F291" s="54"/>
      <c r="G291" s="57"/>
      <c r="H291" s="57"/>
      <c r="I291" s="36"/>
      <c r="J291" s="36"/>
      <c r="K291" s="36"/>
      <c r="L291" s="36"/>
    </row>
    <row r="292" spans="2:209" ht="12.9" hidden="1" customHeight="1" x14ac:dyDescent="0.25">
      <c r="B292" s="26"/>
      <c r="C292" s="16"/>
      <c r="D292" s="16"/>
      <c r="E292" s="57"/>
      <c r="F292" s="54"/>
      <c r="G292" s="57"/>
      <c r="H292" s="57"/>
      <c r="I292" s="36"/>
      <c r="J292" s="36"/>
      <c r="K292" s="36"/>
      <c r="L292" s="36"/>
    </row>
    <row r="293" spans="2:209" ht="12.9" hidden="1" customHeight="1" x14ac:dyDescent="0.25">
      <c r="B293" s="26"/>
      <c r="C293" s="10"/>
      <c r="D293" s="10"/>
      <c r="F293" s="54"/>
      <c r="I293" s="36"/>
      <c r="J293" s="36"/>
      <c r="K293" s="36"/>
      <c r="L293" s="36"/>
    </row>
    <row r="294" spans="2:209" hidden="1" x14ac:dyDescent="0.25"/>
    <row r="295" spans="2:209" ht="15.6" x14ac:dyDescent="0.3">
      <c r="B295" s="52"/>
      <c r="C295" s="53"/>
      <c r="D295" s="53"/>
      <c r="E295" s="49"/>
      <c r="F295" s="54"/>
      <c r="G295" s="49"/>
      <c r="H295" s="12"/>
      <c r="I295" s="48"/>
      <c r="J295" s="48"/>
      <c r="K295" s="48"/>
      <c r="L295" s="48"/>
      <c r="M295" s="48"/>
      <c r="N295" s="48"/>
      <c r="O295" s="48"/>
      <c r="P295" s="48"/>
      <c r="Q295" s="48"/>
      <c r="Z295" s="55"/>
      <c r="AA295" s="56"/>
      <c r="AB295" s="53"/>
      <c r="AC295" s="53"/>
      <c r="AD295" s="53"/>
      <c r="AE295" s="54"/>
      <c r="AF295" s="49"/>
      <c r="AG295" s="12"/>
      <c r="AH295" s="49"/>
      <c r="AI295" s="49"/>
      <c r="AJ295" s="48"/>
      <c r="AK295" s="48"/>
      <c r="AL295" s="48"/>
      <c r="AM295" s="48"/>
      <c r="AN295" s="48"/>
      <c r="AO295" s="48"/>
      <c r="AP295" s="48"/>
      <c r="AQ295" s="48"/>
      <c r="AR295" s="48"/>
      <c r="AS295" s="48"/>
      <c r="AT295" s="48"/>
      <c r="AU295" s="48"/>
      <c r="AV295" s="48"/>
      <c r="AW295" s="48"/>
      <c r="BF295" s="55"/>
      <c r="BG295" s="56"/>
      <c r="BH295" s="53"/>
      <c r="BI295" s="53"/>
      <c r="BJ295" s="53"/>
      <c r="BK295" s="54"/>
      <c r="BL295" s="49"/>
      <c r="BM295" s="12"/>
      <c r="BN295" s="49"/>
      <c r="BO295" s="49"/>
      <c r="BP295" s="48"/>
      <c r="BQ295" s="48"/>
      <c r="BR295" s="48"/>
      <c r="BS295" s="48"/>
      <c r="BT295" s="48"/>
      <c r="BU295" s="48"/>
      <c r="BV295" s="48"/>
      <c r="BW295" s="48"/>
      <c r="BX295" s="48"/>
      <c r="BY295" s="48"/>
      <c r="BZ295" s="48"/>
      <c r="CA295" s="48"/>
      <c r="CB295" s="48"/>
      <c r="CC295" s="48"/>
      <c r="CL295" s="55"/>
      <c r="CM295" s="56"/>
      <c r="CN295" s="53"/>
      <c r="CO295" s="53"/>
      <c r="CP295" s="53"/>
      <c r="CQ295" s="54"/>
      <c r="CR295" s="49"/>
      <c r="CS295" s="12"/>
      <c r="CT295" s="49"/>
      <c r="CU295" s="49"/>
      <c r="CV295" s="48"/>
      <c r="CW295" s="48"/>
      <c r="CX295" s="48"/>
      <c r="CY295" s="48"/>
      <c r="CZ295" s="48"/>
      <c r="DA295" s="48"/>
      <c r="DB295" s="48"/>
      <c r="DC295" s="48"/>
      <c r="DD295" s="48"/>
      <c r="DE295" s="48"/>
      <c r="DF295" s="48"/>
      <c r="DG295" s="48"/>
      <c r="DH295" s="48"/>
      <c r="DI295" s="48"/>
      <c r="DR295" s="55"/>
      <c r="DS295" s="56"/>
      <c r="DT295" s="53"/>
      <c r="DU295" s="53"/>
      <c r="DV295" s="53"/>
      <c r="DW295" s="54"/>
      <c r="DX295" s="49"/>
      <c r="DY295" s="12"/>
      <c r="DZ295" s="49"/>
      <c r="EA295" s="49"/>
      <c r="EB295" s="48"/>
      <c r="EC295" s="48"/>
      <c r="ED295" s="48"/>
      <c r="EE295" s="48"/>
      <c r="EF295" s="48"/>
      <c r="EG295" s="48"/>
      <c r="EH295" s="48"/>
      <c r="EI295" s="48"/>
      <c r="EJ295" s="48"/>
      <c r="EK295" s="48"/>
      <c r="EL295" s="48"/>
      <c r="EM295" s="48"/>
      <c r="EN295" s="48"/>
      <c r="EO295" s="48"/>
      <c r="EX295" s="55"/>
      <c r="EY295" s="56"/>
      <c r="EZ295" s="53"/>
      <c r="FA295" s="53"/>
      <c r="FB295" s="53"/>
      <c r="FC295" s="54"/>
      <c r="FD295" s="49"/>
      <c r="FE295" s="12"/>
      <c r="FF295" s="49"/>
      <c r="FG295" s="49"/>
      <c r="FH295" s="48"/>
      <c r="FI295" s="48"/>
      <c r="FJ295" s="48"/>
      <c r="FK295" s="48"/>
      <c r="FL295" s="48"/>
      <c r="FM295" s="48"/>
      <c r="FN295" s="48"/>
      <c r="FO295" s="48"/>
      <c r="FP295" s="48"/>
      <c r="FQ295" s="48"/>
      <c r="FR295" s="48"/>
      <c r="FS295" s="48"/>
      <c r="FT295" s="48"/>
      <c r="FU295" s="48"/>
      <c r="GD295" s="55"/>
      <c r="GE295" s="56"/>
      <c r="GF295" s="53"/>
      <c r="GG295" s="53"/>
      <c r="GH295" s="53"/>
      <c r="GI295" s="54"/>
      <c r="GJ295" s="49"/>
      <c r="GK295" s="12"/>
      <c r="GL295" s="49"/>
      <c r="GM295" s="49"/>
      <c r="GN295" s="48"/>
      <c r="GO295" s="48"/>
      <c r="GP295" s="48"/>
      <c r="GQ295" s="48"/>
      <c r="GR295" s="48"/>
      <c r="GS295" s="48"/>
      <c r="GT295" s="48"/>
      <c r="GU295" s="48"/>
      <c r="GV295" s="48"/>
      <c r="GW295" s="48"/>
      <c r="GX295" s="48"/>
      <c r="GY295" s="48"/>
      <c r="GZ295" s="48"/>
      <c r="HA295" s="48"/>
    </row>
    <row r="296" spans="2:209" x14ac:dyDescent="0.25">
      <c r="I296" s="60"/>
      <c r="J296" s="60"/>
      <c r="K296" s="60"/>
      <c r="L296" s="60"/>
    </row>
    <row r="297" spans="2:209" x14ac:dyDescent="0.25">
      <c r="I297" s="60"/>
      <c r="J297" s="60"/>
      <c r="K297" s="60"/>
      <c r="L297" s="60"/>
    </row>
    <row r="300" spans="2:209" x14ac:dyDescent="0.25">
      <c r="I300" s="48"/>
      <c r="J300" s="48"/>
      <c r="K300" s="48"/>
      <c r="L300" s="48"/>
    </row>
    <row r="301" spans="2:209" x14ac:dyDescent="0.25">
      <c r="I301" s="48"/>
      <c r="J301" s="48"/>
      <c r="K301" s="48"/>
      <c r="L301" s="48"/>
    </row>
    <row r="302" spans="2:209" x14ac:dyDescent="0.25">
      <c r="I302" s="36"/>
      <c r="J302" s="36"/>
      <c r="K302" s="36"/>
      <c r="L302" s="36"/>
    </row>
  </sheetData>
  <sheetProtection algorithmName="SHA-512" hashValue="pQhwS2vVHtd1yJSu1u+QPZ28kr/Hk+cFzTFAmLqQ6PnzNYXcpFDiDEnJO7+8/ZdFfQGNuCNuyM4em7qGc5VRVQ==" saltValue="2QTqA7WWS7L89Ha3KgjmwA==" spinCount="100000" sheet="1" objects="1" scenarios="1"/>
  <conditionalFormatting sqref="L296:L297 I296:I297">
    <cfRule type="cellIs" dxfId="1" priority="2" stopIfTrue="1" operator="greaterThanOrEqual">
      <formula>0</formula>
    </cfRule>
  </conditionalFormatting>
  <conditionalFormatting sqref="J296:K297">
    <cfRule type="cellIs" dxfId="0" priority="1" stopIfTrue="1" operator="greaterThanOrEqual">
      <formula>0</formula>
    </cfRule>
  </conditionalFormatting>
  <pageMargins left="0.75" right="0.75" top="1" bottom="1" header="0" footer="0"/>
  <pageSetup paperSize="9" orientation="portrait" horizontalDpi="3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</vt:lpstr>
    </vt:vector>
  </TitlesOfParts>
  <Company>Metro de Madrid,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Herráiz Ortiz, Antonio;Donaire Granado, Alberto</dc:creator>
  <cp:lastModifiedBy>Herraiz Ortiz, Antonio</cp:lastModifiedBy>
  <dcterms:created xsi:type="dcterms:W3CDTF">2015-08-28T11:46:28Z</dcterms:created>
  <dcterms:modified xsi:type="dcterms:W3CDTF">2019-05-22T11:13:34Z</dcterms:modified>
</cp:coreProperties>
</file>