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Z:\Proyectos y Construcción\003_ESTACIONES\L_7 SAN FERNANDO\OB.20.074_ADECUACIÓN INTERIORES 2020\02_SAP\"/>
    </mc:Choice>
  </mc:AlternateContent>
  <xr:revisionPtr revIDLastSave="0" documentId="13_ncr:1_{B1122948-EAA8-48F9-9D1D-917D907915AA}" xr6:coauthVersionLast="36" xr6:coauthVersionMax="36" xr10:uidLastSave="{00000000-0000-0000-0000-000000000000}"/>
  <bookViews>
    <workbookView xWindow="0" yWindow="0" windowWidth="6375" windowHeight="2490" xr2:uid="{E3E93C1C-5D36-4806-972E-FF1781AB83DB}"/>
  </bookViews>
  <sheets>
    <sheet name="Hoja1" sheetId="1" r:id="rId1"/>
  </sheets>
  <definedNames>
    <definedName name="_xlnm._FilterDatabase" localSheetId="0" hidden="1">Hoja1!$B$1:$B$123</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3" i="1" l="1"/>
  <c r="I111" i="1"/>
  <c r="I109" i="1"/>
  <c r="I107" i="1"/>
  <c r="I105" i="1"/>
  <c r="I100" i="1"/>
  <c r="I98" i="1"/>
  <c r="I96" i="1"/>
  <c r="I95" i="1"/>
  <c r="I93" i="1"/>
  <c r="I91" i="1"/>
  <c r="I87" i="1"/>
  <c r="I85" i="1"/>
  <c r="I83" i="1"/>
  <c r="I81" i="1"/>
  <c r="I79" i="1"/>
  <c r="I77" i="1"/>
  <c r="I75" i="1"/>
  <c r="I73" i="1"/>
  <c r="I71" i="1"/>
  <c r="I69" i="1"/>
  <c r="I67" i="1"/>
  <c r="I65" i="1"/>
  <c r="I63" i="1"/>
  <c r="I61" i="1"/>
  <c r="I59" i="1"/>
  <c r="I57" i="1"/>
  <c r="I55" i="1"/>
  <c r="I53" i="1"/>
  <c r="I48" i="1"/>
  <c r="I46" i="1"/>
  <c r="I45" i="1"/>
  <c r="I43" i="1"/>
  <c r="I41" i="1"/>
  <c r="I39" i="1"/>
  <c r="I37" i="1"/>
  <c r="I35" i="1"/>
  <c r="I33" i="1"/>
  <c r="I31" i="1"/>
  <c r="I29" i="1"/>
  <c r="I27" i="1"/>
  <c r="I25" i="1"/>
  <c r="I23" i="1"/>
  <c r="I21" i="1"/>
  <c r="I19" i="1"/>
  <c r="I17" i="1"/>
  <c r="I12" i="1"/>
  <c r="I10" i="1"/>
  <c r="I8" i="1"/>
  <c r="I6" i="1"/>
  <c r="H50" i="1" l="1"/>
  <c r="H16" i="1" s="1"/>
  <c r="H102" i="1"/>
  <c r="H92" i="1" s="1"/>
  <c r="H14" i="1"/>
  <c r="H89" i="1"/>
  <c r="H52" i="1" s="1"/>
  <c r="H115" i="1"/>
  <c r="H104" i="1" s="1"/>
  <c r="E104" i="1"/>
  <c r="G113" i="1"/>
  <c r="G111" i="1"/>
  <c r="G109" i="1"/>
  <c r="G107" i="1"/>
  <c r="G105" i="1"/>
  <c r="E92" i="1"/>
  <c r="G100" i="1"/>
  <c r="G98" i="1"/>
  <c r="G96" i="1"/>
  <c r="G95" i="1"/>
  <c r="G93" i="1"/>
  <c r="G91" i="1"/>
  <c r="E52" i="1"/>
  <c r="G87" i="1"/>
  <c r="G85" i="1"/>
  <c r="G83" i="1"/>
  <c r="G81" i="1"/>
  <c r="G79" i="1"/>
  <c r="G77" i="1"/>
  <c r="G75" i="1"/>
  <c r="G73" i="1"/>
  <c r="G71" i="1"/>
  <c r="G69" i="1"/>
  <c r="G67" i="1"/>
  <c r="G65" i="1"/>
  <c r="G63" i="1"/>
  <c r="G61" i="1"/>
  <c r="G59" i="1"/>
  <c r="G57" i="1"/>
  <c r="G55" i="1"/>
  <c r="G53" i="1"/>
  <c r="E16" i="1"/>
  <c r="G48" i="1"/>
  <c r="G46" i="1"/>
  <c r="G45" i="1"/>
  <c r="G43" i="1"/>
  <c r="G41" i="1"/>
  <c r="G39" i="1"/>
  <c r="G37" i="1"/>
  <c r="G35" i="1"/>
  <c r="G33" i="1"/>
  <c r="G31" i="1"/>
  <c r="G29" i="1"/>
  <c r="G27" i="1"/>
  <c r="G25" i="1"/>
  <c r="G23" i="1"/>
  <c r="G21" i="1"/>
  <c r="G19" i="1"/>
  <c r="G17" i="1"/>
  <c r="E5" i="1"/>
  <c r="G12" i="1"/>
  <c r="G10" i="1"/>
  <c r="G8" i="1"/>
  <c r="G6" i="1"/>
  <c r="F14" i="1" l="1"/>
  <c r="F50" i="1"/>
  <c r="F89" i="1"/>
  <c r="F52" i="1" s="1"/>
  <c r="F115" i="1"/>
  <c r="F104" i="1" s="1"/>
  <c r="F102" i="1"/>
  <c r="G102" i="1" s="1"/>
  <c r="G92" i="1" s="1"/>
  <c r="I115" i="1"/>
  <c r="I104" i="1" s="1"/>
  <c r="I102" i="1"/>
  <c r="I92" i="1" s="1"/>
  <c r="I89" i="1"/>
  <c r="I52" i="1" s="1"/>
  <c r="I50" i="1"/>
  <c r="I16" i="1" s="1"/>
  <c r="H5" i="1"/>
  <c r="I14" i="1"/>
  <c r="I5" i="1" s="1"/>
  <c r="F92" i="1"/>
  <c r="F5" i="1"/>
  <c r="G14" i="1"/>
  <c r="G5" i="1" s="1"/>
  <c r="G50" i="1"/>
  <c r="G16" i="1" s="1"/>
  <c r="F16" i="1"/>
  <c r="G115" i="1" l="1"/>
  <c r="G104" i="1" s="1"/>
  <c r="G89" i="1"/>
  <c r="G52" i="1" s="1"/>
  <c r="H117" i="1"/>
  <c r="F117" i="1" l="1"/>
  <c r="G117" i="1" s="1"/>
  <c r="G119" i="1" s="1"/>
  <c r="G120" i="1" s="1"/>
  <c r="G121" i="1" s="1"/>
  <c r="G122" i="1" s="1"/>
  <c r="G123" i="1" s="1"/>
  <c r="I117" i="1"/>
  <c r="I119" i="1" s="1"/>
  <c r="I120" i="1" s="1"/>
  <c r="I121" i="1" s="1"/>
  <c r="I122" i="1" s="1"/>
  <c r="I1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Fernández Vaquero, María</author>
    <author>Cárdaba Prada, Luis María</author>
  </authors>
  <commentList>
    <comment ref="A4" authorId="0" shapeId="0" xr:uid="{5AC6203A-34D9-4229-8450-F759053F07D9}">
      <text>
        <r>
          <rPr>
            <b/>
            <sz val="9"/>
            <color indexed="81"/>
            <rFont val="Tahoma"/>
            <family val="2"/>
          </rPr>
          <t>Código del concepto. Ver colores en "Entorno de trabajo: Apariencia"</t>
        </r>
      </text>
    </comment>
    <comment ref="B4" authorId="0" shapeId="0" xr:uid="{D8A25240-0354-4FC5-98FC-8F0E5B89750B}">
      <text>
        <r>
          <rPr>
            <b/>
            <sz val="9"/>
            <color indexed="81"/>
            <rFont val="Tahoma"/>
            <family val="2"/>
          </rPr>
          <t>Naturaleza o tipo de concepto, ver valores de cada naturaleza en la ayuda del menú contextual</t>
        </r>
      </text>
    </comment>
    <comment ref="C4" authorId="0" shapeId="0" xr:uid="{B7B47085-2BFF-4A5C-A6C9-B1F3D3108BC7}">
      <text>
        <r>
          <rPr>
            <b/>
            <sz val="9"/>
            <color indexed="81"/>
            <rFont val="Tahoma"/>
            <family val="2"/>
          </rPr>
          <t>Unidad principal de medida del concepto</t>
        </r>
      </text>
    </comment>
    <comment ref="D4" authorId="0" shapeId="0" xr:uid="{DA699C4E-EFC5-4D40-A168-5E4E7C674B50}">
      <text>
        <r>
          <rPr>
            <b/>
            <sz val="9"/>
            <color indexed="81"/>
            <rFont val="Tahoma"/>
            <family val="2"/>
          </rPr>
          <t>Descripción corta</t>
        </r>
      </text>
    </comment>
    <comment ref="E4" authorId="0" shapeId="0" xr:uid="{F1DDA907-A15D-4492-813E-7E8C59C86B15}">
      <text>
        <r>
          <rPr>
            <b/>
            <sz val="9"/>
            <color indexed="81"/>
            <rFont val="Tahoma"/>
            <family val="2"/>
          </rPr>
          <t>Rendimiento o cantidad presupuestada</t>
        </r>
      </text>
    </comment>
    <comment ref="F4" authorId="0" shapeId="0" xr:uid="{8C21B475-C580-41B2-A856-F39DE0FB022D}">
      <text>
        <r>
          <rPr>
            <b/>
            <sz val="9"/>
            <color indexed="81"/>
            <rFont val="Tahoma"/>
            <family val="2"/>
          </rPr>
          <t>Precio unitario en el presupuesto</t>
        </r>
      </text>
    </comment>
    <comment ref="G4" authorId="0" shapeId="0" xr:uid="{2BF88FE5-1CEE-4E27-BA3C-0B8B431C74BD}">
      <text>
        <r>
          <rPr>
            <b/>
            <sz val="9"/>
            <color indexed="81"/>
            <rFont val="Tahoma"/>
            <family val="2"/>
          </rPr>
          <t>Importe del presupuesto</t>
        </r>
      </text>
    </comment>
    <comment ref="H4" authorId="0" shapeId="0" xr:uid="{E93A4233-1C77-4F09-85DD-A42EBD8DE80A}">
      <text>
        <r>
          <rPr>
            <b/>
            <sz val="9"/>
            <color indexed="81"/>
            <rFont val="Tahoma"/>
            <family val="2"/>
          </rPr>
          <t>Precio unitario en el presupuesto</t>
        </r>
      </text>
    </comment>
    <comment ref="I4" authorId="0" shapeId="0" xr:uid="{431C6F41-700D-4CF4-B36D-F02B5AF024FE}">
      <text>
        <r>
          <rPr>
            <b/>
            <sz val="9"/>
            <color indexed="81"/>
            <rFont val="Tahoma"/>
            <family val="2"/>
          </rPr>
          <t>Importe del presupuesto</t>
        </r>
      </text>
    </comment>
    <comment ref="D121" authorId="1" shapeId="0" xr:uid="{04F78140-9591-498C-8248-E96941111782}">
      <text>
        <r>
          <rPr>
            <sz val="9"/>
            <color indexed="81"/>
            <rFont val="Tahoma"/>
            <family val="2"/>
          </rPr>
          <t>IVA no incluido</t>
        </r>
      </text>
    </comment>
    <comment ref="D123" authorId="1" shapeId="0" xr:uid="{4B87D0B8-4D05-42A1-8BC7-42BA1D3848BD}">
      <text>
        <r>
          <rPr>
            <sz val="9"/>
            <color indexed="81"/>
            <rFont val="Tahoma"/>
            <family val="2"/>
          </rPr>
          <t>IVA incluido</t>
        </r>
      </text>
    </comment>
  </commentList>
</comments>
</file>

<file path=xl/sharedStrings.xml><?xml version="1.0" encoding="utf-8"?>
<sst xmlns="http://schemas.openxmlformats.org/spreadsheetml/2006/main" count="290" uniqueCount="188">
  <si>
    <t>Presupuesto</t>
  </si>
  <si>
    <t>Código</t>
  </si>
  <si>
    <t>Nat</t>
  </si>
  <si>
    <t>Ud</t>
  </si>
  <si>
    <t>Resumen</t>
  </si>
  <si>
    <t>CanPres</t>
  </si>
  <si>
    <t>Pres</t>
  </si>
  <si>
    <t>ImpPres</t>
  </si>
  <si>
    <t>06</t>
  </si>
  <si>
    <t>Capítulo</t>
  </si>
  <si>
    <t/>
  </si>
  <si>
    <t>TRABAJOS PREVIOS</t>
  </si>
  <si>
    <t>ED1210</t>
  </si>
  <si>
    <t>Partida</t>
  </si>
  <si>
    <t>m2</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</si>
  <si>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</si>
  <si>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instalada en horario nocturno.</t>
  </si>
  <si>
    <t>ED1410</t>
  </si>
  <si>
    <t>ud</t>
  </si>
  <si>
    <t>CARTELES POLIESTIRENO</t>
  </si>
  <si>
    <t>Suministro, colocación y posterior desmontaje de carteles de poliestireno de hasta 1000x1000mm de dimensiones.</t>
  </si>
  <si>
    <t>ED1600</t>
  </si>
  <si>
    <t>VINILO ADHESIVO</t>
  </si>
  <si>
    <t>Suministro, colocación y posterior desmontaje de vinilos adhesivos de hasta 1000x1000mm de dimensión, para impresión digital, a una o dos caras, con tratamiento de inviolabilidad, realizados a base de pvc blanco y transparente, para imprimir en serigrafia y en offset uvi. Llevará laminado de protección por la cara exterior, acorde a las especificaciones técnicas marcadas en pliego.</t>
  </si>
  <si>
    <t>SFDO_AND</t>
  </si>
  <si>
    <t>d</t>
  </si>
  <si>
    <t>ANDAMIO TUBULAR HASTA 12 M DE ALTURA</t>
  </si>
  <si>
    <t>Montaje y desmontaje de andamio tubular normalizado, tipo multidireccional, hasta 12 m de altura máxima de trabajo, formado por estructura tubular de acero galvanizado en caliente o aluminio, sin duplicidad de elementos verticales y plataformas de trabajo de 60 cm de ancho, para cubrir 240 m2 de alzado, con lona de protección; incluso transporte hasta andenes de estación, cálculos y certificados de montaje.</t>
  </si>
  <si>
    <t>Total 06</t>
  </si>
  <si>
    <t>01</t>
  </si>
  <si>
    <t>DEMOLICIONES Y DESMONTAJES</t>
  </si>
  <si>
    <t>ED0090NE</t>
  </si>
  <si>
    <t>DESMONTAJE DE BANCO DE ANDÉN METÁLICO  (JORNADA DE 2:00 - 6:00)</t>
  </si>
  <si>
    <t>Desmontaje de módulo de banco tipo de andén de tres asientos, incluso acopio y custodia en obra para su posterior colocación o transporte a almacén de metro.</t>
  </si>
  <si>
    <t>ED0650</t>
  </si>
  <si>
    <t>DESMONTAJE DE PANEL DE CHAPA VITRIFICADA EN ZONA DE OBRAS. (NOCTURNO)</t>
  </si>
  <si>
    <t>Desmontaje de panel de chapa vitrificada y/o esmaltada, con recuperación de material, en zona de actuación, incluso p.p. de perfilería y elementos de fijación, acopio y custodia en obra para su posterior utilización y retirada, carga y transporte de sobrantes a almacén de metro, en horario nocturno.</t>
  </si>
  <si>
    <t>EL0330-SFO_NE</t>
  </si>
  <si>
    <t>m3</t>
  </si>
  <si>
    <t>DEMOLICION DE FABRICA DE LADRILLO O MAMPOSTERIA  (JORNADA DE 2:00 - 6:00)</t>
  </si>
  <si>
    <t>Demolición de fábrica de ladrillo o mampostería, incluso carga y transporte a vertedero y canon de vertido.</t>
  </si>
  <si>
    <t>EL0190NE</t>
  </si>
  <si>
    <t>DEMOLICIÓN ALICATADOS A MANO (NOCTURNO)</t>
  </si>
  <si>
    <t>Demolición de alicatados de plaquetas con material de agarre, por medios manuales, incluso carga y transporte a vertedero o planta de reciclaje y con p.p. de medios auxiliares.</t>
  </si>
  <si>
    <t>EL0320N</t>
  </si>
  <si>
    <t>DEMOLICION DE ESTRUCTURA AUXILIAR DE SUSTENTACION DE FALSO TECHO (NOCTURNO)</t>
  </si>
  <si>
    <t>Demolición de estructura auxiliar de sustentación del falso techo, compuesta por cuadrícula de 1,50x1,50 m de tubo hueco de 40x40 mm, incluso limpieza, carga y transporte de escombros al vertedero y con p.p. de medios auxiliares</t>
  </si>
  <si>
    <t>EHAD0095_SFO_ne</t>
  </si>
  <si>
    <t>DESMONTAJE DE CHAPA GRECADA GALVANIZADA EN TECHO 0,6mm (JORNADA DE 2:00 - 6:00)</t>
  </si>
  <si>
    <t>Refuerzo de vallado existente mediante el suministro y colocación de:
- Chapa grecada de acero galvanizado de 0,6mm. en perfil comercial con recubrimiento galvanizado Z-275 (275 gramos/m² por ambas caras) y altura de greca de 30mm,
- Dos rastreles de tubo cuadrado acero galvanizado 40x40x1,5mm, soldados a estructura existente
- Galvanizado en frío de las soldaduras
- P.p. de solapes, tornillos autorroscantes y pequeño material 
- i/Medios auxiliares necesarios, elementos de seguridad.
Medido en verdadera magnitud totalmente instalado,</t>
  </si>
  <si>
    <t>EL0180NE-s</t>
  </si>
  <si>
    <t>kg</t>
  </si>
  <si>
    <t>DEMOLIC. VIGAS-PILARES METÁLICOS A MANO (JORNADA DE 2:00 - 6:00)</t>
  </si>
  <si>
    <t>Demolición de estructuras formadas por vigas y pilares metálicos, (sin forjados), por medios manuales, incluso limpieza, carga y transporte de escombros a vertedero o planta de reciclaje y con p.p. de medios auxiliares.</t>
  </si>
  <si>
    <t>EL0250</t>
  </si>
  <si>
    <t>DEMOLICIÓN DE BALDOSA HIDRÁULICA (NOCTURNO)</t>
  </si>
  <si>
    <t>Demolición de solado de baldosa hidráulica en cañones y vestíbulos, incluso retirada, carga y transporte de escombros a vertedero, en horario nocturno.</t>
  </si>
  <si>
    <t>EL0530</t>
  </si>
  <si>
    <t>m</t>
  </si>
  <si>
    <t>DEMOLICIÓN DE ZANQUIN O RODAPIÉ DE TERRAZO (NOCTURNO)</t>
  </si>
  <si>
    <t>Demolición de zanquín o rodapié de terrazo, con medios manuales, incluso limpieza, carga y transporte de escombros al vertedero y con p.p. de medios auxiliares,</t>
  </si>
  <si>
    <t>EL0460NE</t>
  </si>
  <si>
    <t>DEMOLICIÓN DE SOLERA DE HORMIGÓN EN MASA DE HASTA 20 CM.  (JORNADA DE 2:00 - 6:00)</t>
  </si>
  <si>
    <t>Demolición de solera de hormigón en masa de hasta 20 cm. de espesor, con compresor, incluso limpieza, carga y transporte de escombros al vertedero y con p.p. de medios auxiliares.</t>
  </si>
  <si>
    <t>EL0900</t>
  </si>
  <si>
    <t>LEVANTADO DE PELDAÑO. (NOCTURNO)</t>
  </si>
  <si>
    <t>Levantado de peldaño de terrazo o de granito y formación de peldaño, incluso limpieza, carga y transporte de escombros al vertedero y con p.p. de medios auxiliares, en horario nocturno.</t>
  </si>
  <si>
    <t>EL0330-SFO BA</t>
  </si>
  <si>
    <t>DEMOLICION DE FABRICA DE LADRILLO EN BAJO ANDENES (NOCTURNO)</t>
  </si>
  <si>
    <t>Demolición de fábrica de ladrillo en bajo andenes, incluso carga y transporte a vertedero y canon de vertido.</t>
  </si>
  <si>
    <t>E01DWR030m</t>
  </si>
  <si>
    <t>ml</t>
  </si>
  <si>
    <t>CORTE DE DISCO DE SOLERA O MURO DE HORMIGÓN</t>
  </si>
  <si>
    <t>Corte mecanizado de hormigón armado (sin percusión ni vibración), mediante corte con hilo diamantado refrigerado por agua y sin límite de espesor. El hilo de diamante circulará por poleas que irán ancladas en suelo y o muros sirviendo de guía para una correcta ejecución del corte, impidiendo la propia desviación del hilo, que estará formado por un cable de acero trenzado, sobre el cual, se montarán perlinas de diamante de diferentes diámetros (8mm., 10 mm. Y 11 mm) y colocadas a diferentes distancias (33 pel/ml, 40 pel/ml), y con diferentes formas (con muelle o plástico), en función del uso. Y características químicas, físico-mecánicas y mineralógicas de lo que se va a cortar. Incluso los taladros necesarios para el paso de hilo.</t>
  </si>
  <si>
    <t>EL0410</t>
  </si>
  <si>
    <t>DEMOLICION DE OBRAS  DE HORMIGON ARMADO O EN MASA JORNADA 2:30 - 5:00 A.M.</t>
  </si>
  <si>
    <t>Demolición de obras de hormigón armado o en masa, incluso transporte de tierras a vertedero y canon de vertido. Jornada 2:30 - 5:00 a.m.</t>
  </si>
  <si>
    <t>QV0190NT</t>
  </si>
  <si>
    <t>h</t>
  </si>
  <si>
    <t>DRESINA CON GRÚA Y VAGÓN JORNADA 2:30 - 5:00 A.M.</t>
  </si>
  <si>
    <t>BE0020AC</t>
  </si>
  <si>
    <t>AGENTE DE CORTE DE TRACCIÓN EN ESTACIÓN O TÚNEL (NOCTURNO)</t>
  </si>
  <si>
    <t>Jornada de agente homologado por Metro de Madrid S.A. para la comprobación de ausencia de tensión en catenaria, incluso desplazamiento necesario a la estación o túnel correspondiente y herramientas de comprobación necesarias para efectuar el corte, en horario nocturno.</t>
  </si>
  <si>
    <t>DES SIST DRENAJE</t>
  </si>
  <si>
    <t>u</t>
  </si>
  <si>
    <t>DESATRANCO CONEXIONES DRENAJE  ESTACIÓN CON DRENAJE VÍA</t>
  </si>
  <si>
    <t>PA A justificar para realizar el desatranco de las conexiones del sistema de drenaje de los bajo andenes con la canal de vía, incluyendo la utilización de todos los medios auxiliares que sean necesarios</t>
  </si>
  <si>
    <t>Total 01</t>
  </si>
  <si>
    <t>02</t>
  </si>
  <si>
    <t>RECONSTRUCCIONES Y MONTAJES</t>
  </si>
  <si>
    <t>EAF0030_SR_N</t>
  </si>
  <si>
    <t>FÁB.LADRILLO PERFORADO 7CM 1P. INTERIOR MORTERO M-5  (NOCTURNO)</t>
  </si>
  <si>
    <t>Fábrica de ladrillo perforado tosco de 24x11,5x7 cm., de 1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Medida deduciendo huecos superiores a 1 m2.</t>
  </si>
  <si>
    <t>EVG0050_SR</t>
  </si>
  <si>
    <t>ENFOSCADO MAESTREADO HIDRÓFUGO SR M-10 VERTICAL   (NOCTURNO)</t>
  </si>
  <si>
    <t>Enfoscado maestreado y fratasado con mortero hidrófugo y arena de río M-10, en paramentos verticales, i/regleado, sacado de aristas y rincones con maestras cada 3 m. y andamiaje, medido deduciendo huecos.</t>
  </si>
  <si>
    <t>EB0060NE</t>
  </si>
  <si>
    <t>PINT.PLÁST. COLOR EXT-INT ANTIMOHO   (NOCTURNO)</t>
  </si>
  <si>
    <t>Suministro y aplicación de pintura plástica blanca mate-sedoso, exterior o interior, para zonas húmedas, aditivos fungicidas antibacterias.</t>
  </si>
  <si>
    <t>EVA0020 N</t>
  </si>
  <si>
    <t>ALICATADO AZULEJO COLOR 20X20CM REC.MORTERO (NOCTURNO)</t>
  </si>
  <si>
    <t>Suministro y colocación de alicatado con azulejo color 20x20 cm. colocado a línea, recibido con mortero de cemento CEM II/A-P 32,5 R y arena de miga (M-5), i/p.p. de cortes, ingletes, piezas especiales, rejuntado con lechada de cemento blanco BL-V 22,5 y limpieza, medido deduciendo huecos superiores a 1 m2.</t>
  </si>
  <si>
    <t>EHI0110N</t>
  </si>
  <si>
    <t>EMBOCADURA DE ASCENSOR DE ACERO INOXIDABLE (NOCTURNO)</t>
  </si>
  <si>
    <t>Suministro y montaje de embocadura de ascensor de acero inoxidable, con el mismo acabado que el revestimiento de pilares, compuesta por revestimiento de paredes y falso techo en caso necesario, incluido en este ultimo perforaciones necesarias para la instalación de focos para iluminación. Totalmente instalado y terminado.</t>
  </si>
  <si>
    <t>EHI0100</t>
  </si>
  <si>
    <t>CHAPA DE ACERO INOXIDABLE EN REMATES. (NOCTURNO)</t>
  </si>
  <si>
    <t>Suministro y montaje de chapa de acero inoxidable de 2 mm de espesor, calidad AISI 316, colocada en remates laterales de puertas de andenes con paramentos, lunetos, etc., incluso p.p. de perfiles de estructura para sujeción de la misma, en horario nocturno.</t>
  </si>
  <si>
    <t>EHAP0120</t>
  </si>
  <si>
    <t>PUERTA CORTAFUEGO RF-90 DOS HOJAS CHAPA VITRIFICADA.  (NOCTURNO)</t>
  </si>
  <si>
    <t>Suministro y montaje de puerta cortafuego tipo RF-90 dos hojas, cara exterior de chapa de acero vitrificado, compuesta por dos hojas según planos y jambas construida con chapa esmaltada, relleno ignifugo o resistente a la humedad y chapa de acero galvanizado todo ello sobre bastidor y cerco de acero galvanizado, con bisagras de acero inoxidable cerradura antipánico tipo, homologada, incluido tornillería y cerradero con selector de cierre, incluso suministro y montaje totalmente terminada.</t>
  </si>
  <si>
    <t>EHAP0130</t>
  </si>
  <si>
    <t>PUERTA CORTAFUEGO RF-90 DOS HOJAS. (NOCTURNO)</t>
  </si>
  <si>
    <t>Suministro y montaje de puerta cortafuego tipo RF-90, de 2 hojas abatible con doble chapa de acero, incluso p.p. de aislamiento de fibra mineral, cerco tipo z electro soldado de 3 mm. de espesor, cerradura puerta homologada por metro, con selector cierre de hojas, suministro de muelle hidráulico TS-10 con brazo, fuerza 2-3, herrajes de colgar y de seguridad.</t>
  </si>
  <si>
    <t>EAR0090N</t>
  </si>
  <si>
    <t>UNIDAD RECIBIDO CERCO PUERTA MORTERO M-10  (NOCTURNO)</t>
  </si>
  <si>
    <t>Recibido de cerco de puertas de hasta 2 m2 de superficie, con mortero de cemento CEM II/B-P 32,5 N y arena de río tipo M-10, i/ apertura de huecos para garras y/o entregas, colocación, aplomado del marco, material auxiliar, limpieza y medios auxiliares. Medida la superficie realmente ejecutada.</t>
  </si>
  <si>
    <t>EAR0031N</t>
  </si>
  <si>
    <t>FORMACIÓN PELDAÑO LHD 9CM MORTERO (NOCTURNO)</t>
  </si>
  <si>
    <t>Formación de peldañeado de escalera con ladrillo cerámico hueco doble 24x11,5x9 cm., recibido con mortero de cemento CEM II/B-P 32,5 N y arena de río tipo M-5, i/replanteo y limpieza, medido en su longitud.</t>
  </si>
  <si>
    <t>PELD SFO N</t>
  </si>
  <si>
    <t>PELDAÑO (NOCTURNO)</t>
  </si>
  <si>
    <t>Suministro y colocación de peldaño, con huella de 30x6 cm. y tabica de 15x3 cm., sentado con mortero de cemento sulforresistente y arena de río, dosificación 1/6, totalmente colocado y terminado, ejecutado según norma vigente.</t>
  </si>
  <si>
    <t>CANALEIMPERM</t>
  </si>
  <si>
    <t>CANALETA DE DRENAJE CUNA 30 A 50CM. (NOCTURNO)</t>
  </si>
  <si>
    <t>Formación de canaleta de recogida de aguas, cuna de 30 a 50cm, con mortero de cemento CEM II/A-S 32,5 SR y arena de río de tipo M-5, con resistencia a compresión a 28 días de 5,0 N/mm2, confeccionado con hormigonera de 200 l, s/RC-08., acabado bruñido, incluso impermeabilización con mortero monocomponente, resistente a los sulfatos, apto para contacto con agua de tipo masterseal 531 de bettor o equivalente, aplicada en canaletas, dos manos.</t>
  </si>
  <si>
    <t>ER0290</t>
  </si>
  <si>
    <t>CANALON PERIMETRAL EN HUECOS DE RECOGIDA DE AGUA DE ESTACION</t>
  </si>
  <si>
    <t>Suministro y montaje de canalón perimetral en huecos de recogida de agua de estación, compuesto por canaleta de pvc con un desarrollo de hasta 600 mm., recogida de aguas y bajante, totalmente instalado y sellado, i. p.p. de anclajes de conexión a losas.</t>
  </si>
  <si>
    <t>ER0320</t>
  </si>
  <si>
    <t>FORMACIÓN DE PENDIENTES BAJO ANDÉN</t>
  </si>
  <si>
    <t>Formación de pendientes bajo andén, para evacuación de agua a canaleta de vía, con mortero de cemento, acabado bruñido.</t>
  </si>
  <si>
    <t>ER0370</t>
  </si>
  <si>
    <t>MONTAJE DE REJILLA METÁLICA DE 1000X250 MM PARA CUNETA CENTRAL, CON CERCO (JORNADA 2:00 - 6:00 A.M.)</t>
  </si>
  <si>
    <t>Suministro y montaje de rejilla metálica de 1000x250 mm para cuneta central de desagüe de túnel, incluso cerco de angular l 30x30, totalmente colocada.</t>
  </si>
  <si>
    <t>ER0380</t>
  </si>
  <si>
    <t>SUMINISTRO Y COLOCACIÓN DE TUBERÍA DE PVC D. 160 MM PARA BAJANTE (NOCTURNO)</t>
  </si>
  <si>
    <t>Suministro y colocación de tubería de pvc d. 160 mm para bajantes de drenaje del vestíbulo y conexión a los pozos del colector principal de pluviales de D: 400 mm</t>
  </si>
  <si>
    <t>EL1090</t>
  </si>
  <si>
    <t>TALADRO S/HORMIGÓN D&gt;100 MM (NOCTURNO)</t>
  </si>
  <si>
    <t>Taladro sobre estructura de hormigón a partir de 100 mm. de diámetro por cada 30cm. de espesor, practicado mediante máquina de perforación con barrena hueca de corona de widia, en vertical e inclinado, comprendiendo implantación de la máquina en los puntos de trabajo asistencia de grupo electrógeno, replanteo del taladro y preparación de la zona de trabajo, ejecución de los taladros a las profundidades y esviajes previstos en el cálculo, desmontado de equipo, y limpieza del tajo.</t>
  </si>
  <si>
    <t>Total 02</t>
  </si>
  <si>
    <t>03</t>
  </si>
  <si>
    <t>SEGURIDAD Y SALUD</t>
  </si>
  <si>
    <t>04</t>
  </si>
  <si>
    <t>ACTUACIONES EN INSTALACIONES</t>
  </si>
  <si>
    <t>ASC-N</t>
  </si>
  <si>
    <t>JORNADA APOYO MANTENEDOR ASCENSORES (NOCTURNO)</t>
  </si>
  <si>
    <t>Asistencia por parte de personal especializado en mantenimiento de ascensores para realizar las tareas de demolición y protección del hueco del ascensor. La jornada contempla la asistencia en horario nocturno</t>
  </si>
  <si>
    <t>ASC_PCI</t>
  </si>
  <si>
    <t>DESMONTAJE, MONTAJE Y PUESTA EN MARCHA PCI ASCENSORES</t>
  </si>
  <si>
    <t>I31OBV001X</t>
  </si>
  <si>
    <t>Desmontaje de alumbrado y fuerza</t>
  </si>
  <si>
    <t>Ud. Desmontaje de equipos autónomos de toda la estación  y mecanismosde de fuerza de anden
Incluyendo retirada a vertedero autorizado ó a almacén designado por personal de Metro para su recuperación según indique el Director de Obra.
Medida la unidad totalmente terminada.</t>
  </si>
  <si>
    <t>I31JNB030</t>
  </si>
  <si>
    <t>Luminaria de emergencia LED de 300 lm, estanca, no permanente</t>
  </si>
  <si>
    <t>Bloque autónomo de emergencia permanente LED, para superficie estanca de 300 lúmenes con tecnología LED, permanente, con AUTOTEST, 1 hora de autonomía, batería 6,0 V · 1,5 Ah (niquel-cadmio alta temperatura), alimentación 230 V · 50/60 Hz,.</t>
  </si>
  <si>
    <t>I31FBD003X</t>
  </si>
  <si>
    <t>Instalación por techo de tira continua de luminarias IESA, acero inoxidable serie  IE-SIM-20 LED.</t>
  </si>
  <si>
    <t>Suministro e instalación suspendida por techo de tira continua de luminarias IESA de acero inoxidable, serie  IE-SIM-20 LED, en módulos para dos tubos LED de 1500mm (2x24W) siempre que la modulación sea posible y/o alguno de dos tubos de 1200mm (2x21W) o de 600mm (2x10W) (cuando la instalación sea pegada al techo, las luminarias serán de registro lateral y con lámina de protección antivandálica), comprendiendo:
- Reactancia con capacidad de regulación.
-Elementos de unión rectos, en "T" o en "L", cóncavos y convexos en el mismo material.
-Varilla de anclaje a techo en acero inoxidable y tacos HILTI de sujeción. La luminaria lleva incorporado un sistema tipo "cardan".
-Pantalla reflectora en aluminio brillo  espejo.
-Bandejas interiores para cables (4 Ud).
-Portalámparas.
-Dos tubos LED
-Cableado y conexionado, etc.
Completamente terminada la unidad.</t>
  </si>
  <si>
    <t>Total 04</t>
  </si>
  <si>
    <t>05</t>
  </si>
  <si>
    <t>GESTION MEDIOAMBIENTAL</t>
  </si>
  <si>
    <t>E01DTC030N</t>
  </si>
  <si>
    <t>CARGA/EVACUACIÓN ESCOMBROS EN SACOS  (NOCTURNO)</t>
  </si>
  <si>
    <t>Carga de escombros en sacos y evacuación a una distancia máxima de 20 m, por medios manuales, sobre camión pequeño, contenedor o tubo de evacuación, sin medidas de protección colectivas.</t>
  </si>
  <si>
    <t>E0702_B</t>
  </si>
  <si>
    <t>CAMBIO CONTENEDOR 7M3</t>
  </si>
  <si>
    <t>Transporte de residuos inertes, producidos en obras de construcción y/o demolición, con contenedor de 7 m³, a vertedero específico, instalación de tratamiento de residuos de construcción y demolición externa a la obra o centro de valorización o eliminación de residuos, considerando ida, descarga y vuelta. Incluso servicio de entrega, alquiler y recogida en obra del contenedor, y coste del vertido</t>
  </si>
  <si>
    <t>E0703</t>
  </si>
  <si>
    <t>Tn</t>
  </si>
  <si>
    <t>RECUPERACIÓN CHATARRA FERRICA</t>
  </si>
  <si>
    <t>Tn. Recuperación de chatarra férrica, por medios mecánicos, amontonada en obra y cargada con máquina propia sobre camión no propio.</t>
  </si>
  <si>
    <t>E0705_esc</t>
  </si>
  <si>
    <t>CANON VERTIDO ESCOMBROS</t>
  </si>
  <si>
    <t>. Canon de vertido de basuras  a vertedero autorizado, y p.p. de costes indirectos.</t>
  </si>
  <si>
    <t>E0706</t>
  </si>
  <si>
    <t>CANON VERTIDO VIDRIO</t>
  </si>
  <si>
    <t>Canon de vertido de vidrios/lunas  a vertedero autorizado, y p.p. de costes indirectos.</t>
  </si>
  <si>
    <t>Total 05</t>
  </si>
  <si>
    <t>Total ADECUACIÓN INTERIORES HO</t>
  </si>
  <si>
    <t>TOTAL PRESUP. EJECUCIÓN MATERIAL</t>
  </si>
  <si>
    <t>GASTOS GENERALES Y BENEFICIO INDUSTRIAL</t>
  </si>
  <si>
    <t>BASE IMPONIBLE</t>
  </si>
  <si>
    <t>IMPORTE IVA</t>
  </si>
  <si>
    <t>PRESUPUESTO BASE DE LICITACIÓN</t>
  </si>
  <si>
    <t>OB. 20.074_ADECUACIÓN DE INTERIORES ESTACIÓN DE SAN FERNANDO. LÍNEA 7B DE METRO DE MADRID</t>
  </si>
  <si>
    <t>Se deberán tener en cuenta las Notas del apartado “27. Evaluación de las ofertas”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</si>
</sst>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9"/>
      <color indexed="81"/>
      <name val="Tahoma"/>
      <family val="2"/>
    </font>
    <font>
      <b/>
      <i/>
      <sz val="11"/>
      <color theme="1"/>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4" tint="0.79998168889431442"/>
        <bgColor indexed="64"/>
      </patternFill>
    </fill>
    <fill>
      <patternFill patternType="solid">
        <fgColor theme="4" tint="0.59999389629810485"/>
        <bgColor indexed="64"/>
      </patternFill>
    </fill>
  </fills>
  <borders count="9">
    <border>
      <left/>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right/>
      <top/>
      <bottom style="thin">
        <color indexed="64"/>
      </bottom>
      <diagonal/>
    </border>
  </borders>
  <cellStyleXfs count="1">
    <xf numFmtId="0" fontId="0" fillId="0" borderId="0"/>
  </cellStyleXfs>
  <cellXfs count="59">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6" fillId="0" borderId="0" xfId="0" applyNumberFormat="1" applyFont="1" applyAlignment="1">
      <alignment vertical="top" wrapText="1"/>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4" fontId="6" fillId="0" borderId="0" xfId="0" applyNumberFormat="1" applyFont="1" applyAlignment="1" applyProtection="1">
      <alignment vertical="top"/>
      <protection locked="0"/>
    </xf>
    <xf numFmtId="0" fontId="0" fillId="5" borderId="1" xfId="0" applyFill="1" applyBorder="1"/>
    <xf numFmtId="4" fontId="5" fillId="5" borderId="2" xfId="0" applyNumberFormat="1" applyFont="1" applyFill="1" applyBorder="1" applyAlignment="1">
      <alignment vertical="top"/>
    </xf>
    <xf numFmtId="9" fontId="6" fillId="0" borderId="3" xfId="0" applyNumberFormat="1" applyFont="1" applyFill="1" applyBorder="1" applyAlignment="1" applyProtection="1">
      <alignment vertical="top"/>
      <protection locked="0"/>
    </xf>
    <xf numFmtId="4" fontId="5" fillId="5" borderId="4" xfId="0" applyNumberFormat="1" applyFont="1" applyFill="1" applyBorder="1" applyAlignment="1">
      <alignment vertical="top"/>
    </xf>
    <xf numFmtId="0" fontId="0" fillId="5" borderId="3" xfId="0" applyFill="1" applyBorder="1"/>
    <xf numFmtId="9" fontId="6" fillId="5" borderId="3" xfId="0" applyNumberFormat="1" applyFont="1" applyFill="1" applyBorder="1" applyAlignment="1">
      <alignment vertical="top"/>
    </xf>
    <xf numFmtId="0" fontId="0" fillId="5" borderId="5" xfId="0" applyFill="1" applyBorder="1"/>
    <xf numFmtId="4" fontId="5" fillId="5" borderId="6" xfId="0" applyNumberFormat="1" applyFont="1" applyFill="1" applyBorder="1" applyAlignment="1">
      <alignment vertical="top"/>
    </xf>
    <xf numFmtId="0" fontId="0" fillId="5" borderId="7" xfId="0" applyFill="1" applyBorder="1"/>
    <xf numFmtId="49" fontId="4" fillId="5" borderId="7" xfId="0" applyNumberFormat="1" applyFont="1" applyFill="1" applyBorder="1" applyAlignment="1">
      <alignment vertical="top" wrapText="1"/>
    </xf>
    <xf numFmtId="0" fontId="0" fillId="5" borderId="0" xfId="0" applyFill="1" applyBorder="1"/>
    <xf numFmtId="49" fontId="4" fillId="5" borderId="0" xfId="0" applyNumberFormat="1" applyFont="1" applyFill="1" applyBorder="1" applyAlignment="1">
      <alignment vertical="top" wrapText="1"/>
    </xf>
    <xf numFmtId="0" fontId="0" fillId="5" borderId="8" xfId="0" applyFill="1" applyBorder="1"/>
    <xf numFmtId="49" fontId="4" fillId="5" borderId="6" xfId="0" applyNumberFormat="1" applyFont="1" applyFill="1" applyBorder="1" applyAlignment="1">
      <alignment vertical="top"/>
    </xf>
    <xf numFmtId="0" fontId="0" fillId="0" borderId="0" xfId="0" applyProtection="1"/>
    <xf numFmtId="0" fontId="3" fillId="0" borderId="0" xfId="0" applyFont="1" applyAlignment="1" applyProtection="1">
      <alignment vertical="top"/>
    </xf>
    <xf numFmtId="4" fontId="5" fillId="2" borderId="0" xfId="0" applyNumberFormat="1" applyFont="1" applyFill="1" applyAlignment="1" applyProtection="1">
      <alignment vertical="top"/>
    </xf>
    <xf numFmtId="4" fontId="6" fillId="0" borderId="0" xfId="0" applyNumberFormat="1" applyFont="1" applyAlignment="1" applyProtection="1">
      <alignment vertical="top"/>
    </xf>
    <xf numFmtId="4" fontId="7" fillId="0" borderId="0" xfId="0" applyNumberFormat="1" applyFont="1" applyAlignment="1" applyProtection="1">
      <alignment vertical="top"/>
    </xf>
    <xf numFmtId="0" fontId="6" fillId="0" borderId="0" xfId="0" applyFont="1" applyAlignment="1" applyProtection="1">
      <alignment vertical="top"/>
    </xf>
    <xf numFmtId="4" fontId="5" fillId="0" borderId="0" xfId="0" applyNumberFormat="1" applyFont="1" applyAlignment="1" applyProtection="1">
      <alignment vertical="top"/>
    </xf>
    <xf numFmtId="0" fontId="6" fillId="4" borderId="0" xfId="0" applyFont="1" applyFill="1" applyAlignment="1" applyProtection="1">
      <alignment vertical="top"/>
    </xf>
    <xf numFmtId="0" fontId="0" fillId="5" borderId="1" xfId="0" applyFill="1" applyBorder="1" applyProtection="1"/>
    <xf numFmtId="4" fontId="5" fillId="5" borderId="2" xfId="0" applyNumberFormat="1" applyFont="1" applyFill="1" applyBorder="1" applyAlignment="1" applyProtection="1">
      <alignment vertical="top"/>
    </xf>
    <xf numFmtId="4" fontId="5" fillId="5" borderId="4" xfId="0" applyNumberFormat="1" applyFont="1" applyFill="1" applyBorder="1" applyAlignment="1" applyProtection="1">
      <alignment vertical="top"/>
    </xf>
    <xf numFmtId="0" fontId="0" fillId="5" borderId="3" xfId="0" applyFill="1" applyBorder="1" applyProtection="1"/>
    <xf numFmtId="9" fontId="6" fillId="5" borderId="3" xfId="0" applyNumberFormat="1" applyFont="1" applyFill="1" applyBorder="1" applyAlignment="1" applyProtection="1">
      <alignment vertical="top"/>
    </xf>
    <xf numFmtId="0" fontId="0" fillId="5" borderId="5" xfId="0" applyFill="1" applyBorder="1" applyProtection="1"/>
    <xf numFmtId="4" fontId="5" fillId="5" borderId="6" xfId="0" applyNumberFormat="1" applyFont="1" applyFill="1" applyBorder="1" applyAlignment="1" applyProtection="1">
      <alignment vertical="top"/>
    </xf>
    <xf numFmtId="0" fontId="1" fillId="6" borderId="0" xfId="0" applyFont="1" applyFill="1" applyAlignment="1"/>
    <xf numFmtId="0" fontId="1" fillId="6" borderId="0" xfId="0" applyFont="1" applyFill="1" applyAlignment="1" applyProtection="1">
      <protection locked="0"/>
    </xf>
    <xf numFmtId="0" fontId="3" fillId="0" borderId="0" xfId="0" applyFont="1" applyAlignment="1" applyProtection="1">
      <alignment vertical="top"/>
      <protection locked="0"/>
    </xf>
    <xf numFmtId="4" fontId="5" fillId="2" borderId="0" xfId="0" applyNumberFormat="1" applyFont="1" applyFill="1" applyAlignment="1" applyProtection="1">
      <alignment vertical="top"/>
      <protection locked="0"/>
    </xf>
    <xf numFmtId="4" fontId="6" fillId="6" borderId="0" xfId="0" applyNumberFormat="1" applyFont="1" applyFill="1" applyAlignment="1" applyProtection="1">
      <alignment vertical="top"/>
      <protection locked="0"/>
    </xf>
    <xf numFmtId="0" fontId="0" fillId="0" borderId="0" xfId="0" applyProtection="1">
      <protection locked="0"/>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AC0D7-F7C1-46D6-A782-3CF3F0391963}">
  <dimension ref="A1:I125"/>
  <sheetViews>
    <sheetView tabSelected="1" workbookViewId="0">
      <pane xSplit="4" ySplit="4" topLeftCell="E74" activePane="bottomRight" state="frozen"/>
      <selection pane="topRight" activeCell="E1" sqref="E1"/>
      <selection pane="bottomLeft" activeCell="A4" sqref="A4"/>
      <selection pane="bottomRight" activeCell="H120" sqref="H120"/>
    </sheetView>
  </sheetViews>
  <sheetFormatPr baseColWidth="10" defaultRowHeight="15" x14ac:dyDescent="0.25"/>
  <cols>
    <col min="1" max="1" width="14" customWidth="1"/>
    <col min="2" max="2" width="6.28515625" bestFit="1" customWidth="1"/>
    <col min="3" max="3" width="3.5703125" bestFit="1" customWidth="1"/>
    <col min="4" max="4" width="32.5703125" customWidth="1"/>
    <col min="5" max="5" width="7.5703125" bestFit="1" customWidth="1"/>
    <col min="6" max="6" width="8.7109375" bestFit="1" customWidth="1"/>
    <col min="7" max="7" width="12.5703125" bestFit="1" customWidth="1"/>
    <col min="8" max="8" width="15.42578125" style="57" bestFit="1" customWidth="1"/>
    <col min="9" max="9" width="23" style="37" customWidth="1"/>
  </cols>
  <sheetData>
    <row r="1" spans="1:9" ht="18.75" x14ac:dyDescent="0.3">
      <c r="A1" s="52" t="s">
        <v>186</v>
      </c>
      <c r="B1" s="52"/>
      <c r="C1" s="52"/>
      <c r="D1" s="52"/>
      <c r="E1" s="52"/>
      <c r="F1" s="52"/>
      <c r="G1" s="52"/>
      <c r="H1" s="53"/>
      <c r="I1" s="52"/>
    </row>
    <row r="2" spans="1:9" x14ac:dyDescent="0.25">
      <c r="A2" s="1"/>
      <c r="B2" s="1"/>
      <c r="C2" s="1"/>
      <c r="D2" s="1"/>
      <c r="E2" s="1"/>
      <c r="F2" s="1"/>
      <c r="G2" s="1"/>
      <c r="H2" s="37"/>
    </row>
    <row r="3" spans="1:9" ht="18.75" x14ac:dyDescent="0.25">
      <c r="A3" s="2" t="s">
        <v>0</v>
      </c>
      <c r="B3" s="1"/>
      <c r="C3" s="1"/>
      <c r="D3" s="1"/>
      <c r="E3" s="1"/>
      <c r="F3" s="1"/>
      <c r="G3" s="1"/>
      <c r="H3" s="37"/>
    </row>
    <row r="4" spans="1:9" x14ac:dyDescent="0.25">
      <c r="A4" s="3" t="s">
        <v>1</v>
      </c>
      <c r="B4" s="3" t="s">
        <v>2</v>
      </c>
      <c r="C4" s="3" t="s">
        <v>3</v>
      </c>
      <c r="D4" s="18" t="s">
        <v>4</v>
      </c>
      <c r="E4" s="3" t="s">
        <v>5</v>
      </c>
      <c r="F4" s="3" t="s">
        <v>6</v>
      </c>
      <c r="G4" s="3" t="s">
        <v>7</v>
      </c>
      <c r="H4" s="54" t="s">
        <v>6</v>
      </c>
      <c r="I4" s="38" t="s">
        <v>7</v>
      </c>
    </row>
    <row r="5" spans="1:9" x14ac:dyDescent="0.25">
      <c r="A5" s="4" t="s">
        <v>8</v>
      </c>
      <c r="B5" s="4" t="s">
        <v>9</v>
      </c>
      <c r="C5" s="4" t="s">
        <v>10</v>
      </c>
      <c r="D5" s="19" t="s">
        <v>11</v>
      </c>
      <c r="E5" s="5">
        <f>E14</f>
        <v>1</v>
      </c>
      <c r="F5" s="6">
        <f>F14</f>
        <v>50679.94</v>
      </c>
      <c r="G5" s="6">
        <f>G14</f>
        <v>50679.94</v>
      </c>
      <c r="H5" s="55">
        <f>H14</f>
        <v>0</v>
      </c>
      <c r="I5" s="39">
        <f>I14</f>
        <v>0</v>
      </c>
    </row>
    <row r="6" spans="1:9" ht="33.75" x14ac:dyDescent="0.25">
      <c r="A6" s="7" t="s">
        <v>12</v>
      </c>
      <c r="B6" s="8" t="s">
        <v>13</v>
      </c>
      <c r="C6" s="8" t="s">
        <v>14</v>
      </c>
      <c r="D6" s="15" t="s">
        <v>15</v>
      </c>
      <c r="E6" s="9">
        <v>150</v>
      </c>
      <c r="F6" s="9">
        <v>41.54</v>
      </c>
      <c r="G6" s="10">
        <f>ROUND(E6*F6,2)</f>
        <v>6231</v>
      </c>
      <c r="H6" s="22"/>
      <c r="I6" s="41">
        <f>ROUND(E6*H6,2)</f>
        <v>0</v>
      </c>
    </row>
    <row r="7" spans="1:9" ht="213.75" x14ac:dyDescent="0.25">
      <c r="A7" s="11"/>
      <c r="B7" s="11"/>
      <c r="C7" s="11"/>
      <c r="D7" s="15" t="s">
        <v>16</v>
      </c>
      <c r="E7" s="11"/>
      <c r="F7" s="11"/>
      <c r="G7" s="11"/>
      <c r="H7" s="40"/>
      <c r="I7" s="42"/>
    </row>
    <row r="8" spans="1:9" x14ac:dyDescent="0.25">
      <c r="A8" s="7" t="s">
        <v>17</v>
      </c>
      <c r="B8" s="8" t="s">
        <v>13</v>
      </c>
      <c r="C8" s="8" t="s">
        <v>18</v>
      </c>
      <c r="D8" s="15" t="s">
        <v>19</v>
      </c>
      <c r="E8" s="9">
        <v>2</v>
      </c>
      <c r="F8" s="9">
        <v>52.63</v>
      </c>
      <c r="G8" s="10">
        <f>ROUND(E8*F8,2)</f>
        <v>105.26</v>
      </c>
      <c r="H8" s="22"/>
      <c r="I8" s="41">
        <f>ROUND(E8*H8,2)</f>
        <v>0</v>
      </c>
    </row>
    <row r="9" spans="1:9" ht="33.75" x14ac:dyDescent="0.25">
      <c r="A9" s="11"/>
      <c r="B9" s="11"/>
      <c r="C9" s="11"/>
      <c r="D9" s="15" t="s">
        <v>20</v>
      </c>
      <c r="E9" s="11"/>
      <c r="F9" s="11"/>
      <c r="G9" s="11"/>
      <c r="H9" s="40"/>
      <c r="I9" s="42"/>
    </row>
    <row r="10" spans="1:9" x14ac:dyDescent="0.25">
      <c r="A10" s="7" t="s">
        <v>21</v>
      </c>
      <c r="B10" s="8" t="s">
        <v>13</v>
      </c>
      <c r="C10" s="8" t="s">
        <v>18</v>
      </c>
      <c r="D10" s="15" t="s">
        <v>22</v>
      </c>
      <c r="E10" s="9">
        <v>4</v>
      </c>
      <c r="F10" s="9">
        <v>44.12</v>
      </c>
      <c r="G10" s="10">
        <f>ROUND(E10*F10,2)</f>
        <v>176.48</v>
      </c>
      <c r="H10" s="22"/>
      <c r="I10" s="41">
        <f>ROUND(E10*H10,2)</f>
        <v>0</v>
      </c>
    </row>
    <row r="11" spans="1:9" ht="112.5" x14ac:dyDescent="0.25">
      <c r="A11" s="11"/>
      <c r="B11" s="11"/>
      <c r="C11" s="11"/>
      <c r="D11" s="15" t="s">
        <v>23</v>
      </c>
      <c r="E11" s="11"/>
      <c r="F11" s="11"/>
      <c r="G11" s="11"/>
      <c r="H11" s="40"/>
      <c r="I11" s="42"/>
    </row>
    <row r="12" spans="1:9" x14ac:dyDescent="0.25">
      <c r="A12" s="7" t="s">
        <v>24</v>
      </c>
      <c r="B12" s="8" t="s">
        <v>13</v>
      </c>
      <c r="C12" s="8" t="s">
        <v>25</v>
      </c>
      <c r="D12" s="15" t="s">
        <v>26</v>
      </c>
      <c r="E12" s="9">
        <v>55</v>
      </c>
      <c r="F12" s="9">
        <v>803.04</v>
      </c>
      <c r="G12" s="10">
        <f>ROUND(E12*F12,2)</f>
        <v>44167.199999999997</v>
      </c>
      <c r="H12" s="22"/>
      <c r="I12" s="41">
        <f>ROUND(E12*H12,2)</f>
        <v>0</v>
      </c>
    </row>
    <row r="13" spans="1:9" ht="112.5" x14ac:dyDescent="0.25">
      <c r="A13" s="11"/>
      <c r="B13" s="11"/>
      <c r="C13" s="11"/>
      <c r="D13" s="15" t="s">
        <v>27</v>
      </c>
      <c r="E13" s="11"/>
      <c r="F13" s="11"/>
      <c r="G13" s="11"/>
      <c r="H13" s="40"/>
      <c r="I13" s="42"/>
    </row>
    <row r="14" spans="1:9" x14ac:dyDescent="0.25">
      <c r="A14" s="11"/>
      <c r="B14" s="11"/>
      <c r="C14" s="11"/>
      <c r="D14" s="20" t="s">
        <v>28</v>
      </c>
      <c r="E14" s="12">
        <v>1</v>
      </c>
      <c r="F14" s="13">
        <f>G6+G8+G10+G12</f>
        <v>50679.94</v>
      </c>
      <c r="G14" s="13">
        <f>ROUND(E14*F14,2)</f>
        <v>50679.94</v>
      </c>
      <c r="H14" s="40">
        <f>I6+I8+I10+I12</f>
        <v>0</v>
      </c>
      <c r="I14" s="43">
        <f>ROUND(E14*H14,2)</f>
        <v>0</v>
      </c>
    </row>
    <row r="15" spans="1:9" ht="0.95" customHeight="1" x14ac:dyDescent="0.25">
      <c r="A15" s="14"/>
      <c r="B15" s="14"/>
      <c r="C15" s="14"/>
      <c r="D15" s="21"/>
      <c r="E15" s="14"/>
      <c r="F15" s="14"/>
      <c r="G15" s="14"/>
      <c r="H15" s="40"/>
      <c r="I15" s="44"/>
    </row>
    <row r="16" spans="1:9" x14ac:dyDescent="0.25">
      <c r="A16" s="4" t="s">
        <v>29</v>
      </c>
      <c r="B16" s="4" t="s">
        <v>9</v>
      </c>
      <c r="C16" s="4" t="s">
        <v>10</v>
      </c>
      <c r="D16" s="19" t="s">
        <v>30</v>
      </c>
      <c r="E16" s="5">
        <f>E50</f>
        <v>1</v>
      </c>
      <c r="F16" s="6">
        <f>F50</f>
        <v>97637.36</v>
      </c>
      <c r="G16" s="6">
        <f>G50</f>
        <v>97637.36</v>
      </c>
      <c r="H16" s="55">
        <f>H50</f>
        <v>0</v>
      </c>
      <c r="I16" s="39">
        <f>I50</f>
        <v>0</v>
      </c>
    </row>
    <row r="17" spans="1:9" ht="22.5" x14ac:dyDescent="0.25">
      <c r="A17" s="7" t="s">
        <v>31</v>
      </c>
      <c r="B17" s="8" t="s">
        <v>13</v>
      </c>
      <c r="C17" s="8" t="s">
        <v>18</v>
      </c>
      <c r="D17" s="15" t="s">
        <v>32</v>
      </c>
      <c r="E17" s="9">
        <v>2</v>
      </c>
      <c r="F17" s="9">
        <v>48.24</v>
      </c>
      <c r="G17" s="10">
        <f>ROUND(E17*F17,2)</f>
        <v>96.48</v>
      </c>
      <c r="H17" s="22"/>
      <c r="I17" s="41">
        <f>ROUND(E17*H17,2)</f>
        <v>0</v>
      </c>
    </row>
    <row r="18" spans="1:9" ht="56.25" x14ac:dyDescent="0.25">
      <c r="A18" s="11"/>
      <c r="B18" s="11"/>
      <c r="C18" s="11"/>
      <c r="D18" s="15" t="s">
        <v>33</v>
      </c>
      <c r="E18" s="11"/>
      <c r="F18" s="11"/>
      <c r="G18" s="11"/>
      <c r="H18" s="40"/>
      <c r="I18" s="42"/>
    </row>
    <row r="19" spans="1:9" ht="22.5" x14ac:dyDescent="0.25">
      <c r="A19" s="7" t="s">
        <v>34</v>
      </c>
      <c r="B19" s="8" t="s">
        <v>13</v>
      </c>
      <c r="C19" s="8" t="s">
        <v>14</v>
      </c>
      <c r="D19" s="15" t="s">
        <v>35</v>
      </c>
      <c r="E19" s="9">
        <v>84</v>
      </c>
      <c r="F19" s="9">
        <v>14.85</v>
      </c>
      <c r="G19" s="10">
        <f>ROUND(E19*F19,2)</f>
        <v>1247.4000000000001</v>
      </c>
      <c r="H19" s="22"/>
      <c r="I19" s="41">
        <f>ROUND(E19*H19,2)</f>
        <v>0</v>
      </c>
    </row>
    <row r="20" spans="1:9" ht="90" x14ac:dyDescent="0.25">
      <c r="A20" s="11"/>
      <c r="B20" s="11"/>
      <c r="C20" s="11"/>
      <c r="D20" s="15" t="s">
        <v>36</v>
      </c>
      <c r="E20" s="11"/>
      <c r="F20" s="11"/>
      <c r="G20" s="11"/>
      <c r="H20" s="40"/>
      <c r="I20" s="42"/>
    </row>
    <row r="21" spans="1:9" ht="22.5" x14ac:dyDescent="0.25">
      <c r="A21" s="7" t="s">
        <v>37</v>
      </c>
      <c r="B21" s="8" t="s">
        <v>13</v>
      </c>
      <c r="C21" s="8" t="s">
        <v>38</v>
      </c>
      <c r="D21" s="15" t="s">
        <v>39</v>
      </c>
      <c r="E21" s="9">
        <v>73.489999999999995</v>
      </c>
      <c r="F21" s="9">
        <v>98.86</v>
      </c>
      <c r="G21" s="10">
        <f>ROUND(E21*F21,2)</f>
        <v>7265.22</v>
      </c>
      <c r="H21" s="22"/>
      <c r="I21" s="41">
        <f>ROUND(E21*H21,2)</f>
        <v>0</v>
      </c>
    </row>
    <row r="22" spans="1:9" ht="33.75" x14ac:dyDescent="0.25">
      <c r="A22" s="11"/>
      <c r="B22" s="11"/>
      <c r="C22" s="11"/>
      <c r="D22" s="15" t="s">
        <v>40</v>
      </c>
      <c r="E22" s="11"/>
      <c r="F22" s="11"/>
      <c r="G22" s="11"/>
      <c r="H22" s="40"/>
      <c r="I22" s="42"/>
    </row>
    <row r="23" spans="1:9" ht="22.5" x14ac:dyDescent="0.25">
      <c r="A23" s="7" t="s">
        <v>41</v>
      </c>
      <c r="B23" s="8" t="s">
        <v>13</v>
      </c>
      <c r="C23" s="8" t="s">
        <v>14</v>
      </c>
      <c r="D23" s="15" t="s">
        <v>42</v>
      </c>
      <c r="E23" s="9">
        <v>209.7</v>
      </c>
      <c r="F23" s="9">
        <v>31.4</v>
      </c>
      <c r="G23" s="10">
        <f>ROUND(E23*F23,2)</f>
        <v>6584.58</v>
      </c>
      <c r="H23" s="22"/>
      <c r="I23" s="41">
        <f>ROUND(E23*H23,2)</f>
        <v>0</v>
      </c>
    </row>
    <row r="24" spans="1:9" ht="56.25" x14ac:dyDescent="0.25">
      <c r="A24" s="11"/>
      <c r="B24" s="11"/>
      <c r="C24" s="11"/>
      <c r="D24" s="15" t="s">
        <v>43</v>
      </c>
      <c r="E24" s="11"/>
      <c r="F24" s="11"/>
      <c r="G24" s="11"/>
      <c r="H24" s="40"/>
      <c r="I24" s="42"/>
    </row>
    <row r="25" spans="1:9" ht="22.5" x14ac:dyDescent="0.25">
      <c r="A25" s="7" t="s">
        <v>44</v>
      </c>
      <c r="B25" s="8" t="s">
        <v>13</v>
      </c>
      <c r="C25" s="8" t="s">
        <v>14</v>
      </c>
      <c r="D25" s="15" t="s">
        <v>45</v>
      </c>
      <c r="E25" s="9">
        <v>35</v>
      </c>
      <c r="F25" s="9">
        <v>10.76</v>
      </c>
      <c r="G25" s="10">
        <f>ROUND(E25*F25,2)</f>
        <v>376.6</v>
      </c>
      <c r="H25" s="22"/>
      <c r="I25" s="41">
        <f>ROUND(E25*H25,2)</f>
        <v>0</v>
      </c>
    </row>
    <row r="26" spans="1:9" ht="67.5" x14ac:dyDescent="0.25">
      <c r="A26" s="11"/>
      <c r="B26" s="11"/>
      <c r="C26" s="11"/>
      <c r="D26" s="15" t="s">
        <v>46</v>
      </c>
      <c r="E26" s="11"/>
      <c r="F26" s="11"/>
      <c r="G26" s="11"/>
      <c r="H26" s="40"/>
      <c r="I26" s="42"/>
    </row>
    <row r="27" spans="1:9" ht="33.75" x14ac:dyDescent="0.25">
      <c r="A27" s="7" t="s">
        <v>47</v>
      </c>
      <c r="B27" s="8" t="s">
        <v>13</v>
      </c>
      <c r="C27" s="8" t="s">
        <v>14</v>
      </c>
      <c r="D27" s="15" t="s">
        <v>48</v>
      </c>
      <c r="E27" s="9">
        <v>35</v>
      </c>
      <c r="F27" s="9">
        <v>42.25</v>
      </c>
      <c r="G27" s="10">
        <f>ROUND(E27*F27,2)</f>
        <v>1478.75</v>
      </c>
      <c r="H27" s="22"/>
      <c r="I27" s="41">
        <f>ROUND(E27*H27,2)</f>
        <v>0</v>
      </c>
    </row>
    <row r="28" spans="1:9" ht="202.5" x14ac:dyDescent="0.25">
      <c r="A28" s="11"/>
      <c r="B28" s="11"/>
      <c r="C28" s="11"/>
      <c r="D28" s="15" t="s">
        <v>49</v>
      </c>
      <c r="E28" s="11"/>
      <c r="F28" s="11"/>
      <c r="G28" s="11"/>
      <c r="H28" s="40"/>
      <c r="I28" s="42"/>
    </row>
    <row r="29" spans="1:9" ht="22.5" x14ac:dyDescent="0.25">
      <c r="A29" s="7" t="s">
        <v>50</v>
      </c>
      <c r="B29" s="8" t="s">
        <v>13</v>
      </c>
      <c r="C29" s="8" t="s">
        <v>51</v>
      </c>
      <c r="D29" s="15" t="s">
        <v>52</v>
      </c>
      <c r="E29" s="9">
        <v>672</v>
      </c>
      <c r="F29" s="9">
        <v>40.17</v>
      </c>
      <c r="G29" s="10">
        <f>ROUND(E29*F29,2)</f>
        <v>26994.240000000002</v>
      </c>
      <c r="H29" s="22"/>
      <c r="I29" s="41">
        <f>ROUND(E29*H29,2)</f>
        <v>0</v>
      </c>
    </row>
    <row r="30" spans="1:9" ht="67.5" x14ac:dyDescent="0.25">
      <c r="A30" s="11"/>
      <c r="B30" s="11"/>
      <c r="C30" s="11"/>
      <c r="D30" s="15" t="s">
        <v>53</v>
      </c>
      <c r="E30" s="11"/>
      <c r="F30" s="11"/>
      <c r="G30" s="11"/>
      <c r="H30" s="40"/>
      <c r="I30" s="42"/>
    </row>
    <row r="31" spans="1:9" ht="22.5" x14ac:dyDescent="0.25">
      <c r="A31" s="7" t="s">
        <v>54</v>
      </c>
      <c r="B31" s="8" t="s">
        <v>13</v>
      </c>
      <c r="C31" s="8" t="s">
        <v>14</v>
      </c>
      <c r="D31" s="15" t="s">
        <v>55</v>
      </c>
      <c r="E31" s="9">
        <v>174</v>
      </c>
      <c r="F31" s="9">
        <v>13.53</v>
      </c>
      <c r="G31" s="10">
        <f>ROUND(E31*F31,2)</f>
        <v>2354.2199999999998</v>
      </c>
      <c r="H31" s="22"/>
      <c r="I31" s="41">
        <f>ROUND(E31*H31,2)</f>
        <v>0</v>
      </c>
    </row>
    <row r="32" spans="1:9" ht="45" x14ac:dyDescent="0.25">
      <c r="A32" s="11"/>
      <c r="B32" s="11"/>
      <c r="C32" s="11"/>
      <c r="D32" s="15" t="s">
        <v>56</v>
      </c>
      <c r="E32" s="11"/>
      <c r="F32" s="11"/>
      <c r="G32" s="11"/>
      <c r="H32" s="40"/>
      <c r="I32" s="42"/>
    </row>
    <row r="33" spans="1:9" ht="22.5" x14ac:dyDescent="0.25">
      <c r="A33" s="7" t="s">
        <v>57</v>
      </c>
      <c r="B33" s="8" t="s">
        <v>13</v>
      </c>
      <c r="C33" s="8" t="s">
        <v>58</v>
      </c>
      <c r="D33" s="15" t="s">
        <v>59</v>
      </c>
      <c r="E33" s="9">
        <v>25</v>
      </c>
      <c r="F33" s="9">
        <v>4.37</v>
      </c>
      <c r="G33" s="10">
        <f>ROUND(E33*F33,2)</f>
        <v>109.25</v>
      </c>
      <c r="H33" s="22"/>
      <c r="I33" s="41">
        <f>ROUND(E33*H33,2)</f>
        <v>0</v>
      </c>
    </row>
    <row r="34" spans="1:9" ht="45" x14ac:dyDescent="0.25">
      <c r="A34" s="11"/>
      <c r="B34" s="11"/>
      <c r="C34" s="11"/>
      <c r="D34" s="15" t="s">
        <v>60</v>
      </c>
      <c r="E34" s="11"/>
      <c r="F34" s="11"/>
      <c r="G34" s="11"/>
      <c r="H34" s="40"/>
      <c r="I34" s="42"/>
    </row>
    <row r="35" spans="1:9" ht="33.75" x14ac:dyDescent="0.25">
      <c r="A35" s="7" t="s">
        <v>61</v>
      </c>
      <c r="B35" s="8" t="s">
        <v>13</v>
      </c>
      <c r="C35" s="8" t="s">
        <v>14</v>
      </c>
      <c r="D35" s="15" t="s">
        <v>62</v>
      </c>
      <c r="E35" s="9">
        <v>300.55</v>
      </c>
      <c r="F35" s="9">
        <v>46.99</v>
      </c>
      <c r="G35" s="10">
        <f>ROUND(E35*F35,2)</f>
        <v>14122.84</v>
      </c>
      <c r="H35" s="22"/>
      <c r="I35" s="41">
        <f>ROUND(E35*H35,2)</f>
        <v>0</v>
      </c>
    </row>
    <row r="36" spans="1:9" ht="56.25" x14ac:dyDescent="0.25">
      <c r="A36" s="11"/>
      <c r="B36" s="11"/>
      <c r="C36" s="11"/>
      <c r="D36" s="15" t="s">
        <v>63</v>
      </c>
      <c r="E36" s="11"/>
      <c r="F36" s="11"/>
      <c r="G36" s="11"/>
      <c r="H36" s="40"/>
      <c r="I36" s="42"/>
    </row>
    <row r="37" spans="1:9" x14ac:dyDescent="0.25">
      <c r="A37" s="7" t="s">
        <v>64</v>
      </c>
      <c r="B37" s="8" t="s">
        <v>13</v>
      </c>
      <c r="C37" s="8" t="s">
        <v>58</v>
      </c>
      <c r="D37" s="15" t="s">
        <v>65</v>
      </c>
      <c r="E37" s="9">
        <v>13.6</v>
      </c>
      <c r="F37" s="9">
        <v>10.76</v>
      </c>
      <c r="G37" s="10">
        <f>ROUND(E37*F37,2)</f>
        <v>146.34</v>
      </c>
      <c r="H37" s="22"/>
      <c r="I37" s="41">
        <f>ROUND(E37*H37,2)</f>
        <v>0</v>
      </c>
    </row>
    <row r="38" spans="1:9" ht="56.25" x14ac:dyDescent="0.25">
      <c r="A38" s="11"/>
      <c r="B38" s="11"/>
      <c r="C38" s="11"/>
      <c r="D38" s="15" t="s">
        <v>66</v>
      </c>
      <c r="E38" s="11"/>
      <c r="F38" s="11"/>
      <c r="G38" s="11"/>
      <c r="H38" s="40"/>
      <c r="I38" s="42"/>
    </row>
    <row r="39" spans="1:9" ht="22.5" x14ac:dyDescent="0.25">
      <c r="A39" s="7" t="s">
        <v>67</v>
      </c>
      <c r="B39" s="8" t="s">
        <v>13</v>
      </c>
      <c r="C39" s="8" t="s">
        <v>38</v>
      </c>
      <c r="D39" s="15" t="s">
        <v>68</v>
      </c>
      <c r="E39" s="9">
        <v>18</v>
      </c>
      <c r="F39" s="9">
        <v>83.2</v>
      </c>
      <c r="G39" s="10">
        <f>ROUND(E39*F39,2)</f>
        <v>1497.6</v>
      </c>
      <c r="H39" s="22"/>
      <c r="I39" s="41">
        <f>ROUND(E39*H39,2)</f>
        <v>0</v>
      </c>
    </row>
    <row r="40" spans="1:9" ht="33.75" x14ac:dyDescent="0.25">
      <c r="A40" s="11"/>
      <c r="B40" s="11"/>
      <c r="C40" s="11"/>
      <c r="D40" s="15" t="s">
        <v>69</v>
      </c>
      <c r="E40" s="11"/>
      <c r="F40" s="11"/>
      <c r="G40" s="11"/>
      <c r="H40" s="40"/>
      <c r="I40" s="42"/>
    </row>
    <row r="41" spans="1:9" ht="22.5" x14ac:dyDescent="0.25">
      <c r="A41" s="7" t="s">
        <v>70</v>
      </c>
      <c r="B41" s="8" t="s">
        <v>13</v>
      </c>
      <c r="C41" s="8" t="s">
        <v>71</v>
      </c>
      <c r="D41" s="15" t="s">
        <v>72</v>
      </c>
      <c r="E41" s="9">
        <v>151</v>
      </c>
      <c r="F41" s="9">
        <v>51.24</v>
      </c>
      <c r="G41" s="10">
        <f>ROUND(E41*F41,2)</f>
        <v>7737.24</v>
      </c>
      <c r="H41" s="22"/>
      <c r="I41" s="41">
        <f>ROUND(E41*H41,2)</f>
        <v>0</v>
      </c>
    </row>
    <row r="42" spans="1:9" ht="202.5" x14ac:dyDescent="0.25">
      <c r="A42" s="11"/>
      <c r="B42" s="11"/>
      <c r="C42" s="11"/>
      <c r="D42" s="15" t="s">
        <v>73</v>
      </c>
      <c r="E42" s="11"/>
      <c r="F42" s="11"/>
      <c r="G42" s="11"/>
      <c r="H42" s="40"/>
      <c r="I42" s="42"/>
    </row>
    <row r="43" spans="1:9" ht="33.75" x14ac:dyDescent="0.25">
      <c r="A43" s="7" t="s">
        <v>74</v>
      </c>
      <c r="B43" s="8" t="s">
        <v>13</v>
      </c>
      <c r="C43" s="8" t="s">
        <v>38</v>
      </c>
      <c r="D43" s="15" t="s">
        <v>75</v>
      </c>
      <c r="E43" s="9">
        <v>95.4</v>
      </c>
      <c r="F43" s="9">
        <v>42</v>
      </c>
      <c r="G43" s="10">
        <f>ROUND(E43*F43,2)</f>
        <v>4006.8</v>
      </c>
      <c r="H43" s="22"/>
      <c r="I43" s="41">
        <f>ROUND(E43*H43,2)</f>
        <v>0</v>
      </c>
    </row>
    <row r="44" spans="1:9" ht="45" x14ac:dyDescent="0.25">
      <c r="A44" s="11"/>
      <c r="B44" s="11"/>
      <c r="C44" s="11"/>
      <c r="D44" s="15" t="s">
        <v>76</v>
      </c>
      <c r="E44" s="11"/>
      <c r="F44" s="11"/>
      <c r="G44" s="11"/>
      <c r="H44" s="40"/>
      <c r="I44" s="42"/>
    </row>
    <row r="45" spans="1:9" ht="22.5" x14ac:dyDescent="0.25">
      <c r="A45" s="7" t="s">
        <v>77</v>
      </c>
      <c r="B45" s="8" t="s">
        <v>13</v>
      </c>
      <c r="C45" s="8" t="s">
        <v>78</v>
      </c>
      <c r="D45" s="15" t="s">
        <v>79</v>
      </c>
      <c r="E45" s="9">
        <v>60</v>
      </c>
      <c r="F45" s="9">
        <v>160.65</v>
      </c>
      <c r="G45" s="10">
        <f>ROUND(E45*F45,2)</f>
        <v>9639</v>
      </c>
      <c r="H45" s="22"/>
      <c r="I45" s="41">
        <f>ROUND(E45*H45,2)</f>
        <v>0</v>
      </c>
    </row>
    <row r="46" spans="1:9" ht="22.5" x14ac:dyDescent="0.25">
      <c r="A46" s="7" t="s">
        <v>80</v>
      </c>
      <c r="B46" s="8" t="s">
        <v>13</v>
      </c>
      <c r="C46" s="8" t="s">
        <v>25</v>
      </c>
      <c r="D46" s="15" t="s">
        <v>81</v>
      </c>
      <c r="E46" s="9">
        <v>20</v>
      </c>
      <c r="F46" s="9">
        <v>436.54</v>
      </c>
      <c r="G46" s="10">
        <f>ROUND(E46*F46,2)</f>
        <v>8730.7999999999993</v>
      </c>
      <c r="H46" s="22"/>
      <c r="I46" s="41">
        <f>ROUND(E46*H46,2)</f>
        <v>0</v>
      </c>
    </row>
    <row r="47" spans="1:9" ht="78.75" x14ac:dyDescent="0.25">
      <c r="A47" s="11"/>
      <c r="B47" s="11"/>
      <c r="C47" s="11"/>
      <c r="D47" s="15" t="s">
        <v>82</v>
      </c>
      <c r="E47" s="11"/>
      <c r="F47" s="11"/>
      <c r="G47" s="11"/>
      <c r="H47" s="40"/>
      <c r="I47" s="42"/>
    </row>
    <row r="48" spans="1:9" ht="22.5" x14ac:dyDescent="0.25">
      <c r="A48" s="7" t="s">
        <v>83</v>
      </c>
      <c r="B48" s="8" t="s">
        <v>13</v>
      </c>
      <c r="C48" s="8" t="s">
        <v>84</v>
      </c>
      <c r="D48" s="15" t="s">
        <v>85</v>
      </c>
      <c r="E48" s="9">
        <v>2</v>
      </c>
      <c r="F48" s="9">
        <v>2625</v>
      </c>
      <c r="G48" s="10">
        <f>ROUND(E48*F48,2)</f>
        <v>5250</v>
      </c>
      <c r="H48" s="22"/>
      <c r="I48" s="41">
        <f>ROUND(E48*H48,2)</f>
        <v>0</v>
      </c>
    </row>
    <row r="49" spans="1:9" ht="56.25" x14ac:dyDescent="0.25">
      <c r="A49" s="11"/>
      <c r="B49" s="11"/>
      <c r="C49" s="11"/>
      <c r="D49" s="15" t="s">
        <v>86</v>
      </c>
      <c r="E49" s="11"/>
      <c r="F49" s="11"/>
      <c r="G49" s="11"/>
      <c r="H49" s="40"/>
      <c r="I49" s="42"/>
    </row>
    <row r="50" spans="1:9" x14ac:dyDescent="0.25">
      <c r="A50" s="11"/>
      <c r="B50" s="11"/>
      <c r="C50" s="11"/>
      <c r="D50" s="20" t="s">
        <v>87</v>
      </c>
      <c r="E50" s="12">
        <v>1</v>
      </c>
      <c r="F50" s="13">
        <f>G17+G19+G21+G23+G25+G27+G29+G31+G33+G35+G37+G39+G41+G43+G45+G46+G48</f>
        <v>97637.36</v>
      </c>
      <c r="G50" s="13">
        <f>ROUND(E50*F50,2)</f>
        <v>97637.36</v>
      </c>
      <c r="H50" s="40">
        <f>I17+I19+I21+I23+I25+I27+I29+I31+I33+I35+I37+I39+I41+I43+I45+I46+I48</f>
        <v>0</v>
      </c>
      <c r="I50" s="43">
        <f>ROUND(E50*H50,2)</f>
        <v>0</v>
      </c>
    </row>
    <row r="51" spans="1:9" ht="0.95" customHeight="1" x14ac:dyDescent="0.25">
      <c r="A51" s="14"/>
      <c r="B51" s="14"/>
      <c r="C51" s="14"/>
      <c r="D51" s="21"/>
      <c r="E51" s="14"/>
      <c r="F51" s="14"/>
      <c r="G51" s="14"/>
      <c r="H51" s="40"/>
      <c r="I51" s="44"/>
    </row>
    <row r="52" spans="1:9" x14ac:dyDescent="0.25">
      <c r="A52" s="4" t="s">
        <v>88</v>
      </c>
      <c r="B52" s="4" t="s">
        <v>9</v>
      </c>
      <c r="C52" s="4" t="s">
        <v>10</v>
      </c>
      <c r="D52" s="19" t="s">
        <v>89</v>
      </c>
      <c r="E52" s="5">
        <f>E89</f>
        <v>1</v>
      </c>
      <c r="F52" s="6">
        <f>F89</f>
        <v>93167.65</v>
      </c>
      <c r="G52" s="6">
        <f>G89</f>
        <v>93167.65</v>
      </c>
      <c r="H52" s="55">
        <f>H89</f>
        <v>0</v>
      </c>
      <c r="I52" s="39">
        <f>I89</f>
        <v>0</v>
      </c>
    </row>
    <row r="53" spans="1:9" ht="22.5" x14ac:dyDescent="0.25">
      <c r="A53" s="7" t="s">
        <v>90</v>
      </c>
      <c r="B53" s="8" t="s">
        <v>13</v>
      </c>
      <c r="C53" s="8" t="s">
        <v>14</v>
      </c>
      <c r="D53" s="15" t="s">
        <v>91</v>
      </c>
      <c r="E53" s="9">
        <v>282.45</v>
      </c>
      <c r="F53" s="9">
        <v>21.36</v>
      </c>
      <c r="G53" s="10">
        <f>ROUND(E53*F53,2)</f>
        <v>6033.13</v>
      </c>
      <c r="H53" s="22"/>
      <c r="I53" s="41">
        <f>ROUND(E53*H53,2)</f>
        <v>0</v>
      </c>
    </row>
    <row r="54" spans="1:9" ht="135" x14ac:dyDescent="0.25">
      <c r="A54" s="11"/>
      <c r="B54" s="11"/>
      <c r="C54" s="11"/>
      <c r="D54" s="15" t="s">
        <v>92</v>
      </c>
      <c r="E54" s="11"/>
      <c r="F54" s="11"/>
      <c r="G54" s="11"/>
      <c r="H54" s="40"/>
      <c r="I54" s="42"/>
    </row>
    <row r="55" spans="1:9" ht="22.5" x14ac:dyDescent="0.25">
      <c r="A55" s="7" t="s">
        <v>93</v>
      </c>
      <c r="B55" s="8" t="s">
        <v>13</v>
      </c>
      <c r="C55" s="8" t="s">
        <v>14</v>
      </c>
      <c r="D55" s="15" t="s">
        <v>94</v>
      </c>
      <c r="E55" s="9">
        <v>556.23</v>
      </c>
      <c r="F55" s="9">
        <v>17.239999999999998</v>
      </c>
      <c r="G55" s="10">
        <f>ROUND(E55*F55,2)</f>
        <v>9589.41</v>
      </c>
      <c r="H55" s="22"/>
      <c r="I55" s="41">
        <f>ROUND(E55*H55,2)</f>
        <v>0</v>
      </c>
    </row>
    <row r="56" spans="1:9" ht="56.25" x14ac:dyDescent="0.25">
      <c r="A56" s="11"/>
      <c r="B56" s="11"/>
      <c r="C56" s="11"/>
      <c r="D56" s="15" t="s">
        <v>95</v>
      </c>
      <c r="E56" s="11"/>
      <c r="F56" s="11"/>
      <c r="G56" s="11"/>
      <c r="H56" s="40"/>
      <c r="I56" s="42"/>
    </row>
    <row r="57" spans="1:9" ht="22.5" x14ac:dyDescent="0.25">
      <c r="A57" s="7" t="s">
        <v>96</v>
      </c>
      <c r="B57" s="8" t="s">
        <v>13</v>
      </c>
      <c r="C57" s="8" t="s">
        <v>14</v>
      </c>
      <c r="D57" s="15" t="s">
        <v>97</v>
      </c>
      <c r="E57" s="9">
        <v>556.23</v>
      </c>
      <c r="F57" s="9">
        <v>8.98</v>
      </c>
      <c r="G57" s="10">
        <f>ROUND(E57*F57,2)</f>
        <v>4994.95</v>
      </c>
      <c r="H57" s="22"/>
      <c r="I57" s="41">
        <f>ROUND(E57*H57,2)</f>
        <v>0</v>
      </c>
    </row>
    <row r="58" spans="1:9" ht="45" x14ac:dyDescent="0.25">
      <c r="A58" s="11"/>
      <c r="B58" s="11"/>
      <c r="C58" s="11"/>
      <c r="D58" s="15" t="s">
        <v>98</v>
      </c>
      <c r="E58" s="11"/>
      <c r="F58" s="11"/>
      <c r="G58" s="11"/>
      <c r="H58" s="40"/>
      <c r="I58" s="42"/>
    </row>
    <row r="59" spans="1:9" ht="22.5" x14ac:dyDescent="0.25">
      <c r="A59" s="7" t="s">
        <v>99</v>
      </c>
      <c r="B59" s="8" t="s">
        <v>13</v>
      </c>
      <c r="C59" s="8" t="s">
        <v>14</v>
      </c>
      <c r="D59" s="15" t="s">
        <v>100</v>
      </c>
      <c r="E59" s="9">
        <v>6</v>
      </c>
      <c r="F59" s="9">
        <v>29.37</v>
      </c>
      <c r="G59" s="10">
        <f>ROUND(E59*F59,2)</f>
        <v>176.22</v>
      </c>
      <c r="H59" s="22"/>
      <c r="I59" s="41">
        <f>ROUND(E59*H59,2)</f>
        <v>0</v>
      </c>
    </row>
    <row r="60" spans="1:9" ht="90" x14ac:dyDescent="0.25">
      <c r="A60" s="11"/>
      <c r="B60" s="11"/>
      <c r="C60" s="11"/>
      <c r="D60" s="15" t="s">
        <v>101</v>
      </c>
      <c r="E60" s="11"/>
      <c r="F60" s="11"/>
      <c r="G60" s="11"/>
      <c r="H60" s="40"/>
      <c r="I60" s="42"/>
    </row>
    <row r="61" spans="1:9" ht="33.75" x14ac:dyDescent="0.25">
      <c r="A61" s="7" t="s">
        <v>47</v>
      </c>
      <c r="B61" s="8" t="s">
        <v>13</v>
      </c>
      <c r="C61" s="8" t="s">
        <v>14</v>
      </c>
      <c r="D61" s="15" t="s">
        <v>48</v>
      </c>
      <c r="E61" s="9">
        <v>330</v>
      </c>
      <c r="F61" s="9">
        <v>42.25</v>
      </c>
      <c r="G61" s="10">
        <f>ROUND(E61*F61,2)</f>
        <v>13942.5</v>
      </c>
      <c r="H61" s="22"/>
      <c r="I61" s="41">
        <f>ROUND(E61*H61,2)</f>
        <v>0</v>
      </c>
    </row>
    <row r="62" spans="1:9" ht="202.5" x14ac:dyDescent="0.25">
      <c r="A62" s="11"/>
      <c r="B62" s="11"/>
      <c r="C62" s="11"/>
      <c r="D62" s="15" t="s">
        <v>49</v>
      </c>
      <c r="E62" s="11"/>
      <c r="F62" s="11"/>
      <c r="G62" s="11"/>
      <c r="H62" s="40"/>
      <c r="I62" s="42"/>
    </row>
    <row r="63" spans="1:9" ht="22.5" x14ac:dyDescent="0.25">
      <c r="A63" s="7" t="s">
        <v>102</v>
      </c>
      <c r="B63" s="8" t="s">
        <v>13</v>
      </c>
      <c r="C63" s="8" t="s">
        <v>14</v>
      </c>
      <c r="D63" s="15" t="s">
        <v>103</v>
      </c>
      <c r="E63" s="9">
        <v>24</v>
      </c>
      <c r="F63" s="9">
        <v>230.83</v>
      </c>
      <c r="G63" s="10">
        <f>ROUND(E63*F63,2)</f>
        <v>5539.92</v>
      </c>
      <c r="H63" s="22"/>
      <c r="I63" s="41">
        <f>ROUND(E63*H63,2)</f>
        <v>0</v>
      </c>
    </row>
    <row r="64" spans="1:9" ht="90" x14ac:dyDescent="0.25">
      <c r="A64" s="11"/>
      <c r="B64" s="11"/>
      <c r="C64" s="11"/>
      <c r="D64" s="15" t="s">
        <v>104</v>
      </c>
      <c r="E64" s="11"/>
      <c r="F64" s="11"/>
      <c r="G64" s="11"/>
      <c r="H64" s="40"/>
      <c r="I64" s="42"/>
    </row>
    <row r="65" spans="1:9" ht="22.5" x14ac:dyDescent="0.25">
      <c r="A65" s="7" t="s">
        <v>105</v>
      </c>
      <c r="B65" s="8" t="s">
        <v>13</v>
      </c>
      <c r="C65" s="8" t="s">
        <v>14</v>
      </c>
      <c r="D65" s="15" t="s">
        <v>106</v>
      </c>
      <c r="E65" s="9">
        <v>8</v>
      </c>
      <c r="F65" s="9">
        <v>207.28</v>
      </c>
      <c r="G65" s="10">
        <f>ROUND(E65*F65,2)</f>
        <v>1658.24</v>
      </c>
      <c r="H65" s="22"/>
      <c r="I65" s="41">
        <f>ROUND(E65*H65,2)</f>
        <v>0</v>
      </c>
    </row>
    <row r="66" spans="1:9" ht="78.75" x14ac:dyDescent="0.25">
      <c r="A66" s="11"/>
      <c r="B66" s="11"/>
      <c r="C66" s="11"/>
      <c r="D66" s="15" t="s">
        <v>107</v>
      </c>
      <c r="E66" s="11"/>
      <c r="F66" s="11"/>
      <c r="G66" s="11"/>
      <c r="H66" s="40"/>
      <c r="I66" s="42"/>
    </row>
    <row r="67" spans="1:9" ht="22.5" x14ac:dyDescent="0.25">
      <c r="A67" s="7" t="s">
        <v>108</v>
      </c>
      <c r="B67" s="8" t="s">
        <v>13</v>
      </c>
      <c r="C67" s="8" t="s">
        <v>14</v>
      </c>
      <c r="D67" s="15" t="s">
        <v>109</v>
      </c>
      <c r="E67" s="9">
        <v>11</v>
      </c>
      <c r="F67" s="9">
        <v>898.34</v>
      </c>
      <c r="G67" s="10">
        <f>ROUND(E67*F67,2)</f>
        <v>9881.74</v>
      </c>
      <c r="H67" s="22"/>
      <c r="I67" s="41">
        <f>ROUND(E67*H67,2)</f>
        <v>0</v>
      </c>
    </row>
    <row r="68" spans="1:9" ht="135" x14ac:dyDescent="0.25">
      <c r="A68" s="11"/>
      <c r="B68" s="11"/>
      <c r="C68" s="11"/>
      <c r="D68" s="15" t="s">
        <v>110</v>
      </c>
      <c r="E68" s="11"/>
      <c r="F68" s="11"/>
      <c r="G68" s="11"/>
      <c r="H68" s="40"/>
      <c r="I68" s="42"/>
    </row>
    <row r="69" spans="1:9" ht="22.5" x14ac:dyDescent="0.25">
      <c r="A69" s="7" t="s">
        <v>111</v>
      </c>
      <c r="B69" s="8" t="s">
        <v>13</v>
      </c>
      <c r="C69" s="8" t="s">
        <v>18</v>
      </c>
      <c r="D69" s="15" t="s">
        <v>112</v>
      </c>
      <c r="E69" s="9">
        <v>11</v>
      </c>
      <c r="F69" s="9">
        <v>670.44</v>
      </c>
      <c r="G69" s="10">
        <f>ROUND(E69*F69,2)</f>
        <v>7374.84</v>
      </c>
      <c r="H69" s="22"/>
      <c r="I69" s="41">
        <f>ROUND(E69*H69,2)</f>
        <v>0</v>
      </c>
    </row>
    <row r="70" spans="1:9" ht="101.25" x14ac:dyDescent="0.25">
      <c r="A70" s="11"/>
      <c r="B70" s="11"/>
      <c r="C70" s="11"/>
      <c r="D70" s="15" t="s">
        <v>113</v>
      </c>
      <c r="E70" s="11"/>
      <c r="F70" s="11"/>
      <c r="G70" s="11"/>
      <c r="H70" s="40"/>
      <c r="I70" s="42"/>
    </row>
    <row r="71" spans="1:9" ht="22.5" x14ac:dyDescent="0.25">
      <c r="A71" s="7" t="s">
        <v>114</v>
      </c>
      <c r="B71" s="8" t="s">
        <v>13</v>
      </c>
      <c r="C71" s="8" t="s">
        <v>18</v>
      </c>
      <c r="D71" s="15" t="s">
        <v>115</v>
      </c>
      <c r="E71" s="9">
        <v>4</v>
      </c>
      <c r="F71" s="9">
        <v>21.09</v>
      </c>
      <c r="G71" s="10">
        <f>ROUND(E71*F71,2)</f>
        <v>84.36</v>
      </c>
      <c r="H71" s="22"/>
      <c r="I71" s="41">
        <f>ROUND(E71*H71,2)</f>
        <v>0</v>
      </c>
    </row>
    <row r="72" spans="1:9" ht="90" x14ac:dyDescent="0.25">
      <c r="A72" s="11"/>
      <c r="B72" s="11"/>
      <c r="C72" s="11"/>
      <c r="D72" s="15" t="s">
        <v>116</v>
      </c>
      <c r="E72" s="11"/>
      <c r="F72" s="11"/>
      <c r="G72" s="11"/>
      <c r="H72" s="40"/>
      <c r="I72" s="42"/>
    </row>
    <row r="73" spans="1:9" ht="22.5" x14ac:dyDescent="0.25">
      <c r="A73" s="7" t="s">
        <v>117</v>
      </c>
      <c r="B73" s="8" t="s">
        <v>13</v>
      </c>
      <c r="C73" s="8" t="s">
        <v>58</v>
      </c>
      <c r="D73" s="15" t="s">
        <v>118</v>
      </c>
      <c r="E73" s="9">
        <v>13.6</v>
      </c>
      <c r="F73" s="9">
        <v>18.22</v>
      </c>
      <c r="G73" s="10">
        <f>ROUND(E73*F73,2)</f>
        <v>247.79</v>
      </c>
      <c r="H73" s="22"/>
      <c r="I73" s="41">
        <f>ROUND(E73*H73,2)</f>
        <v>0</v>
      </c>
    </row>
    <row r="74" spans="1:9" ht="67.5" x14ac:dyDescent="0.25">
      <c r="A74" s="11"/>
      <c r="B74" s="11"/>
      <c r="C74" s="11"/>
      <c r="D74" s="15" t="s">
        <v>119</v>
      </c>
      <c r="E74" s="11"/>
      <c r="F74" s="11"/>
      <c r="G74" s="11"/>
      <c r="H74" s="40"/>
      <c r="I74" s="42"/>
    </row>
    <row r="75" spans="1:9" x14ac:dyDescent="0.25">
      <c r="A75" s="7" t="s">
        <v>120</v>
      </c>
      <c r="B75" s="8" t="s">
        <v>13</v>
      </c>
      <c r="C75" s="8" t="s">
        <v>58</v>
      </c>
      <c r="D75" s="15" t="s">
        <v>121</v>
      </c>
      <c r="E75" s="9">
        <v>13.6</v>
      </c>
      <c r="F75" s="9">
        <v>60.41</v>
      </c>
      <c r="G75" s="10">
        <f>ROUND(E75*F75,2)</f>
        <v>821.58</v>
      </c>
      <c r="H75" s="22"/>
      <c r="I75" s="41">
        <f>ROUND(E75*H75,2)</f>
        <v>0</v>
      </c>
    </row>
    <row r="76" spans="1:9" ht="67.5" x14ac:dyDescent="0.25">
      <c r="A76" s="11"/>
      <c r="B76" s="11"/>
      <c r="C76" s="11"/>
      <c r="D76" s="15" t="s">
        <v>122</v>
      </c>
      <c r="E76" s="11"/>
      <c r="F76" s="11"/>
      <c r="G76" s="11"/>
      <c r="H76" s="40"/>
      <c r="I76" s="42"/>
    </row>
    <row r="77" spans="1:9" ht="22.5" x14ac:dyDescent="0.25">
      <c r="A77" s="7" t="s">
        <v>123</v>
      </c>
      <c r="B77" s="8" t="s">
        <v>13</v>
      </c>
      <c r="C77" s="8" t="s">
        <v>58</v>
      </c>
      <c r="D77" s="15" t="s">
        <v>124</v>
      </c>
      <c r="E77" s="9">
        <v>224.9</v>
      </c>
      <c r="F77" s="9">
        <v>93.27</v>
      </c>
      <c r="G77" s="10">
        <f>ROUND(E77*F77,2)</f>
        <v>20976.42</v>
      </c>
      <c r="H77" s="22"/>
      <c r="I77" s="41">
        <f>ROUND(E77*H77,2)</f>
        <v>0</v>
      </c>
    </row>
    <row r="78" spans="1:9" ht="135" x14ac:dyDescent="0.25">
      <c r="A78" s="11"/>
      <c r="B78" s="11"/>
      <c r="C78" s="11"/>
      <c r="D78" s="15" t="s">
        <v>125</v>
      </c>
      <c r="E78" s="11"/>
      <c r="F78" s="11"/>
      <c r="G78" s="11"/>
      <c r="H78" s="40"/>
      <c r="I78" s="42"/>
    </row>
    <row r="79" spans="1:9" ht="22.5" x14ac:dyDescent="0.25">
      <c r="A79" s="7" t="s">
        <v>126</v>
      </c>
      <c r="B79" s="8" t="s">
        <v>13</v>
      </c>
      <c r="C79" s="8" t="s">
        <v>58</v>
      </c>
      <c r="D79" s="15" t="s">
        <v>127</v>
      </c>
      <c r="E79" s="9">
        <v>85</v>
      </c>
      <c r="F79" s="9">
        <v>58.07</v>
      </c>
      <c r="G79" s="10">
        <f>ROUND(E79*F79,2)</f>
        <v>4935.95</v>
      </c>
      <c r="H79" s="22"/>
      <c r="I79" s="41">
        <f>ROUND(E79*H79,2)</f>
        <v>0</v>
      </c>
    </row>
    <row r="80" spans="1:9" ht="78.75" x14ac:dyDescent="0.25">
      <c r="A80" s="11"/>
      <c r="B80" s="11"/>
      <c r="C80" s="11"/>
      <c r="D80" s="15" t="s">
        <v>128</v>
      </c>
      <c r="E80" s="11"/>
      <c r="F80" s="11"/>
      <c r="G80" s="11"/>
      <c r="H80" s="40"/>
      <c r="I80" s="42"/>
    </row>
    <row r="81" spans="1:9" x14ac:dyDescent="0.25">
      <c r="A81" s="7" t="s">
        <v>129</v>
      </c>
      <c r="B81" s="8" t="s">
        <v>13</v>
      </c>
      <c r="C81" s="8" t="s">
        <v>14</v>
      </c>
      <c r="D81" s="15" t="s">
        <v>130</v>
      </c>
      <c r="E81" s="9">
        <v>200</v>
      </c>
      <c r="F81" s="9">
        <v>18.02</v>
      </c>
      <c r="G81" s="10">
        <f>ROUND(E81*F81,2)</f>
        <v>3604</v>
      </c>
      <c r="H81" s="22"/>
      <c r="I81" s="41">
        <f>ROUND(E81*H81,2)</f>
        <v>0</v>
      </c>
    </row>
    <row r="82" spans="1:9" ht="33.75" x14ac:dyDescent="0.25">
      <c r="A82" s="11"/>
      <c r="B82" s="11"/>
      <c r="C82" s="11"/>
      <c r="D82" s="15" t="s">
        <v>131</v>
      </c>
      <c r="E82" s="11"/>
      <c r="F82" s="11"/>
      <c r="G82" s="11"/>
      <c r="H82" s="40"/>
      <c r="I82" s="42"/>
    </row>
    <row r="83" spans="1:9" ht="33.75" x14ac:dyDescent="0.25">
      <c r="A83" s="7" t="s">
        <v>132</v>
      </c>
      <c r="B83" s="8" t="s">
        <v>13</v>
      </c>
      <c r="C83" s="8" t="s">
        <v>18</v>
      </c>
      <c r="D83" s="15" t="s">
        <v>133</v>
      </c>
      <c r="E83" s="9">
        <v>55</v>
      </c>
      <c r="F83" s="9">
        <v>33.9</v>
      </c>
      <c r="G83" s="10">
        <f>ROUND(E83*F83,2)</f>
        <v>1864.5</v>
      </c>
      <c r="H83" s="22"/>
      <c r="I83" s="41">
        <f>ROUND(E83*H83,2)</f>
        <v>0</v>
      </c>
    </row>
    <row r="84" spans="1:9" ht="45" x14ac:dyDescent="0.25">
      <c r="A84" s="11"/>
      <c r="B84" s="11"/>
      <c r="C84" s="11"/>
      <c r="D84" s="15" t="s">
        <v>134</v>
      </c>
      <c r="E84" s="11"/>
      <c r="F84" s="11"/>
      <c r="G84" s="11"/>
      <c r="H84" s="40"/>
      <c r="I84" s="42"/>
    </row>
    <row r="85" spans="1:9" ht="22.5" x14ac:dyDescent="0.25">
      <c r="A85" s="7" t="s">
        <v>135</v>
      </c>
      <c r="B85" s="8" t="s">
        <v>13</v>
      </c>
      <c r="C85" s="8" t="s">
        <v>58</v>
      </c>
      <c r="D85" s="15" t="s">
        <v>136</v>
      </c>
      <c r="E85" s="9">
        <v>55</v>
      </c>
      <c r="F85" s="9">
        <v>19.600000000000001</v>
      </c>
      <c r="G85" s="10">
        <f>ROUND(E85*F85,2)</f>
        <v>1078</v>
      </c>
      <c r="H85" s="22"/>
      <c r="I85" s="41">
        <f>ROUND(E85*H85,2)</f>
        <v>0</v>
      </c>
    </row>
    <row r="86" spans="1:9" ht="45" x14ac:dyDescent="0.25">
      <c r="A86" s="11"/>
      <c r="B86" s="11"/>
      <c r="C86" s="11"/>
      <c r="D86" s="15" t="s">
        <v>137</v>
      </c>
      <c r="E86" s="11"/>
      <c r="F86" s="11"/>
      <c r="G86" s="11"/>
      <c r="H86" s="40"/>
      <c r="I86" s="42"/>
    </row>
    <row r="87" spans="1:9" ht="22.5" x14ac:dyDescent="0.25">
      <c r="A87" s="7" t="s">
        <v>138</v>
      </c>
      <c r="B87" s="8" t="s">
        <v>13</v>
      </c>
      <c r="C87" s="8" t="s">
        <v>18</v>
      </c>
      <c r="D87" s="15" t="s">
        <v>139</v>
      </c>
      <c r="E87" s="9">
        <v>10</v>
      </c>
      <c r="F87" s="9">
        <v>36.409999999999997</v>
      </c>
      <c r="G87" s="10">
        <f>ROUND(E87*F87,2)</f>
        <v>364.1</v>
      </c>
      <c r="H87" s="22"/>
      <c r="I87" s="41">
        <f>ROUND(E87*H87,2)</f>
        <v>0</v>
      </c>
    </row>
    <row r="88" spans="1:9" ht="135" x14ac:dyDescent="0.25">
      <c r="A88" s="11"/>
      <c r="B88" s="11"/>
      <c r="C88" s="11"/>
      <c r="D88" s="15" t="s">
        <v>140</v>
      </c>
      <c r="E88" s="11"/>
      <c r="F88" s="11"/>
      <c r="G88" s="11"/>
      <c r="H88" s="40"/>
      <c r="I88" s="42"/>
    </row>
    <row r="89" spans="1:9" x14ac:dyDescent="0.25">
      <c r="A89" s="11"/>
      <c r="B89" s="11"/>
      <c r="C89" s="11"/>
      <c r="D89" s="20" t="s">
        <v>141</v>
      </c>
      <c r="E89" s="12">
        <v>1</v>
      </c>
      <c r="F89" s="13">
        <f>G53+G55+G57+G59+G61+G63+G65+G67+G69+G71+G73+G75+G77+G79+G81+G83+G85+G87</f>
        <v>93167.65</v>
      </c>
      <c r="G89" s="13">
        <f>ROUND(E89*F89,2)</f>
        <v>93167.65</v>
      </c>
      <c r="H89" s="40">
        <f>I53+I55+I57+I59+I61+I63+I65+I67+I69+I71+I73+I75+I77+I79+I81+I83+I85+I87</f>
        <v>0</v>
      </c>
      <c r="I89" s="41">
        <f>ROUND(E89*H89,2)</f>
        <v>0</v>
      </c>
    </row>
    <row r="90" spans="1:9" ht="0.95" customHeight="1" x14ac:dyDescent="0.25">
      <c r="A90" s="14"/>
      <c r="B90" s="14"/>
      <c r="C90" s="14"/>
      <c r="D90" s="21"/>
      <c r="E90" s="14"/>
      <c r="F90" s="14"/>
      <c r="G90" s="14"/>
      <c r="H90" s="40"/>
      <c r="I90" s="44"/>
    </row>
    <row r="91" spans="1:9" x14ac:dyDescent="0.25">
      <c r="A91" s="4" t="s">
        <v>142</v>
      </c>
      <c r="B91" s="4" t="s">
        <v>9</v>
      </c>
      <c r="C91" s="4" t="s">
        <v>10</v>
      </c>
      <c r="D91" s="19" t="s">
        <v>143</v>
      </c>
      <c r="E91" s="16">
        <v>1</v>
      </c>
      <c r="F91" s="17">
        <v>7900</v>
      </c>
      <c r="G91" s="6">
        <f>ROUND(E91*F91,2)</f>
        <v>7900</v>
      </c>
      <c r="H91" s="56">
        <v>7900</v>
      </c>
      <c r="I91" s="39">
        <f>ROUND(E91*H91,2)</f>
        <v>7900</v>
      </c>
    </row>
    <row r="92" spans="1:9" x14ac:dyDescent="0.25">
      <c r="A92" s="4" t="s">
        <v>144</v>
      </c>
      <c r="B92" s="4" t="s">
        <v>9</v>
      </c>
      <c r="C92" s="4" t="s">
        <v>10</v>
      </c>
      <c r="D92" s="19" t="s">
        <v>145</v>
      </c>
      <c r="E92" s="5">
        <f>E102</f>
        <v>1</v>
      </c>
      <c r="F92" s="6">
        <f>F102</f>
        <v>23180.42</v>
      </c>
      <c r="G92" s="6">
        <f>G102</f>
        <v>23180.42</v>
      </c>
      <c r="H92" s="55">
        <f>H102</f>
        <v>0</v>
      </c>
      <c r="I92" s="39">
        <f>I102</f>
        <v>0</v>
      </c>
    </row>
    <row r="93" spans="1:9" ht="22.5" x14ac:dyDescent="0.25">
      <c r="A93" s="7" t="s">
        <v>146</v>
      </c>
      <c r="B93" s="8" t="s">
        <v>13</v>
      </c>
      <c r="C93" s="8" t="s">
        <v>25</v>
      </c>
      <c r="D93" s="15" t="s">
        <v>147</v>
      </c>
      <c r="E93" s="9">
        <v>16</v>
      </c>
      <c r="F93" s="9">
        <v>689.64</v>
      </c>
      <c r="G93" s="10">
        <f>ROUND(E93*F93,2)</f>
        <v>11034.24</v>
      </c>
      <c r="H93" s="22"/>
      <c r="I93" s="41">
        <f>ROUND(E93*H93,2)</f>
        <v>0</v>
      </c>
    </row>
    <row r="94" spans="1:9" ht="67.5" x14ac:dyDescent="0.25">
      <c r="A94" s="11"/>
      <c r="B94" s="11"/>
      <c r="C94" s="11"/>
      <c r="D94" s="15" t="s">
        <v>148</v>
      </c>
      <c r="E94" s="11"/>
      <c r="F94" s="11"/>
      <c r="G94" s="11"/>
      <c r="H94" s="40"/>
      <c r="I94" s="42"/>
    </row>
    <row r="95" spans="1:9" ht="22.5" x14ac:dyDescent="0.25">
      <c r="A95" s="7" t="s">
        <v>149</v>
      </c>
      <c r="B95" s="8" t="s">
        <v>13</v>
      </c>
      <c r="C95" s="8" t="s">
        <v>84</v>
      </c>
      <c r="D95" s="15" t="s">
        <v>150</v>
      </c>
      <c r="E95" s="9">
        <v>1</v>
      </c>
      <c r="F95" s="9">
        <v>1260</v>
      </c>
      <c r="G95" s="10">
        <f>ROUND(E95*F95,2)</f>
        <v>1260</v>
      </c>
      <c r="H95" s="22"/>
      <c r="I95" s="41">
        <f>ROUND(E95*H95,2)</f>
        <v>0</v>
      </c>
    </row>
    <row r="96" spans="1:9" x14ac:dyDescent="0.25">
      <c r="A96" s="7" t="s">
        <v>151</v>
      </c>
      <c r="B96" s="8" t="s">
        <v>13</v>
      </c>
      <c r="C96" s="8" t="s">
        <v>84</v>
      </c>
      <c r="D96" s="15" t="s">
        <v>152</v>
      </c>
      <c r="E96" s="9">
        <v>6</v>
      </c>
      <c r="F96" s="9">
        <v>1570.13</v>
      </c>
      <c r="G96" s="10">
        <f>ROUND(E96*F96,2)</f>
        <v>9420.7800000000007</v>
      </c>
      <c r="H96" s="22"/>
      <c r="I96" s="41">
        <f>ROUND(E96*H96,2)</f>
        <v>0</v>
      </c>
    </row>
    <row r="97" spans="1:9" ht="90" x14ac:dyDescent="0.25">
      <c r="A97" s="11"/>
      <c r="B97" s="11"/>
      <c r="C97" s="11"/>
      <c r="D97" s="15" t="s">
        <v>153</v>
      </c>
      <c r="E97" s="11"/>
      <c r="F97" s="11"/>
      <c r="G97" s="11"/>
      <c r="H97" s="40"/>
      <c r="I97" s="42"/>
    </row>
    <row r="98" spans="1:9" ht="22.5" x14ac:dyDescent="0.25">
      <c r="A98" s="7" t="s">
        <v>154</v>
      </c>
      <c r="B98" s="8" t="s">
        <v>13</v>
      </c>
      <c r="C98" s="8" t="s">
        <v>18</v>
      </c>
      <c r="D98" s="15" t="s">
        <v>155</v>
      </c>
      <c r="E98" s="9">
        <v>4</v>
      </c>
      <c r="F98" s="9">
        <v>113.82</v>
      </c>
      <c r="G98" s="10">
        <f>ROUND(E98*F98,2)</f>
        <v>455.28</v>
      </c>
      <c r="H98" s="22"/>
      <c r="I98" s="41">
        <f>ROUND(E98*H98,2)</f>
        <v>0</v>
      </c>
    </row>
    <row r="99" spans="1:9" ht="78.75" x14ac:dyDescent="0.25">
      <c r="A99" s="11"/>
      <c r="B99" s="11"/>
      <c r="C99" s="11"/>
      <c r="D99" s="15" t="s">
        <v>156</v>
      </c>
      <c r="E99" s="11"/>
      <c r="F99" s="11"/>
      <c r="G99" s="11"/>
      <c r="H99" s="40"/>
      <c r="I99" s="42"/>
    </row>
    <row r="100" spans="1:9" ht="33.75" x14ac:dyDescent="0.25">
      <c r="A100" s="7" t="s">
        <v>157</v>
      </c>
      <c r="B100" s="8" t="s">
        <v>13</v>
      </c>
      <c r="C100" s="8" t="s">
        <v>58</v>
      </c>
      <c r="D100" s="15" t="s">
        <v>158</v>
      </c>
      <c r="E100" s="9">
        <v>3.8</v>
      </c>
      <c r="F100" s="9">
        <v>265.82</v>
      </c>
      <c r="G100" s="10">
        <f>ROUND(E100*F100,2)</f>
        <v>1010.12</v>
      </c>
      <c r="H100" s="22"/>
      <c r="I100" s="41">
        <f>ROUND(E100*H100,2)</f>
        <v>0</v>
      </c>
    </row>
    <row r="101" spans="1:9" ht="281.25" x14ac:dyDescent="0.25">
      <c r="A101" s="11"/>
      <c r="B101" s="11"/>
      <c r="C101" s="11"/>
      <c r="D101" s="15" t="s">
        <v>159</v>
      </c>
      <c r="E101" s="11"/>
      <c r="F101" s="11"/>
      <c r="G101" s="11"/>
      <c r="H101" s="40"/>
      <c r="I101" s="42"/>
    </row>
    <row r="102" spans="1:9" x14ac:dyDescent="0.25">
      <c r="A102" s="11"/>
      <c r="B102" s="11"/>
      <c r="C102" s="11"/>
      <c r="D102" s="20" t="s">
        <v>160</v>
      </c>
      <c r="E102" s="12">
        <v>1</v>
      </c>
      <c r="F102" s="13">
        <f>G93+G95+G96+G98+G100</f>
        <v>23180.42</v>
      </c>
      <c r="G102" s="13">
        <f>ROUND(E102*F102,2)</f>
        <v>23180.42</v>
      </c>
      <c r="H102" s="40">
        <f>I93+I95+I96+I98+I100</f>
        <v>0</v>
      </c>
      <c r="I102" s="43">
        <f>ROUND(E102*H102,2)</f>
        <v>0</v>
      </c>
    </row>
    <row r="103" spans="1:9" ht="0.95" customHeight="1" x14ac:dyDescent="0.25">
      <c r="A103" s="14"/>
      <c r="B103" s="14"/>
      <c r="C103" s="14"/>
      <c r="D103" s="21"/>
      <c r="E103" s="14"/>
      <c r="F103" s="14"/>
      <c r="G103" s="14"/>
      <c r="H103" s="40"/>
      <c r="I103" s="44"/>
    </row>
    <row r="104" spans="1:9" x14ac:dyDescent="0.25">
      <c r="A104" s="4" t="s">
        <v>161</v>
      </c>
      <c r="B104" s="4" t="s">
        <v>9</v>
      </c>
      <c r="C104" s="4" t="s">
        <v>10</v>
      </c>
      <c r="D104" s="19" t="s">
        <v>162</v>
      </c>
      <c r="E104" s="5">
        <f>E115</f>
        <v>1</v>
      </c>
      <c r="F104" s="6">
        <f>F115</f>
        <v>44930.6</v>
      </c>
      <c r="G104" s="6">
        <f>G115</f>
        <v>44930.6</v>
      </c>
      <c r="H104" s="56">
        <f>H115</f>
        <v>0</v>
      </c>
      <c r="I104" s="39">
        <f>I115</f>
        <v>0</v>
      </c>
    </row>
    <row r="105" spans="1:9" ht="22.5" x14ac:dyDescent="0.25">
      <c r="A105" s="7" t="s">
        <v>163</v>
      </c>
      <c r="B105" s="8" t="s">
        <v>13</v>
      </c>
      <c r="C105" s="8" t="s">
        <v>38</v>
      </c>
      <c r="D105" s="15" t="s">
        <v>164</v>
      </c>
      <c r="E105" s="9">
        <v>450.08</v>
      </c>
      <c r="F105" s="9">
        <v>60.18</v>
      </c>
      <c r="G105" s="10">
        <f>ROUND(E105*F105,2)</f>
        <v>27085.81</v>
      </c>
      <c r="H105" s="22"/>
      <c r="I105" s="41">
        <f>ROUND(E105*H105,2)</f>
        <v>0</v>
      </c>
    </row>
    <row r="106" spans="1:9" ht="56.25" x14ac:dyDescent="0.25">
      <c r="A106" s="11"/>
      <c r="B106" s="11"/>
      <c r="C106" s="11"/>
      <c r="D106" s="15" t="s">
        <v>165</v>
      </c>
      <c r="E106" s="11"/>
      <c r="F106" s="11"/>
      <c r="G106" s="11"/>
      <c r="H106" s="40"/>
      <c r="I106" s="42"/>
    </row>
    <row r="107" spans="1:9" x14ac:dyDescent="0.25">
      <c r="A107" s="7" t="s">
        <v>166</v>
      </c>
      <c r="B107" s="8" t="s">
        <v>13</v>
      </c>
      <c r="C107" s="8" t="s">
        <v>18</v>
      </c>
      <c r="D107" s="15" t="s">
        <v>167</v>
      </c>
      <c r="E107" s="9">
        <v>125</v>
      </c>
      <c r="F107" s="9">
        <v>98.76</v>
      </c>
      <c r="G107" s="10">
        <f>ROUND(E107*F107,2)</f>
        <v>12345</v>
      </c>
      <c r="H107" s="22"/>
      <c r="I107" s="41">
        <f>ROUND(E107*H107,2)</f>
        <v>0</v>
      </c>
    </row>
    <row r="108" spans="1:9" ht="112.5" x14ac:dyDescent="0.25">
      <c r="A108" s="11"/>
      <c r="B108" s="11"/>
      <c r="C108" s="11"/>
      <c r="D108" s="15" t="s">
        <v>168</v>
      </c>
      <c r="E108" s="11"/>
      <c r="F108" s="11"/>
      <c r="G108" s="11"/>
      <c r="H108" s="40"/>
      <c r="I108" s="42"/>
    </row>
    <row r="109" spans="1:9" x14ac:dyDescent="0.25">
      <c r="A109" s="7" t="s">
        <v>169</v>
      </c>
      <c r="B109" s="8" t="s">
        <v>13</v>
      </c>
      <c r="C109" s="8" t="s">
        <v>170</v>
      </c>
      <c r="D109" s="15" t="s">
        <v>171</v>
      </c>
      <c r="E109" s="9">
        <v>0.7</v>
      </c>
      <c r="F109" s="9">
        <v>-124.88</v>
      </c>
      <c r="G109" s="10">
        <f>ROUND(E109*F109,2)</f>
        <v>-87.42</v>
      </c>
      <c r="H109" s="22"/>
      <c r="I109" s="41">
        <f>ROUND(E109*H109,2)</f>
        <v>0</v>
      </c>
    </row>
    <row r="110" spans="1:9" ht="45" x14ac:dyDescent="0.25">
      <c r="A110" s="11"/>
      <c r="B110" s="11"/>
      <c r="C110" s="11"/>
      <c r="D110" s="15" t="s">
        <v>172</v>
      </c>
      <c r="E110" s="11"/>
      <c r="F110" s="11"/>
      <c r="G110" s="11"/>
      <c r="H110" s="40"/>
      <c r="I110" s="42"/>
    </row>
    <row r="111" spans="1:9" x14ac:dyDescent="0.25">
      <c r="A111" s="7" t="s">
        <v>173</v>
      </c>
      <c r="B111" s="8" t="s">
        <v>13</v>
      </c>
      <c r="C111" s="8" t="s">
        <v>170</v>
      </c>
      <c r="D111" s="15" t="s">
        <v>174</v>
      </c>
      <c r="E111" s="9">
        <v>541.20000000000005</v>
      </c>
      <c r="F111" s="9">
        <v>10.3</v>
      </c>
      <c r="G111" s="10">
        <f>ROUND(E111*F111,2)</f>
        <v>5574.36</v>
      </c>
      <c r="H111" s="22"/>
      <c r="I111" s="41">
        <f>ROUND(E111*H111,2)</f>
        <v>0</v>
      </c>
    </row>
    <row r="112" spans="1:9" ht="22.5" x14ac:dyDescent="0.25">
      <c r="A112" s="11"/>
      <c r="B112" s="11"/>
      <c r="C112" s="11"/>
      <c r="D112" s="15" t="s">
        <v>175</v>
      </c>
      <c r="E112" s="11"/>
      <c r="F112" s="11"/>
      <c r="G112" s="11"/>
      <c r="H112" s="40"/>
      <c r="I112" s="42"/>
    </row>
    <row r="113" spans="1:9" x14ac:dyDescent="0.25">
      <c r="A113" s="7" t="s">
        <v>176</v>
      </c>
      <c r="B113" s="8" t="s">
        <v>13</v>
      </c>
      <c r="C113" s="8" t="s">
        <v>170</v>
      </c>
      <c r="D113" s="15" t="s">
        <v>177</v>
      </c>
      <c r="E113" s="9">
        <v>0.1</v>
      </c>
      <c r="F113" s="9">
        <v>128.52000000000001</v>
      </c>
      <c r="G113" s="10">
        <f>ROUND(E113*F113,2)</f>
        <v>12.85</v>
      </c>
      <c r="H113" s="22"/>
      <c r="I113" s="41">
        <f>ROUND(E113*H113,2)</f>
        <v>0</v>
      </c>
    </row>
    <row r="114" spans="1:9" ht="33.75" x14ac:dyDescent="0.25">
      <c r="A114" s="11"/>
      <c r="B114" s="11"/>
      <c r="C114" s="11"/>
      <c r="D114" s="15" t="s">
        <v>178</v>
      </c>
      <c r="E114" s="11"/>
      <c r="F114" s="11"/>
      <c r="G114" s="11"/>
      <c r="H114" s="42"/>
      <c r="I114" s="42"/>
    </row>
    <row r="115" spans="1:9" x14ac:dyDescent="0.25">
      <c r="A115" s="11"/>
      <c r="B115" s="11"/>
      <c r="C115" s="11"/>
      <c r="D115" s="20" t="s">
        <v>179</v>
      </c>
      <c r="E115" s="12">
        <v>1</v>
      </c>
      <c r="F115" s="13">
        <f>G105+G107+G109+G111+G113</f>
        <v>44930.6</v>
      </c>
      <c r="G115" s="13">
        <f>ROUND(E115*F115,2)</f>
        <v>44930.6</v>
      </c>
      <c r="H115" s="43">
        <f>I105+I107+I109+I111+I113</f>
        <v>0</v>
      </c>
      <c r="I115" s="43">
        <f>ROUND(E115*H115,2)</f>
        <v>0</v>
      </c>
    </row>
    <row r="116" spans="1:9" ht="0.95" customHeight="1" x14ac:dyDescent="0.25">
      <c r="A116" s="14"/>
      <c r="B116" s="14"/>
      <c r="C116" s="14"/>
      <c r="D116" s="21"/>
      <c r="E116" s="14"/>
      <c r="F116" s="14"/>
      <c r="G116" s="14"/>
      <c r="H116" s="44"/>
      <c r="I116" s="44"/>
    </row>
    <row r="117" spans="1:9" x14ac:dyDescent="0.25">
      <c r="A117" s="11"/>
      <c r="B117" s="11"/>
      <c r="C117" s="11"/>
      <c r="D117" s="20" t="s">
        <v>180</v>
      </c>
      <c r="E117" s="12">
        <v>1</v>
      </c>
      <c r="F117" s="13">
        <f>G5+G16+G52+G91+G92+G104</f>
        <v>317495.96999999997</v>
      </c>
      <c r="G117" s="13">
        <f>ROUND(E117*F117,2)</f>
        <v>317495.96999999997</v>
      </c>
      <c r="H117" s="43">
        <f>I5+I16+I52+I91+I92+I104</f>
        <v>7900</v>
      </c>
      <c r="I117" s="43">
        <f>ROUND(E117*H117,2)</f>
        <v>7900</v>
      </c>
    </row>
    <row r="118" spans="1:9" ht="0.95" customHeight="1" x14ac:dyDescent="0.25">
      <c r="A118" s="14"/>
      <c r="B118" s="14"/>
      <c r="C118" s="14"/>
      <c r="D118" s="21"/>
      <c r="E118" s="14"/>
      <c r="F118" s="14"/>
      <c r="G118" s="14"/>
      <c r="H118" s="37"/>
    </row>
    <row r="119" spans="1:9" x14ac:dyDescent="0.25">
      <c r="A119" s="23"/>
      <c r="B119" s="31"/>
      <c r="C119" s="31"/>
      <c r="D119" s="32" t="s">
        <v>181</v>
      </c>
      <c r="E119" s="23"/>
      <c r="F119" s="31"/>
      <c r="G119" s="24">
        <f>G117</f>
        <v>317495.96999999997</v>
      </c>
      <c r="H119" s="45"/>
      <c r="I119" s="46">
        <f>I117</f>
        <v>7900</v>
      </c>
    </row>
    <row r="120" spans="1:9" x14ac:dyDescent="0.25">
      <c r="A120" s="27"/>
      <c r="B120" s="33"/>
      <c r="C120" s="33"/>
      <c r="D120" s="34" t="s">
        <v>182</v>
      </c>
      <c r="E120" s="28">
        <v>0.19</v>
      </c>
      <c r="F120" s="33"/>
      <c r="G120" s="26">
        <f>G119*E120</f>
        <v>60324.23</v>
      </c>
      <c r="H120" s="25"/>
      <c r="I120" s="47">
        <f>I119*H120</f>
        <v>0</v>
      </c>
    </row>
    <row r="121" spans="1:9" x14ac:dyDescent="0.25">
      <c r="A121" s="27"/>
      <c r="B121" s="33"/>
      <c r="C121" s="33"/>
      <c r="D121" s="34" t="s">
        <v>183</v>
      </c>
      <c r="E121" s="27"/>
      <c r="F121" s="33"/>
      <c r="G121" s="26">
        <f>G119+G120</f>
        <v>377820.2</v>
      </c>
      <c r="H121" s="48"/>
      <c r="I121" s="47">
        <f>I119+I120</f>
        <v>7900</v>
      </c>
    </row>
    <row r="122" spans="1:9" x14ac:dyDescent="0.25">
      <c r="A122" s="27"/>
      <c r="B122" s="33"/>
      <c r="C122" s="33"/>
      <c r="D122" s="34" t="s">
        <v>184</v>
      </c>
      <c r="E122" s="28">
        <v>0.21</v>
      </c>
      <c r="F122" s="33"/>
      <c r="G122" s="26">
        <f>21*G121%</f>
        <v>79342.240000000005</v>
      </c>
      <c r="H122" s="49">
        <v>0.21</v>
      </c>
      <c r="I122" s="47">
        <f>21*I121%</f>
        <v>1659</v>
      </c>
    </row>
    <row r="123" spans="1:9" x14ac:dyDescent="0.25">
      <c r="A123" s="29"/>
      <c r="B123" s="35"/>
      <c r="C123" s="35"/>
      <c r="D123" s="36" t="s">
        <v>185</v>
      </c>
      <c r="E123" s="29"/>
      <c r="F123" s="35"/>
      <c r="G123" s="30">
        <f>G121+G122</f>
        <v>457162.44</v>
      </c>
      <c r="H123" s="50"/>
      <c r="I123" s="51">
        <f>I121+I122</f>
        <v>9559</v>
      </c>
    </row>
    <row r="125" spans="1:9" x14ac:dyDescent="0.25">
      <c r="A125" s="58" t="s">
        <v>187</v>
      </c>
    </row>
  </sheetData>
  <sheetProtection algorithmName="SHA-512" hashValue="ky/zBfVfWODOqmwBt+jaenKd//xHG6axj0uMpFcpzMHybvtFa/mExaHk15XOIV+jowmlIwVtZEqMQhGvsmNVyA==" saltValue="nP8yVbXjop+SFOeTaux2Hw==" spinCount="100000" sheet="1" objects="1" scenarios="1" selectLockedCells="1"/>
  <dataValidations count="4">
    <dataValidation type="list" allowBlank="1" showInputMessage="1" showErrorMessage="1" sqref="B5:B118" xr:uid="{E59A7A2C-D955-4F67-A2E3-EC3334A63F05}">
      <formula1>"Capítulo,Partida,Mano de obra,Maquinaria,Material,Otros,Tarea,"</formula1>
    </dataValidation>
    <dataValidation type="decimal" allowBlank="1" showInputMessage="1" showErrorMessage="1" error="GG+BI DEBE ESTAR COMPRENDIDO ENTRE 0% Y 19%" sqref="H120" xr:uid="{2FA50AD3-19C9-43BC-A0C4-7EEAE5FF57C4}">
      <formula1>0</formula1>
      <formula2>0.19</formula2>
    </dataValidation>
    <dataValidation operator="lessThanOrEqual" allowBlank="1" showInputMessage="1" showErrorMessage="1" error="no se pueden poner importes superiores a los de licitación" sqref="H113 H17 H19 H21 H23 H25 H27 H29 H31 H33 H35 H37 H39 H41 H43 H45:H46 H48 H53 H55 H57 H59 H61 H63 H65 H67 H69 H71 H73 H75 H77 H79 H81 H83 H85 H87 H93 H95:H96 H98 H100 H105 H107 H111 H6:H13 H109" xr:uid="{D8ACA241-680A-4AAB-8392-D868807037AD}"/>
    <dataValidation type="whole" operator="greaterThanOrEqual" allowBlank="1" showInputMessage="1" showErrorMessage="1" error="el valor del estudio de seguridad y salud debe ser igual o superior al de licitación" sqref="H91" xr:uid="{A71C9953-CD38-42BD-BCB1-BD2EBF3CD570}">
      <formula1>F91</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Fernández Vaquero, María</dc:creator>
  <cp:lastModifiedBy>Fernández Vaquero, María</cp:lastModifiedBy>
  <dcterms:created xsi:type="dcterms:W3CDTF">2020-10-26T08:49:49Z</dcterms:created>
  <dcterms:modified xsi:type="dcterms:W3CDTF">2021-04-12T12:54:13Z</dcterms:modified>
</cp:coreProperties>
</file>