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DATOS\Servicio de Obras\OB.19.025.- Sustitución Paneles Vitrificados Argüelles L6\Inicio Expediente\"/>
    </mc:Choice>
  </mc:AlternateContent>
  <bookViews>
    <workbookView xWindow="0" yWindow="0" windowWidth="14370" windowHeight="9285"/>
  </bookViews>
  <sheets>
    <sheet name="Hoja1" sheetId="1" r:id="rId1"/>
  </sheets>
  <definedNames>
    <definedName name="_xlnm._FilterDatabase" localSheetId="0" hidden="1">Hoja1!$B$1:$B$370</definedName>
  </definedNames>
  <calcPr calcId="162913"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64" i="1" l="1"/>
  <c r="E364" i="1"/>
  <c r="J365" i="1"/>
  <c r="I367" i="1" s="1"/>
  <c r="G365" i="1"/>
  <c r="F367" i="1" s="1"/>
  <c r="F364" i="1" s="1"/>
  <c r="H359" i="1"/>
  <c r="E359" i="1"/>
  <c r="J360" i="1"/>
  <c r="I362" i="1" s="1"/>
  <c r="G360" i="1"/>
  <c r="F362" i="1" s="1"/>
  <c r="G362" i="1" s="1"/>
  <c r="G359" i="1" s="1"/>
  <c r="H294" i="1"/>
  <c r="E294" i="1"/>
  <c r="H337" i="1"/>
  <c r="E337" i="1"/>
  <c r="H350" i="1"/>
  <c r="E350" i="1"/>
  <c r="J351" i="1"/>
  <c r="I353" i="1" s="1"/>
  <c r="G351" i="1"/>
  <c r="F353" i="1" s="1"/>
  <c r="G353" i="1" s="1"/>
  <c r="G350" i="1" s="1"/>
  <c r="H343" i="1"/>
  <c r="E343" i="1"/>
  <c r="J346" i="1"/>
  <c r="G346" i="1"/>
  <c r="J344" i="1"/>
  <c r="G344" i="1"/>
  <c r="H338" i="1"/>
  <c r="E338" i="1"/>
  <c r="J339" i="1"/>
  <c r="I341" i="1" s="1"/>
  <c r="J341" i="1" s="1"/>
  <c r="J338" i="1" s="1"/>
  <c r="G339" i="1"/>
  <c r="F341" i="1" s="1"/>
  <c r="H326" i="1"/>
  <c r="E326" i="1"/>
  <c r="J333" i="1"/>
  <c r="G333" i="1"/>
  <c r="J331" i="1"/>
  <c r="G331" i="1"/>
  <c r="J329" i="1"/>
  <c r="G329" i="1"/>
  <c r="J327" i="1"/>
  <c r="G327" i="1"/>
  <c r="H321" i="1"/>
  <c r="E321" i="1"/>
  <c r="I324" i="1"/>
  <c r="J324" i="1" s="1"/>
  <c r="J321" i="1" s="1"/>
  <c r="F324" i="1"/>
  <c r="G324" i="1" s="1"/>
  <c r="G321" i="1" s="1"/>
  <c r="J322" i="1"/>
  <c r="G322" i="1"/>
  <c r="H295" i="1"/>
  <c r="E295" i="1"/>
  <c r="H310" i="1"/>
  <c r="E310" i="1"/>
  <c r="J315" i="1"/>
  <c r="G315" i="1"/>
  <c r="J313" i="1"/>
  <c r="G313" i="1"/>
  <c r="J311" i="1"/>
  <c r="G311" i="1"/>
  <c r="H303" i="1"/>
  <c r="E303" i="1"/>
  <c r="J306" i="1"/>
  <c r="I308" i="1" s="1"/>
  <c r="J308" i="1" s="1"/>
  <c r="J303" i="1" s="1"/>
  <c r="G306" i="1"/>
  <c r="J304" i="1"/>
  <c r="G304" i="1"/>
  <c r="H296" i="1"/>
  <c r="E296" i="1"/>
  <c r="J299" i="1"/>
  <c r="G299" i="1"/>
  <c r="J297" i="1"/>
  <c r="G297" i="1"/>
  <c r="H141" i="1"/>
  <c r="E141" i="1"/>
  <c r="H257" i="1"/>
  <c r="E257" i="1"/>
  <c r="J288" i="1"/>
  <c r="G288" i="1"/>
  <c r="J286" i="1"/>
  <c r="G286" i="1"/>
  <c r="J284" i="1"/>
  <c r="G284" i="1"/>
  <c r="J282" i="1"/>
  <c r="G282" i="1"/>
  <c r="J280" i="1"/>
  <c r="G280" i="1"/>
  <c r="J278" i="1"/>
  <c r="G278" i="1"/>
  <c r="J276" i="1"/>
  <c r="G276" i="1"/>
  <c r="J274" i="1"/>
  <c r="G274" i="1"/>
  <c r="J272" i="1"/>
  <c r="G272" i="1"/>
  <c r="J270" i="1"/>
  <c r="G270" i="1"/>
  <c r="J268" i="1"/>
  <c r="G268" i="1"/>
  <c r="J266" i="1"/>
  <c r="G266" i="1"/>
  <c r="J264" i="1"/>
  <c r="G264" i="1"/>
  <c r="J262" i="1"/>
  <c r="G262" i="1"/>
  <c r="J260" i="1"/>
  <c r="G260" i="1"/>
  <c r="J258" i="1"/>
  <c r="G258" i="1"/>
  <c r="H142" i="1"/>
  <c r="E142" i="1"/>
  <c r="H250" i="1"/>
  <c r="E250" i="1"/>
  <c r="J251" i="1"/>
  <c r="I253" i="1" s="1"/>
  <c r="G251" i="1"/>
  <c r="F253" i="1" s="1"/>
  <c r="G253" i="1" s="1"/>
  <c r="G250" i="1" s="1"/>
  <c r="H245" i="1"/>
  <c r="E245" i="1"/>
  <c r="J246" i="1"/>
  <c r="I248" i="1" s="1"/>
  <c r="G246" i="1"/>
  <c r="F248" i="1" s="1"/>
  <c r="F245" i="1" s="1"/>
  <c r="H226" i="1"/>
  <c r="E226" i="1"/>
  <c r="J241" i="1"/>
  <c r="G241" i="1"/>
  <c r="J239" i="1"/>
  <c r="G239" i="1"/>
  <c r="J237" i="1"/>
  <c r="G237" i="1"/>
  <c r="J235" i="1"/>
  <c r="G235" i="1"/>
  <c r="J233" i="1"/>
  <c r="G233" i="1"/>
  <c r="J231" i="1"/>
  <c r="G231" i="1"/>
  <c r="J229" i="1"/>
  <c r="G229" i="1"/>
  <c r="J227" i="1"/>
  <c r="G227" i="1"/>
  <c r="H219" i="1"/>
  <c r="E219" i="1"/>
  <c r="J222" i="1"/>
  <c r="G222" i="1"/>
  <c r="J220" i="1"/>
  <c r="G220" i="1"/>
  <c r="H188" i="1"/>
  <c r="E188" i="1"/>
  <c r="H206" i="1"/>
  <c r="E206" i="1"/>
  <c r="J213" i="1"/>
  <c r="G213" i="1"/>
  <c r="J211" i="1"/>
  <c r="G211" i="1"/>
  <c r="J209" i="1"/>
  <c r="G209" i="1"/>
  <c r="J207" i="1"/>
  <c r="G207" i="1"/>
  <c r="H189" i="1"/>
  <c r="E189" i="1"/>
  <c r="J202" i="1"/>
  <c r="G202" i="1"/>
  <c r="J200" i="1"/>
  <c r="G200" i="1"/>
  <c r="J198" i="1"/>
  <c r="G198" i="1"/>
  <c r="J196" i="1"/>
  <c r="G196" i="1"/>
  <c r="J194" i="1"/>
  <c r="G194" i="1"/>
  <c r="J192" i="1"/>
  <c r="G192" i="1"/>
  <c r="J190" i="1"/>
  <c r="G190" i="1"/>
  <c r="H179" i="1"/>
  <c r="E179" i="1"/>
  <c r="J184" i="1"/>
  <c r="G184" i="1"/>
  <c r="J182" i="1"/>
  <c r="G182" i="1"/>
  <c r="J180" i="1"/>
  <c r="G180" i="1"/>
  <c r="H162" i="1"/>
  <c r="E162" i="1"/>
  <c r="J175" i="1"/>
  <c r="G175" i="1"/>
  <c r="J173" i="1"/>
  <c r="G173" i="1"/>
  <c r="J171" i="1"/>
  <c r="G171" i="1"/>
  <c r="J169" i="1"/>
  <c r="G169" i="1"/>
  <c r="J167" i="1"/>
  <c r="G167" i="1"/>
  <c r="J165" i="1"/>
  <c r="G165" i="1"/>
  <c r="J163" i="1"/>
  <c r="G163" i="1"/>
  <c r="H143" i="1"/>
  <c r="E143" i="1"/>
  <c r="J158" i="1"/>
  <c r="G158" i="1"/>
  <c r="J156" i="1"/>
  <c r="G156" i="1"/>
  <c r="J154" i="1"/>
  <c r="G154" i="1"/>
  <c r="J152" i="1"/>
  <c r="G152" i="1"/>
  <c r="J150" i="1"/>
  <c r="G150" i="1"/>
  <c r="J148" i="1"/>
  <c r="G148" i="1"/>
  <c r="J146" i="1"/>
  <c r="G146" i="1"/>
  <c r="J144" i="1"/>
  <c r="G144" i="1"/>
  <c r="H97" i="1"/>
  <c r="E97" i="1"/>
  <c r="J137" i="1"/>
  <c r="G137" i="1"/>
  <c r="J135" i="1"/>
  <c r="G135" i="1"/>
  <c r="J133" i="1"/>
  <c r="G133" i="1"/>
  <c r="J131" i="1"/>
  <c r="G131" i="1"/>
  <c r="J129" i="1"/>
  <c r="G129" i="1"/>
  <c r="J127" i="1"/>
  <c r="G127" i="1"/>
  <c r="J125" i="1"/>
  <c r="G125" i="1"/>
  <c r="J123" i="1"/>
  <c r="G123" i="1"/>
  <c r="J121" i="1"/>
  <c r="G121" i="1"/>
  <c r="J120" i="1"/>
  <c r="G120" i="1"/>
  <c r="J118" i="1"/>
  <c r="G118" i="1"/>
  <c r="J116" i="1"/>
  <c r="G116" i="1"/>
  <c r="J114" i="1"/>
  <c r="G114" i="1"/>
  <c r="J112" i="1"/>
  <c r="G112" i="1"/>
  <c r="J110" i="1"/>
  <c r="G110" i="1"/>
  <c r="J108" i="1"/>
  <c r="G108" i="1"/>
  <c r="J106" i="1"/>
  <c r="G106" i="1"/>
  <c r="J104" i="1"/>
  <c r="G104" i="1"/>
  <c r="J102" i="1"/>
  <c r="G102" i="1"/>
  <c r="J100" i="1"/>
  <c r="G100" i="1"/>
  <c r="J98" i="1"/>
  <c r="G98" i="1"/>
  <c r="H48" i="1"/>
  <c r="E48" i="1"/>
  <c r="J93" i="1"/>
  <c r="G93" i="1"/>
  <c r="J91" i="1"/>
  <c r="G91" i="1"/>
  <c r="J89" i="1"/>
  <c r="G89" i="1"/>
  <c r="J87" i="1"/>
  <c r="G87" i="1"/>
  <c r="J85" i="1"/>
  <c r="G85" i="1"/>
  <c r="J83" i="1"/>
  <c r="G83" i="1"/>
  <c r="J81" i="1"/>
  <c r="G81" i="1"/>
  <c r="J79" i="1"/>
  <c r="G79" i="1"/>
  <c r="J77" i="1"/>
  <c r="G77" i="1"/>
  <c r="J75" i="1"/>
  <c r="G75" i="1"/>
  <c r="J73" i="1"/>
  <c r="G73" i="1"/>
  <c r="J71" i="1"/>
  <c r="G71" i="1"/>
  <c r="J69" i="1"/>
  <c r="G69" i="1"/>
  <c r="J67" i="1"/>
  <c r="G67" i="1"/>
  <c r="J65" i="1"/>
  <c r="G65" i="1"/>
  <c r="J63" i="1"/>
  <c r="G63" i="1"/>
  <c r="J61" i="1"/>
  <c r="G61" i="1"/>
  <c r="J59" i="1"/>
  <c r="G59" i="1"/>
  <c r="J57" i="1"/>
  <c r="G57" i="1"/>
  <c r="J55" i="1"/>
  <c r="G55" i="1"/>
  <c r="J53" i="1"/>
  <c r="G53" i="1"/>
  <c r="J51" i="1"/>
  <c r="G51" i="1"/>
  <c r="J49" i="1"/>
  <c r="G49" i="1"/>
  <c r="H5" i="1"/>
  <c r="E5" i="1"/>
  <c r="J44" i="1"/>
  <c r="G44" i="1"/>
  <c r="J42" i="1"/>
  <c r="G42" i="1"/>
  <c r="J40" i="1"/>
  <c r="G40" i="1"/>
  <c r="J38" i="1"/>
  <c r="G38" i="1"/>
  <c r="J36" i="1"/>
  <c r="G36" i="1"/>
  <c r="J34" i="1"/>
  <c r="G34" i="1"/>
  <c r="J32" i="1"/>
  <c r="G32" i="1"/>
  <c r="J30" i="1"/>
  <c r="G30" i="1"/>
  <c r="J28" i="1"/>
  <c r="G28" i="1"/>
  <c r="J26" i="1"/>
  <c r="G26" i="1"/>
  <c r="J24" i="1"/>
  <c r="G24" i="1"/>
  <c r="J22" i="1"/>
  <c r="G22" i="1"/>
  <c r="J20" i="1"/>
  <c r="G20" i="1"/>
  <c r="J18" i="1"/>
  <c r="G18" i="1"/>
  <c r="J16" i="1"/>
  <c r="G16" i="1"/>
  <c r="J14" i="1"/>
  <c r="G14" i="1"/>
  <c r="J12" i="1"/>
  <c r="G12" i="1"/>
  <c r="J10" i="1"/>
  <c r="G10" i="1"/>
  <c r="J8" i="1"/>
  <c r="G8" i="1"/>
  <c r="J6" i="1"/>
  <c r="G6" i="1"/>
  <c r="I95" i="1" l="1"/>
  <c r="J95" i="1" s="1"/>
  <c r="J48" i="1" s="1"/>
  <c r="I224" i="1"/>
  <c r="J224" i="1" s="1"/>
  <c r="J219" i="1" s="1"/>
  <c r="F243" i="1"/>
  <c r="F226" i="1" s="1"/>
  <c r="I46" i="1"/>
  <c r="J46" i="1" s="1"/>
  <c r="J5" i="1" s="1"/>
  <c r="I317" i="1"/>
  <c r="J317" i="1" s="1"/>
  <c r="J310" i="1" s="1"/>
  <c r="I215" i="1"/>
  <c r="J215" i="1" s="1"/>
  <c r="J206" i="1" s="1"/>
  <c r="I139" i="1"/>
  <c r="I97" i="1" s="1"/>
  <c r="I186" i="1"/>
  <c r="J186" i="1" s="1"/>
  <c r="J179" i="1" s="1"/>
  <c r="I204" i="1"/>
  <c r="I177" i="1"/>
  <c r="I162" i="1" s="1"/>
  <c r="I350" i="1"/>
  <c r="J353" i="1"/>
  <c r="J350" i="1" s="1"/>
  <c r="J362" i="1"/>
  <c r="J359" i="1" s="1"/>
  <c r="I359" i="1"/>
  <c r="I250" i="1"/>
  <c r="J253" i="1"/>
  <c r="J250" i="1" s="1"/>
  <c r="I160" i="1"/>
  <c r="J160" i="1" s="1"/>
  <c r="J143" i="1" s="1"/>
  <c r="F215" i="1"/>
  <c r="F206" i="1" s="1"/>
  <c r="I321" i="1"/>
  <c r="F348" i="1"/>
  <c r="F343" i="1" s="1"/>
  <c r="F95" i="1"/>
  <c r="F301" i="1"/>
  <c r="F296" i="1" s="1"/>
  <c r="F308" i="1"/>
  <c r="F303" i="1" s="1"/>
  <c r="F335" i="1"/>
  <c r="F326" i="1" s="1"/>
  <c r="I348" i="1"/>
  <c r="J348" i="1" s="1"/>
  <c r="J343" i="1" s="1"/>
  <c r="F139" i="1"/>
  <c r="G139" i="1" s="1"/>
  <c r="G97" i="1" s="1"/>
  <c r="F160" i="1"/>
  <c r="F143" i="1" s="1"/>
  <c r="F177" i="1"/>
  <c r="F162" i="1" s="1"/>
  <c r="F186" i="1"/>
  <c r="F179" i="1" s="1"/>
  <c r="F204" i="1"/>
  <c r="F189" i="1" s="1"/>
  <c r="I301" i="1"/>
  <c r="J301" i="1" s="1"/>
  <c r="J296" i="1" s="1"/>
  <c r="I335" i="1"/>
  <c r="J335" i="1" s="1"/>
  <c r="J326" i="1" s="1"/>
  <c r="F224" i="1"/>
  <c r="G224" i="1" s="1"/>
  <c r="G219" i="1" s="1"/>
  <c r="I243" i="1"/>
  <c r="I226" i="1" s="1"/>
  <c r="F290" i="1"/>
  <c r="G290" i="1" s="1"/>
  <c r="G257" i="1" s="1"/>
  <c r="F46" i="1"/>
  <c r="G46" i="1" s="1"/>
  <c r="G5" i="1" s="1"/>
  <c r="I290" i="1"/>
  <c r="J290" i="1" s="1"/>
  <c r="J257" i="1" s="1"/>
  <c r="F317" i="1"/>
  <c r="F310" i="1"/>
  <c r="G317" i="1"/>
  <c r="G310" i="1" s="1"/>
  <c r="I143" i="1"/>
  <c r="J248" i="1"/>
  <c r="J245" i="1" s="1"/>
  <c r="I245" i="1"/>
  <c r="J243" i="1"/>
  <c r="J226" i="1" s="1"/>
  <c r="G215" i="1"/>
  <c r="G206" i="1" s="1"/>
  <c r="G95" i="1"/>
  <c r="G48" i="1" s="1"/>
  <c r="F48" i="1"/>
  <c r="F97" i="1"/>
  <c r="J177" i="1"/>
  <c r="J162" i="1" s="1"/>
  <c r="J204" i="1"/>
  <c r="J189" i="1" s="1"/>
  <c r="I189" i="1"/>
  <c r="G341" i="1"/>
  <c r="G338" i="1" s="1"/>
  <c r="F338" i="1"/>
  <c r="J367" i="1"/>
  <c r="J364" i="1" s="1"/>
  <c r="I364" i="1"/>
  <c r="I343" i="1"/>
  <c r="I179" i="1"/>
  <c r="G243" i="1"/>
  <c r="G226" i="1" s="1"/>
  <c r="I303" i="1"/>
  <c r="G248" i="1"/>
  <c r="G245" i="1" s="1"/>
  <c r="F250" i="1"/>
  <c r="F321" i="1"/>
  <c r="F350" i="1"/>
  <c r="F359" i="1"/>
  <c r="G367" i="1"/>
  <c r="G364" i="1" s="1"/>
  <c r="I219" i="1"/>
  <c r="I338" i="1"/>
  <c r="I48" i="1"/>
  <c r="J139" i="1" l="1"/>
  <c r="J97" i="1" s="1"/>
  <c r="I296" i="1"/>
  <c r="G204" i="1"/>
  <c r="G189" i="1" s="1"/>
  <c r="F217" i="1" s="1"/>
  <c r="F188" i="1" s="1"/>
  <c r="G308" i="1"/>
  <c r="G303" i="1" s="1"/>
  <c r="G301" i="1"/>
  <c r="G296" i="1" s="1"/>
  <c r="F319" i="1" s="1"/>
  <c r="F295" i="1" s="1"/>
  <c r="G186" i="1"/>
  <c r="G179" i="1" s="1"/>
  <c r="F5" i="1"/>
  <c r="F257" i="1"/>
  <c r="I5" i="1"/>
  <c r="I217" i="1"/>
  <c r="J217" i="1" s="1"/>
  <c r="J188" i="1" s="1"/>
  <c r="I255" i="1" s="1"/>
  <c r="I319" i="1"/>
  <c r="I295" i="1" s="1"/>
  <c r="I257" i="1"/>
  <c r="I310" i="1"/>
  <c r="I206" i="1"/>
  <c r="I355" i="1"/>
  <c r="J355" i="1" s="1"/>
  <c r="J337" i="1" s="1"/>
  <c r="G177" i="1"/>
  <c r="G162" i="1" s="1"/>
  <c r="G348" i="1"/>
  <c r="G343" i="1" s="1"/>
  <c r="F355" i="1" s="1"/>
  <c r="F219" i="1"/>
  <c r="G160" i="1"/>
  <c r="G143" i="1" s="1"/>
  <c r="I326" i="1"/>
  <c r="G335" i="1"/>
  <c r="G326" i="1" s="1"/>
  <c r="J319" i="1"/>
  <c r="J295" i="1" s="1"/>
  <c r="I337" i="1" l="1"/>
  <c r="I357" i="1"/>
  <c r="J357" i="1" s="1"/>
  <c r="J294" i="1" s="1"/>
  <c r="G217" i="1"/>
  <c r="G188" i="1" s="1"/>
  <c r="G319" i="1"/>
  <c r="G295" i="1" s="1"/>
  <c r="G355" i="1"/>
  <c r="G337" i="1" s="1"/>
  <c r="F337" i="1"/>
  <c r="F255" i="1"/>
  <c r="F142" i="1" s="1"/>
  <c r="I188" i="1"/>
  <c r="J255" i="1"/>
  <c r="J142" i="1" s="1"/>
  <c r="I292" i="1" s="1"/>
  <c r="I142" i="1"/>
  <c r="F357" i="1" l="1"/>
  <c r="F294" i="1" s="1"/>
  <c r="I294" i="1"/>
  <c r="G255" i="1"/>
  <c r="G142" i="1" s="1"/>
  <c r="F292" i="1" s="1"/>
  <c r="G357" i="1"/>
  <c r="G294" i="1" s="1"/>
  <c r="J292" i="1"/>
  <c r="J141" i="1" s="1"/>
  <c r="I369" i="1" s="1"/>
  <c r="J369" i="1" s="1"/>
  <c r="J371" i="1" s="1"/>
  <c r="J372" i="1" s="1"/>
  <c r="I141" i="1"/>
  <c r="G292" i="1"/>
  <c r="G141" i="1" s="1"/>
  <c r="F369" i="1" s="1"/>
  <c r="G369" i="1" s="1"/>
  <c r="G371" i="1" s="1"/>
  <c r="G372" i="1" s="1"/>
  <c r="F141" i="1"/>
</calcChain>
</file>

<file path=xl/comments1.xml><?xml version="1.0" encoding="utf-8"?>
<comments xmlns="http://schemas.openxmlformats.org/spreadsheetml/2006/main">
  <authors>
    <author>Corrales Llaves, Javier</author>
  </authors>
  <commentList>
    <comment ref="A4" authorId="0" shapeId="0">
      <text>
        <r>
          <rPr>
            <b/>
            <sz val="9"/>
            <color indexed="81"/>
            <rFont val="Tahoma"/>
            <family val="2"/>
          </rPr>
          <t>Código del concepto. Ver colores en "Entorno de trabajo: Apariencia"</t>
        </r>
      </text>
    </comment>
    <comment ref="B4" authorId="0" shapeId="0">
      <text>
        <r>
          <rPr>
            <b/>
            <sz val="9"/>
            <color indexed="81"/>
            <rFont val="Tahoma"/>
            <family val="2"/>
          </rPr>
          <t>Naturaleza o tipo de concepto, ver valores de cada naturaleza en la ayuda del menú contextual</t>
        </r>
      </text>
    </comment>
    <comment ref="C4" authorId="0" shapeId="0">
      <text>
        <r>
          <rPr>
            <b/>
            <sz val="9"/>
            <color indexed="81"/>
            <rFont val="Tahoma"/>
            <family val="2"/>
          </rPr>
          <t>Unidad principal de medida del concepto</t>
        </r>
      </text>
    </comment>
    <comment ref="D4" authorId="0" shapeId="0">
      <text>
        <r>
          <rPr>
            <b/>
            <sz val="9"/>
            <color indexed="81"/>
            <rFont val="Tahoma"/>
            <family val="2"/>
          </rPr>
          <t>Descripción corta</t>
        </r>
      </text>
    </comment>
    <comment ref="E4" authorId="0" shapeId="0">
      <text>
        <r>
          <rPr>
            <b/>
            <sz val="9"/>
            <color indexed="81"/>
            <rFont val="Tahoma"/>
            <family val="2"/>
          </rPr>
          <t>Rendimiento o cantidad presupuestada</t>
        </r>
      </text>
    </comment>
    <comment ref="F4" authorId="0" shapeId="0">
      <text>
        <r>
          <rPr>
            <b/>
            <sz val="9"/>
            <color indexed="81"/>
            <rFont val="Tahoma"/>
            <family val="2"/>
          </rPr>
          <t>Precio unitario en el presupuesto</t>
        </r>
      </text>
    </comment>
    <comment ref="G4" authorId="0" shapeId="0">
      <text>
        <r>
          <rPr>
            <b/>
            <sz val="9"/>
            <color indexed="81"/>
            <rFont val="Tahoma"/>
            <family val="2"/>
          </rPr>
          <t>Importe del presupuesto</t>
        </r>
      </text>
    </comment>
    <comment ref="H4" authorId="0" shapeId="0">
      <text>
        <r>
          <rPr>
            <b/>
            <sz val="9"/>
            <color indexed="81"/>
            <rFont val="Tahoma"/>
            <family val="2"/>
          </rPr>
          <t>Rendimiento o cantidad presupuestada</t>
        </r>
      </text>
    </comment>
    <comment ref="I4" authorId="0" shapeId="0">
      <text>
        <r>
          <rPr>
            <b/>
            <sz val="9"/>
            <color indexed="81"/>
            <rFont val="Tahoma"/>
            <family val="2"/>
          </rPr>
          <t>Precio unitario en el presupuesto</t>
        </r>
      </text>
    </comment>
    <comment ref="J4" authorId="0" shapeId="0">
      <text>
        <r>
          <rPr>
            <b/>
            <sz val="9"/>
            <color indexed="81"/>
            <rFont val="Tahoma"/>
            <family val="2"/>
          </rPr>
          <t>Importe del presupuesto</t>
        </r>
      </text>
    </comment>
  </commentList>
</comments>
</file>

<file path=xl/sharedStrings.xml><?xml version="1.0" encoding="utf-8"?>
<sst xmlns="http://schemas.openxmlformats.org/spreadsheetml/2006/main" count="866" uniqueCount="535">
  <si>
    <t>SUSTITUCIÓN PANELES VITRIFICADOS ARGÜELLES L6</t>
  </si>
  <si>
    <t>Presupuesto</t>
  </si>
  <si>
    <t>Código</t>
  </si>
  <si>
    <t>Nat</t>
  </si>
  <si>
    <t>Ud</t>
  </si>
  <si>
    <t>Resumen</t>
  </si>
  <si>
    <t>CanPres</t>
  </si>
  <si>
    <t>Pres</t>
  </si>
  <si>
    <t>ImpPres</t>
  </si>
  <si>
    <t>01</t>
  </si>
  <si>
    <t>Capítulo</t>
  </si>
  <si>
    <t/>
  </si>
  <si>
    <t>TRABAJOS PREVIOS Y DESMONTAJES</t>
  </si>
  <si>
    <t>ED1210</t>
  </si>
  <si>
    <t>Partida</t>
  </si>
  <si>
    <t>m2</t>
  </si>
  <si>
    <t>CERRAMIENTO PROVISIONAL DE OBRA PARA INTERIOR DE PLACAS DE CARTÓN-YESO PINTADO EN AZUL (NOCTURNO)</t>
  </si>
  <si>
    <t>SUMINISTRO, COLOCACIÓN Y POSTERIOR RETIRADA DE CERRAMIENTO PROVISIONAL DE OBRA EN EL INTERIOR DE LA ESTACIÓN A BASE DE PLACAS DE YESO LAMINADO TIPO PLADUR O EQUIVALENTE, INCLUIDOS MONTANTES TANTO HORIZONTALES (CANALES) COMO VERTICALES (MONTANTES COLOCADOS CADA 40CM) A BASE DE PERFILES DE ACERO GALVANIZADO.  INCLUIDA PARTE PROPORCIONAL DE PUERTAS DE PASO DE ACERO GALVANIZADO DE ACCESO A LA ZONA DE OBRA Y ACABADAS EN EL MISMO COLOR QUE EL CERRAMIENTO. INCLUIDO AISLAMIENTO ACÚSTICO A BASE DE PANELES DE LANA DE ROCA EN ZONA INTERIOR DE OBRAS. ACABADO EN COLOR AZUL (PANTONE 293).TOTALMENTE ESTANCO EL CONJUNTO CONTRA TECHO PARA EVITAR EL PASO DE POLVO Y RUIDO COMO CONSECUENCIA DE LAS OBRAS. TOTALMENTE TERMINADA LA UNIDAD, INSTALADA EN HORARIO NOCTURNO. INCLUSO POSTERIOR RETIRADA Y GESTIÓN A VERTEDERO</t>
  </si>
  <si>
    <t>ED12101</t>
  </si>
  <si>
    <t>DESMONTAJE, TRASLADO Y MONTAJE CERRAMIENTO PROVISIONAL DE OBRA PARA INTERIOR DE PLACAS DE CARTÓN-YESO PINTADO EN AZUL (NOCTURNO)</t>
  </si>
  <si>
    <t>DESMONTAJE, TRASLADO Y MONTAJE DE CERRAMIENTO PROVISIONAL DE OBRA RECLICADO YA EXISTENTE EN EL INTERIOR DE LA ESTACIÓN A BASE DE PLACAS DE YESO LAMINADO TIPO PLADUR O EQUIVALENTE, INCLUIDOS MONTANTES TANTO HORIZONTALES (CANALES) COMO VERTICALES (MONTANTES COLOCADOS CADA 40CM) A BASE DE PERFILES DE ACERO GALVANIZADO.  INCLUIDA PARTE PROPORCIONAL DE PUERTAS DE PASO DE ACERO GALVANIZADO DE ACCESO A LA ZONA DE OBRA Y ACABADAS EN EL MISMO COLOR QUE EL CERRAMIENTO. INCLUIDO AISLAMIENTO ACÚSTICO A BASE DE PANELES DE LANA DE ROCA EN ZONA INTERIOR DE OBRAS. ACABADO EN COLOR AZUL (PANTONE 293).TOTALMENTE ESTANCO EL CONJUNTO CONTRA TECHO PARA EVITAR EL PASO DE POLVO Y RUIDO COMO CONSECUENCIA DE LAS OBRAS. INCLUSO PARTE PROPORCIONAL DE MATERIALES FUNGIBLES. TOTALMENTE TERMINADA LA UNIDAD, INSTALADA EN HORARIO NOCTURNO.</t>
  </si>
  <si>
    <t>T0100</t>
  </si>
  <si>
    <t>CERRAMIENTO EXTERIOR DE ESTACIÓN CON CHAPA PEGASO O EQUIVALENTE. JORNADA 2:30 - 5:00 A.M.</t>
  </si>
  <si>
    <t>SUMINISTRO, CARGA, TRANSPORTE, DESCARGA EN OBRA Y MONTAJE DE CERRAMIENTO, FORMADO POR PANELES, TIPO PEGASO O EQUIVALENTE, DE CHAPA PERFILADA NERVADA DE ACERO UNE-EN 10346 S320 GD GALVANIZADO DE 1 MM ESPESOR Y 30 MM ALTURA DE CRESTA Y 3 METROS DE ALTURA, FIJADOS A UNA ESTRUCTURA PORTANTE O AUXILIAR, TODO ELLO EN COLOR NORMALIZADO AZUL METRO. INCLUSO P/P DE ELEMENTOS Y TRABAJOS NECESARIOS PARA LA FORMACIÓN DE HUECOS Y JUNTAS, ESQUINAS, REMATES, ENCUENTROS, SOLAPES, MERMAS Y ACCESORIOS DE FIJACIÓN OCULTA Y ESTANQUEIDAD, Y PUERTAS.TOTALMENTE MONTADO. EN HORARIO NOCTURNO.</t>
  </si>
  <si>
    <t>T0090</t>
  </si>
  <si>
    <t>m</t>
  </si>
  <si>
    <t>CERRAMIENTO ESTACION CON VALLA TIPO JULPER. CON CIERRE</t>
  </si>
  <si>
    <t>SUMINISTRO E INSTALACIÓN VALLA TIPO JULPER. CERRAMIENTO DE ESTACIÓN, CAÑONES, VESTÍBULOS, CON MALLA DE OCULTACIÓN. INCLUIDA PLANCHA METÁLICA DE 1,00 X 0,70 M PARA FIJACIÓN DE CARTELERIA.</t>
  </si>
  <si>
    <t>ED0787</t>
  </si>
  <si>
    <t>DESMONTAJE DE PLACAS DE FIBROCEMENTO EN PANELES VITRIFICADOS</t>
  </si>
  <si>
    <t>DESMONTAJE DE REVESTIMIENTO DE PANELES SANDWICH (PLACA + AISLANTE+ PLACA) FIBROCEMENTO CON AMIANTO Y ELEMENTOS DE FIJACIÓN, SUJETA MECÁNICAMENTE SOBRE ESTRUCTURA PORTANTE EN FACHADA; CON MEDIOS Y EQUIPOS ADECUADOS. SEGÚN LEGISLACIÓN AL RESPECTO (RD 396/2006, DEL 31 DE MARZO) POR EL QUE SE ESTABLECEN LAS DISPOSICIONES MÍNIMAS DE SEGURIDAD Y SALUD EN LOS TRABAJO CON RIESGO DE EXPOSICIÓN AL AMIANTO EN HORARIO NOCTURNO, INCLUYENDO PARTE PROPORCIONAL DE:
-SEÑALIZACIÓN, VALLADO Y BALIZADO DE LA ZONA DE TRABAJO
-DESMONTAJE DE PANELES CON AMIANTO, REMATES, CANALONES Y BAJANTES
-MEDICIONES DE AMIANTO (AMBIENTALES Y PERSONALES)
-LIMPIEZA Y ASPIRADO DE SUPERFICIES MEDIANTE ASPIRADOR CON FILTRO PARA FIBRAS DE AMIANTO
-PLASTIFICADO, ETIQUETADO Y PALETIZADO DE LAS PLACAS EN ZONA DELIMITADA Y PROTEGIDA
- CARGA Y TRASLADO DEL MATERIAL DESMONTADO HASTA PLANTA DE TRATAMIENTO DE RESIDUOS DE CONSTRUCCIÓN Y DEMOLICIÓN PELIGROSOS INERTES 
- CANON DE VERTEDERO
-CABINA DE DESCONTAMINACIÓN Y ANDAMIAJE NECESARIO
-ELABORACIÓN Y PRESENTACIÓN DE PLAN DE DESAMIANTADO 
TOTALMENTE TERMINADA LA UNIDAD</t>
  </si>
  <si>
    <t>ED0420</t>
  </si>
  <si>
    <t>DESMONTAJE DE IMPERMEABILIZACIÓN TIPO MINIONDA. (NOCTURNO) C</t>
  </si>
  <si>
    <t>DESMONTAJE DE IMPERMEABILIZACIÓN FORMADA POR PLACAS TIPO MINIONDA, INCLUSO RASTRELES, ANCLAJES, MEDIOS AUXILIARES Y TRANSPORTE A VERTEDERO, EN HORARIO NOCTURNO.</t>
  </si>
  <si>
    <t>EL0450</t>
  </si>
  <si>
    <t>DEMOLICIÓN DE SOLADO DE TERRAZO O CERÁMICO (NOCTURNO) C</t>
  </si>
  <si>
    <t>DEMOLICIÓN DE SOLADO DE TERRAZO O BALDOSA CERÁMICA INCLUSO MATERIAL DE AGARRE, POR MEDIOS MECÁNICOS, INCLUSO LIMPIEZA, CARGA Y TRANSPORTE DE ESCOMBROS AL VERTEDERO Y CON P.P. DE MEDIOS AUXILIARES, EN HORARIO NOCTURNO.</t>
  </si>
  <si>
    <t>ED1165N</t>
  </si>
  <si>
    <t>ud</t>
  </si>
  <si>
    <t>DESMONTAJE Y ACONDICIONAMIENTO DE LAS BOCAS DE PCI. (NOCTURNO)</t>
  </si>
  <si>
    <t>DESMONTAJE Y ACONDICIONAMIENTO DE LAS BOCAS DE P.C.I. COLUMNA SECA, EN PIÑONES DE ANDÉN, EN HORARIO NOCTURNO.</t>
  </si>
  <si>
    <t>ED1400</t>
  </si>
  <si>
    <t>PANELES DE ALUMINIO AVISO OBRA COLOCADOS SOBRE CERRAMIENTOS 70X100</t>
  </si>
  <si>
    <t>SUMINISTRO, COLOCACIÓN Y POSTERIOR DESMONTAJE DE CARTELES METÁLICOS DE INFORMACIÓN A BASE DE PANELES DE ALUMINIO ANODIZADO EN SU COLOR, SERVIDO EN PANEL O BANDEJA, DE ESPESOR HABITUAL 1,2 MM Y DE DIMENSIONES 700X1000 MM. LA DECORACIÓN PODRÁ APLICARSE MEDIANTE VINILO CON IMPRESIÓN DIGITAL, VINILO DE CORTE O PINTURA CON ENMASCARAMIENTO. EN TODOS LOS CASOS LLEVARÁ PROTECCIÓN ANTI-GRAFITI Y SE OFRECERÁ GARANTÍA DE QUE NO HABRÁ PÉRDIDA DE COLOR APRECIABLE DURANTE AL MENOS 10 AÑOS DEBIDO A LA ACCIÓN DE LA LUZ SOLAR. PARA LA FABRICACIÓN, SE PROPORCIONARÁ ARCHIVOS GRÁFICOS.</t>
  </si>
  <si>
    <t>EZ0160</t>
  </si>
  <si>
    <t>DESMONTAJE DE CHAPA INOX. EN ESCALERAS MECÁNICAS</t>
  </si>
  <si>
    <t>DESMONTAJE Y POSTERIOR MONTAJE DE CHAPA DE ACERO INOX. SITUADA ENTRE EL PASAMANOS DE LAS ESCALERAS MECÁNICAS Y EL PANEL VITRIFICADO, Y CUALQUIER ELEMENTO METÁLICO RELACIONADO QUE SEA NECESARIO DESMONTAR, I/ MAQUINARIA AUXILIAR DE OBRA Y PARTE PROPORCIONAL DE CERRAJERÍA NECESARIA PARA SU CORRECTA INSTALACIÓN.</t>
  </si>
  <si>
    <t>ED0870</t>
  </si>
  <si>
    <t>DESMONTAJE DE PUERTA METÁLICA. (NOCTURNO)</t>
  </si>
  <si>
    <t>DESMONTAJE DE PUERTA METÁLICA, INCLUSO CERCO, ACOPIO EN OBRA PARA SU POSTERIOR REUTILIZACIÓN. EN HORARIO NOCTURNO.</t>
  </si>
  <si>
    <t>ED0100</t>
  </si>
  <si>
    <t>DESMONTAJE DE BANCO DE ANDÉN METÁLICO (NOCTURNO)</t>
  </si>
  <si>
    <t>DESMONTAJE DE MÓDULO DE BANCO TIPO METÁLICO DE ANDÉN , INCLUSO ACOPIO Y CUSTODIA EN OBRA PARA SU POSTERIOR COLOCACIÓN O TRANSPORTE A ALMACÉN DE METRO, EN HORARIO NOCTURNO.</t>
  </si>
  <si>
    <t>ED0190</t>
  </si>
  <si>
    <t>DESMONTAJE DE CARTEL DE PEQUEÑO TAMAÑO. (NOCTURNO)</t>
  </si>
  <si>
    <t>DESMONTAJE DE CARTEL DE AVISOS DE PEQUEÑO TAMAÑO SITUADO EN PIÑÓN DE ESTACIÓN O VESTÍBULO, INCLUSO ANCLAJES CON ACOPIO Y CUSTODIA EN OBRA PARA SU POSTERIOR REINSTALACIÓN.</t>
  </si>
  <si>
    <t>ED0230</t>
  </si>
  <si>
    <t>DESMONTAJE DE CARTEL DE SEÑALIZACIÓN AL USUARIO (NOCTURNO)</t>
  </si>
  <si>
    <t>DESMONTAJE DE CARTEL DE SEÑALIZACIÓN AL VIAJERO DE CUALQUIER DIMENSIÓN, INCLUSO ACOPIO Y CUSTODIA EN OBRA PARA SU POSTERIOR REUTILIZACIÓN O TRASLADO A VERTEDERO</t>
  </si>
  <si>
    <t>ED0330</t>
  </si>
  <si>
    <t>DESMONTAJE DE ESPEJO DE PIÑÓN. (NOCTURNO)</t>
  </si>
  <si>
    <t>DESMONTAJE DE ESPEJO SITUADO EN EL PIÑÓN DE LA ESTACIÓN, INCLUYENDO EL MONTAJE PROVISIONAL  Y CUSTODIA EN OBRA PARA SU POSTERIOR COLOCACIÓN O TRANSPORTE A ALMACÉN DE METRO, EN HORARIO NOCTURNO.</t>
  </si>
  <si>
    <t>ED0350</t>
  </si>
  <si>
    <t>DESMONTAJE DE EXTINTOR Y ARMARIO . (NOCTURNO)</t>
  </si>
  <si>
    <t>DESMONTAJE DE EXTINTOR Y ARMARIO PARA EL ALOJAMIENTO DEL MISMO, INCLUYENDO EL MONTAJE PROVISIONAL  Y CUSTODIA EN OBRA PARA SU POSTERIOR COLOCACIÓN O TRANSPORTE A ALMACÉN DE METRO, EN HORARIO NOCTURNO.</t>
  </si>
  <si>
    <t>ED1160</t>
  </si>
  <si>
    <t>RETIRADA DE PAPELERA  (NOCTURNO)</t>
  </si>
  <si>
    <t>RETIRADA Y TRANSPORTE DE PAPELERA AL ALMACÉN DE METRO O ACOPIO Y CUSTODIA EN OBRA PARA SU POSTERIOR COLOCACIÓN, UNA VEZ LIMPIA Y REPARADA, EN HORARIO NOCTURNO.</t>
  </si>
  <si>
    <t>ED0600</t>
  </si>
  <si>
    <t>DESMONTAJE DE MUEBLE DE PUBLICIDAD 4,00X3,00 M, DISEÑO ACTUAL (NOCTURNO)</t>
  </si>
  <si>
    <t>DESMONTAJE DE MUEBLE DE PUBLICIDAD DE 4,00X3,00 M, DISEÑO ACTUAL, SITUADO EN ANDÉN, RETIRADA Y TRANSPORTE AL ALMACÉN O CUSTODIA EN OBRA PARA SU POSTERIOR INSTALACIÓN.</t>
  </si>
  <si>
    <t>ED0570</t>
  </si>
  <si>
    <t>DESMONTAJE DE MUEBLE DE PUBLICIDAD 1.20 X 1.80 M, (NOCTURNO)</t>
  </si>
  <si>
    <t>DESMONTAJE DE MUEBLE DE PUBLICIDAD DE 1,20 X 1,80 M, RETIRADA Y TRANSPORTE AL ALMACÉN O CUSTODIA EN OBRA PARA SU POSTERIOR INSTALACIÓN, EN HORARIO NOCTURNO.</t>
  </si>
  <si>
    <t>EGC0180</t>
  </si>
  <si>
    <t>RETIRADA DE PASAMANOS. (NOCTURNO)</t>
  </si>
  <si>
    <t>RETIRADA DE PASAMANOS, INCLUSO REPARACIÓN DE PARAMENTO VERTICAL EN LAS ZONAS DE ANCLAJE DEL MISMO, Y POSTERIOR CUSTODIA DEL ELEMENTO PARA REUBICACIÓN EN ZONA INDICADA POR LA DIRECCIÓN FACULTATIVA Y PROTECCIÓN DE CUALQUIER ELEMENTO QUE PUDIESE CAUSAR DAÑOS A TERCEROS.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</si>
  <si>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Total 01</t>
  </si>
  <si>
    <t>02</t>
  </si>
  <si>
    <t>OBRA CIVIL</t>
  </si>
  <si>
    <t>EVP0150</t>
  </si>
  <si>
    <t>PULIDO, ABRILLANTADO Y LIMPIEZA DE SOLADO DE TERRAZO. (NOCTURNO)</t>
  </si>
  <si>
    <t>PULIDO, ABRILLANTADO Y LIMPIEZA DE SOLADO DE TERRAZO, CONSISTENTE EN EL EXTENDIDO DE LECHADA COMPUESTA POR CEMENTO, MARMOLINA, PIGMENTOS INORGÁNICOS Y TRITURADOS DE MÁRMOL, GRANITO O PIEDRAS DE LA MISMA TONALIDAD QUE LAS EXISTENTE; DESBASTADO O REBAJE, CON UNA MUELA BASTA ENTRE 36 Y 60, PLANIFICADO O PULIDO BASTO, CON ABRASIVO DE GRANO ENTRE 80 Y 120; EXTENDIDO DE UNA NUEVA LECHADA DE LAS MISMAS CARACTERÍSTICAS QUE LA PRIMERA; PLANIFICADO O PULIDO BASTO, CON ABRASIVO DE GRANO ENTRE 80 Y 120; Y ABRILLANTADO CON MUELAS DE 400 O SUPERIOR, PREVIA APLICACIÓN DE LÍQUIDO CRISTALIZADOR.</t>
  </si>
  <si>
    <t>EL21</t>
  </si>
  <si>
    <t>LIMPIEZA DE CAMARA BUFA</t>
  </si>
  <si>
    <t>LIMPIEZA DE CAMARA BUFA DE ESTACION SITUADA EN EL TRASDOS DE LOS PANELES VITRIFICADOS, RETIRADA DE RESTOS DE RESIDUOS ORGANICOS, HOJAS RESTOS DE ESCOMBROS , PLASTICOS Y CUALQUIER OTRO MATERIAL.DESATRANCO E IMBORNAL Y SUMIDEROS EXISTENTES EN SU INTERIOR, INCLUSO RETIRADA DE ESCOMBROS A VERTEDERO Y CANON DE VERTIDO, ,INCLUSO P/P DE MEDIOS AUXILIARES NECESARIOS, COSTES INDIRECTOS, TOTALMENTE TERMINADA LA UNIDAD.</t>
  </si>
  <si>
    <t>EW0060</t>
  </si>
  <si>
    <t>FALSO TECHO DE POLIESTER A BASE DE LAMAS TIPO BREMEN O EQUIVALENTE. C</t>
  </si>
  <si>
    <t>FALSO TECHO DE POLIÉSTER A BASE DE LAMAS TIPO BREMEN O EQUIVALENTE B-S2,D0, FABRICADA CON FIBRA DE VIDRIO Y RESINAS MODIFICADAS, TOTALMENTE COLOCADO Y ANCLADO AL TECHO. I/PERFILERÍA DE ACERO GALVANIZADO Y ELEMENTOS DE CUELGUE, INCLUSO REMATES PERIMETRALES Y DE ESQUINA, Y MEDIOS AUXILIARES NECESARIOS PARA SU MONTAJE, EN HORARIO NOCTURNO</t>
  </si>
  <si>
    <t>EP0350</t>
  </si>
  <si>
    <t>SOLADO DE GRES PORCELÁNICO DE HASTA 60X60 CM. C</t>
  </si>
  <si>
    <t>SUMINISTRO Y COLOCACIÓN DE  RECUBRIMIENTO CERÁMICO MEDIANTE EL MÉTODO DE COLOCACIÓN EN CAPA FINA,  RECTIFICADO Y BISELADO DE FORMATO NOMINAL DE 40X40 CM., ESPESOR  DE 14,5±0,7MM, CON MODULO DE ROTURA MAYOR DE 45N/MM2 Y FUERZA DE ROTURA MAYOR DE 4500N. CON UNA  ABSORCIÓN DE AGUA MUY BAJA INFERIOR A 0,05%, Y CON RESISTENCIA AL RESBALAMIENTO CLASE 1 SEGÚN CTE SU1, RECIBIDAS CON ADHESIVO CEMENTOSO MEJORADO CON TIEMPO ABIERTO AMPLIADO, RAPIMAX, DE BUTECH, C2E SEGÚN, Y REJUNTADAS CON MORTERO DE JUNTAS CEMENTOSO COLORSTUK 0-4, DE BUTECH, TIPO CG2, PARA JUNTAS DE 0 A 4 MM. INCLUSO CRUCETAS DE PVC, FORMACIÓN DE JUNTAS PERIMETRALES CONTINUAS, DE ANCHURA NO MENOR DE 5 MM, EN LOS LÍMITES CON PAREDES, PILARES EXENTOS Y ELEVACIONES DE NIVEL Y, EN SU CASO, JUNTAS DE PARTICIÓN Y JUNTAS ESTRUCTURALES O DE DILATACIÓN EXISTENTES EN EL SOPORTE.
INCLUYE: LIMPIEZA Y COMPROBACIÓN DEL GRADO DE HUMEDAD DE LA BASE, REPLANTEO DE LA DISPOSICIÓN DE LAS BALDOSAS Y JUNTAS DE MOVIMIENTO. APLICACIÓN DEL ADHESIVO. COLOCACIÓN DE LAS CRUCETAS. COLOCACIÓN DE LAS BALDOSAS CON LLANA DENTADA. RELLENO DE LAS JUNTAS DE MOVIMIENTO. REJUNTADO. ELIMINACIÓN Y LIMPIEZA DEL MATERIAL SOBRANTE. LIMPIEZA INICIAL DEL PAVIMENTO AL FINALIZAR LA OBRA</t>
  </si>
  <si>
    <t>BE0020AC</t>
  </si>
  <si>
    <t>d</t>
  </si>
  <si>
    <t>AGENTE DE CORTE DE TRACCIÓN EN ESTACIÓN O TÚNEL (NOCTURNO)</t>
  </si>
  <si>
    <t>JORNADA DE AGENTE HOMOLOGADO POR METRO DE MADRID S.A. PARA LA COMPROBACIÓN DE AUSENCIA DE TENSIÓN EN CATENARIA, INCLUSO DESPLAZAMIENTO NECESARIO A LA ESTACIÓN O TÚNEL CORRESPONDIENTE Y HERRAMIENTAS DE COMPROBACIÓN NECESARIAS PARA EFECTUAR EL CORTE, EN HORARIO NOCTURNO.</t>
  </si>
  <si>
    <t>COD 05.01</t>
  </si>
  <si>
    <t>ud.</t>
  </si>
  <si>
    <t>Comprobación de existencia de restos de placas de fibrocemento en foso de escaleras mecánicas</t>
  </si>
  <si>
    <t>COMPROBACIÓN DE EXISTENCIA DE RESTOS DE PLACAS DE FIBROCEMENTO EN FOSO DE ESCALERAS MECÁNICAS, COMPRENDIENDO, UNA VEZ RETIRADAS LAS PLACAS DE FIBROCEMENTO DE LOS PANELES VITRIFICADOS Y DESMONTADOS LOS PELDAÑOS DE LAS ESCALERAS MECÁNICAS, LA INSPECCIÓN VISUAL COMPLETA DEL FOSO A LO LARGO DE LA MISMA VERFICANDO QUE SE HA PROCEDIDO A LA RETIRADA DE CUALQUIER ELEMENTO SUSPECTIBLE DE CONTEDER AMIANTO.</t>
  </si>
  <si>
    <t>EF22</t>
  </si>
  <si>
    <t>LIMPIEZA DE FOSO DE ESCALERA MECÁNICA</t>
  </si>
  <si>
    <t>LIMPIEZA DE FOSO DE ESCALERA MECÁNICA EN TODA SU ANCHURA ASÍ COMO LA RETIRADA DE RESTOS DE RESIDUOS ORGANICOS, HOJAS RESTOS DE ESCOMBROS, PLASTICOS Y CUALQUIER OTRO MATERIAL, INCLUSO FOSO SUPERIOR E INFERIOR.DESATRANCO E IMBORNAL Y SUMIDEROS EXISTENTES EN SU INTERIOR, INCLUSO RETIRADA DE ESCOMBROS A VERTEDERO Y CANON DE VERTIDO, ,INCLUSO P/P DE MEDIOS AUXILIARES NECESARIOS, COSTES INDIRECTOS, TOTALMENTE TERMINADA LA UNIDAD.</t>
  </si>
  <si>
    <t>EVP0210</t>
  </si>
  <si>
    <t>RODAPIE DE TERRAZO DE HASTA 60 CM DE ALTURA, TIPO VACUTILE O EQUIVALENTE.</t>
  </si>
  <si>
    <t>SUMINISTRO Y COLOCACIÓN DE ZÓCALO DE TERRAZO DE HASTA 60 CM. DE ALTURA, TIPO VACUTILE O EQUIVALENTE PULIDO EN FABRICA, RECIBIDO CON MORTERO DE CEMENTO CEM II/B-P 32,5 N Y ARENA DE MIGA (M-5), I/REJUNTADO CON LECHADA DE CEMENTO BLANCO BL 22,5 X 1/2 Y LIMPIEZA, INCLUSO DEMOLICIÓN Y GESTIÓN A VERTEDERO DEL EXISTENTE</t>
  </si>
  <si>
    <t>EP0101</t>
  </si>
  <si>
    <t>PELDAÑO DE GRANITO NEGRO NACIONAL (NOCTURNO)</t>
  </si>
  <si>
    <t>SUMINISTRO Y COLOCACIÓN DE PELDAÑO DE GRANITO NEGRO NACIONAL, ACABADO SEMIBRILLO CON TIRA ANTIDESLIZANTE ABUJARDADA Y RELLENA CON CARBORUNDUM COLOR AMARILLO, CON HUELLA DE 30X6 CM. Y TABICA DE 15X3 CM., SENTADO CON MORTERO DE CEMENTO Y ARENA DE RÍO (M-40), DOSIFICACIÓN 1/6, TOTALMENTE COLOCADO Y TERMINADO, EJECUTADO SEGÚN NORMA VIGENTE.</t>
  </si>
  <si>
    <t>ER0060N</t>
  </si>
  <si>
    <t>CANALETA DE DRENAJE LATERAL CAMARAS BUFAS</t>
  </si>
  <si>
    <t>FORMACION DE CANALETA DE RECOGIDA DE AGUAS EN PARTE INFERIOR DE CAMARAS BUFAS CON MORTERO DE CEMENTO, ACABADO BRUÑIDO, INCLUSO IMPERMEABILIZACIÓN CON MORTERO MONOCOMPONENTE, APTO PARA CONTACTO CON AGUA DE TIPO MASTERSEAL 531 DE BETTOR O SIMILAR, APLICADA EN CANALETAS, DOS MANOS.TOTALMENTE TERMINADO</t>
  </si>
  <si>
    <t>ALB.04</t>
  </si>
  <si>
    <t>Solado de pavimento tactovisual abotonado para Encaminamiento de hasta 60x60 cm</t>
  </si>
  <si>
    <t>SUMINISTRO Y COLOCACIÓN DE PAVIMENTO ABOTONADO TACTOVISUAL PORCELÁNICO COMPACTO PARA ENCAMINAMIENTOS, SEGÚN PLIEGO DE CONDICIONES, MEDIANTE EL MÉTODO DE COLOCACIÓN EN CAPA FINA, RECIBIDOS CON ADHESIVO CEMENTOSO DE FRAGUADO RÁPIDO C2F Y REJUNTADAS CON MORTERO DE JUNTAS CEMENTOSO TIPO CG2, PARA JUNTAS DE 15 A 20 MM. INCLUSO CRUCETAS DE PVC, Y POSIBLE FORMACIÓN DE JUNTAS ESTRUCTURALES O DE DILATACIÓN EXISTENTES EN EL SOPORTE.
INCLUIDOS MEDIOS AUXILIARES, MECÁNICOS, MANUALES Y DE PROTECCIÓN, MEDIO DE TRANSPORTE, LIMPIEZA Y RETIRADA DEL MATERIAL SOBRANTE, CARGA Y TRANSPORTE A VERTEDERO AUTORIZADO O A LUGAR DEFINIDO POR LA DIRECCIÓN FACULTATIVA, I/ CANON DE VERTIDO Y TASAS. TOTALMENTE TERMINADA LA UNIDAD. EN HORARIO NOCTURNO Y CON OCUPACIÓN DE BORDE DE ANDÉN SI FUERA NECESARIO.
SE ABONARÁ EN FUNCIÓN DE MEDICION TOTALMENTE EJECUTADA. A LA FINALIZACIÓN DE TRABAJO, LA ZONA DE ACTUACIÓN DEBE QUEDAR TOTALMENTE LIMPIA Y EN SERVICIO</t>
  </si>
  <si>
    <t>ALB.07</t>
  </si>
  <si>
    <t>Solado de pavimento tactovisual acanalado para Escaleras y Rampas de hasta 40x40 cm</t>
  </si>
  <si>
    <t>SUMINISTRO Y COLOCACIÓN DE PAVIMENTO ACANALADO TACTOVISUAL PORCELÁNICO COMPACTO PARA ESCALERAS Y RAMPAS EN COLOR AMARILLO, SEGÚN PLIEGO DE CONDICIONES, MEDIANTE EL MÉTODO DE COLOCACIÓN EN CAPA FINA, RECIBIDOS CON ADHESIVO CEMENTOSO DE FRAGUADO RÁPIDO C2F Y REJUNTADAS CON MORTERO DE JUNTAS CEMENTOSO TIPO CG2, PARA JUNTAS DE 1 A 15 MM. INCLUSO CRUCETAS DE PVC, Y POSIBLE FORMACIÓN DE JUNTAS ESTRUCTURALES O DE DILATACIÓN EXISTENTES EN EL SOPORTE.
INCLUIDOS MEDIOS AUXILIARES, MECÁNICOS, MANUALES Y DE PROTECCIÓN, MEDIO DE TRANSPORTE, LIMPIEZA Y RETIRADA DEL MATERIAL SOBRANTE, CARGA Y TRANSPORTE A VERTEDERO AUTORIZADO O A LUGAR DEFINIDO POR LA DIRECCIÓN FACULTATIVA, I/ CANON DE VERTIDO Y TASAS.. TOTALMENTE TERMINADA LA UNIDAD. EN HORARIO NOCTURNO Y CON OCUPACIÓN DE BORDE DE ANDÉN SI FUERA NECESARIO.
SE ABONARÁ EN FUNCIÓN DE MEDICION TOTALMENTE EJECUTADA. A LA FINALIZACIÓN DE TRABAJO, LA ZONA DE ACTUACIÓN DEBE QUEDAR TOTALMENTE LIMPIA Y EN SERVICIO</t>
  </si>
  <si>
    <t>EAT0020</t>
  </si>
  <si>
    <t>TABICÓN DE LADRILLO H/D DE 25X12X8 CM</t>
  </si>
  <si>
    <t>TABICÓN DE 9 CM. DE ESPESOR FORMADO CON LADRILLO DE HUECO DOBLE, RECIBIDO CON MORTERO DE CEMENTO Y ARENA DE RÍO 1:6., INCLUIDO REPLANTEO, APLOMADO Y RECIBIDO DE CERCOS, ROTURAS, HUMEDECIDO DE LAS PIEZAS Y LIMPIEZA. MEDIDO SIN DESCONTAR HUECOS.TOTALMENTE TERMINADO.</t>
  </si>
  <si>
    <t>EI0130</t>
  </si>
  <si>
    <t>MEMBRANA DRENANTE P.E.A.D. VERT.H-25 PLUS. (NOCTURNO)</t>
  </si>
  <si>
    <t>SUMINISTRO Y MONTAJE DE MEMBRANA DRENANTE DANODREN H-25 PLUS DE POLIETILENO DE ALTA DENSIDAD NODULADO, FIJADA AL MURO MEDIANTE ROSETAS DANODREN Y CLAVOS DE ACERO, CON LOS NÓDULOS CONTRA EL MURO Y SOLAPES DE 20CM, I/ SOLAPE SUPERIOR CON LAMINA DE POLIÉSTER CON FLEJE METÁLICO.TOTALMENTE TERMINADO. EN HORARIO NOCTURNO.</t>
  </si>
  <si>
    <t>EK0260</t>
  </si>
  <si>
    <t>MONTAJE DE SEÑALIZACIÓN FOTOLUMINISCENTE EN PARAMENTOS VERTICALES.</t>
  </si>
  <si>
    <t>MONTAJE DE SEÑALIZACIÓN FOTOLUMINISCENTE EN PARAMENTOS VERTICALES Y ESCALERAS CUYO SENTIDO DE EVACUACIÓN SEA EL DE SUBIDA, INCLUYENDO FIJACIÓN DEL SOPORTE DE ALUMINIO Y MONTAJE DE LA BANDA, TOTALMENTE COLOCADO.</t>
  </si>
  <si>
    <t>EK0050</t>
  </si>
  <si>
    <t>MONTAJE DE BANCO METÁLICO, NOCTURNO</t>
  </si>
  <si>
    <t>MONTAJE DE BANCO METÁLICO PROCEDENTE DE ACOPIO, I/ EJECUCIÓN DE TALADROS, TOTALMENTE INSTALADO, EN HORARIO NOCTURNO.</t>
  </si>
  <si>
    <t>EK0150</t>
  </si>
  <si>
    <t>MONTAJE DE ESPEJO DE PIÑÓN, NOCTURNO</t>
  </si>
  <si>
    <t>MONTAJE DE ESPEJO DE PIÑÓN PROCEDENTE DE ACOPIO EN OBRA O ALMACÉN DE METRO, INCLUSO REPLANTEO, ANCLAJES MECÁNICOS, MEDIOS AUXILIARES, AJUSTE Y REPOSICIÓN DE ALGÚN ELEMENTO DAÑADO, EN HORARIO NOCTURNO.</t>
  </si>
  <si>
    <t>EK0410_A</t>
  </si>
  <si>
    <t>REPOSICIÓN DE PAPELERA SOBRE PANEL VITRIFICADO, NOCTURNO</t>
  </si>
  <si>
    <t>REPOSICIÓN DE PAPELERA, PROCEDENTE DE DESMONTAJE, INCLUSO ANCLAJES Y TRANSPORTE DESDE ALMACÉN DE METRO, EN HORARIO NOCTURNO.</t>
  </si>
  <si>
    <t>EVP0155.1_D</t>
  </si>
  <si>
    <t>APOMAZADO DE PELDAÑOS DE GRANITO</t>
  </si>
  <si>
    <t>APOMAZADO DE PELDAÑOS DE GRANITO EN MAL ESTADO DE CONSERVACIÓN POR MEDIO DE MUELAS CARBURO DE SILICIO ROTATORIAS Y ABRASIVAS, DE DISTINTA GRANULOMETRÍA, Y LIJADORAS MANUALES HASTA ALCANZAR UN ACABADO LISO Y MATE,</t>
  </si>
  <si>
    <t>EGE0080</t>
  </si>
  <si>
    <t>INSTALACIÓN DE TIRA ANTIDESLIZANTE PARA PELDAÑO DE 25mm (NOCTURNO)</t>
  </si>
  <si>
    <t>SUMINISTRO E INSTALACIÓN DE TIRA ANTIDESLIZANTE AMARILLA DE 25MM DE ANCHO Y 3MM DE ALTO, CON BASE RÍGIDA FORMADA POR COMPOSITE DE FIBRA DE VIDRIO O POLIÉSTER Y PARTÍCULAS ABRASIVAS EN SU ACABADO SUPERIOR, TIPO CARBURO DE SILICIO, POLVO DE VIDRIO O ESMERIL, TODO ELLO PROCESADO AL HORNO A ALTA TEMPERATURA FORMANDO UN CUERPO ÚNICO. EL MATERIAL TENDRÁ PROPIEDADES ANTIDESLIZANTES ACORDE A NORMA UNE 41.901-2017 CLASE 3. LA FIJACIÓN DE LA TIRA SE REALIZARÁ MEDIANTE LA APLICACIÓN DE ADHESIVO MONO COMPONENTE DE SECADO RÁPIDO, ADHERENCIA INMEDIATA INCLUSO EN AMBIENTES MUY HÚMEDOS.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</si>
  <si>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EGC0060</t>
  </si>
  <si>
    <t>FRESADO DE PELDAÑO (NOCTURNO)</t>
  </si>
  <si>
    <t>REALIZACIÓN DE CAJEADO DE 30MM DE ANCHO PARA TIRA DE 25MM Y DE 40MM DE ANCHO PARA TIRA DE 38MM, AMBAS DE 2MM DE PROFUNDIDAD, REALIZADAS A 30MM DEL BORDE DE LA HUELLA. EJECUTADAS MEDIANTE FRESADORA CON FRESA DE DIAMANTE Y ASPIRADOR DE POLVO INCORPORADO, PARA INSTALACIÓN DE BANDA ANTIDESLIZANTE.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</si>
  <si>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EB0220</t>
  </si>
  <si>
    <t>PINTURA PLÁSTICA ACRIL.MATE SUPERIOR</t>
  </si>
  <si>
    <t>SUMINISTRO Y APLICACIÓN DE PINTURA ACRÍLICA PLÁSTICA MATE CALIDAD SUPERIOR, APLICADA CON RODILLO, EN PARAMENTOS VERTICALES Y HORIZONTALES, I/LIMPIEZA DE SUPERFICIE, MANO DE IMPRIMACIÓN Y ACABADO CON DOS MANOS.</t>
  </si>
  <si>
    <t>EB0050</t>
  </si>
  <si>
    <t>LAVADO Y RASCADO PINTURAS VIEJAS</t>
  </si>
  <si>
    <t>LAVADO Y RASCADO DE PINTURAS VIEJAS SOBRE PARAMENTOS VERTICALES Y HORIZONTALES.</t>
  </si>
  <si>
    <t>Total 02</t>
  </si>
  <si>
    <t>03</t>
  </si>
  <si>
    <t>CERRAJERÍA</t>
  </si>
  <si>
    <t>NEVB0100.01</t>
  </si>
  <si>
    <t>PANEL VITRIFICADO RECTO TIPO SANDWICH. (NOCTURNO)</t>
  </si>
  <si>
    <t>SUMINISTRO Y MONTAJE REVESTIMIENTO DE PARAMENTOS VERTICALES, RECTOS, FORMADOS POR LOS SIGUIENTES ELEMENTOS:
- PANEL RECTO TIPO SÁNDWICH FORMADO  POR DOS CHAPAS DE ACERO, LA INTERIOR DE 0,5 MM DE ESPESOR GALVANIZADA EN CALIENTE Y LA EXTERIOR DE 1,2 MM DE ESPESOR CON RECUBRIMIENTO CERÁMICO DE 0,5 MM POR AMBAS CARAS Y NÚCLEO FORMADO POR CONTRAPLACADO CON AGLOMERADO, HIDRÓFUGO E IGNÍFUGO, DE 10 MM DE ESPESOR. LOS PLIEGUES LONGITUDINALES DE LA CARA VITRIFICADA ABARCARÁN EL NÚCLEO Y LA OTRA CHAPA Y LA TRASERA LLEVARÁ LOS BORDES INFERIORES Y SUPERIORES SELLADOS PARA EVITAR POSIBLES FILTRACIONES.
- ESTRUCTURA PORTANTE DE REVESTIMIENTO VERTICAL Y CANALETA SUPERIOR FORMADA POR PERFILES DE ACERO GALVANIZADO RECTOS DE DIFERENTES SECCIONES (SEGÚN PLANOS DE DETALLE Y PPTP), ANCLADA AL PARAMENTO VERTICAL MEDIANTE PERFILES TUBULARES DE ACERO GALVANIZADO Y PLACAS DE ANCLAJE. 
-SE INCLUIRÁ TODO TIPO DE PERFILES DE REMATE DE ACERO INOXIDABLE PARA LA FIJACIÓN DE PANELES, TORNILLERÍA Y MEDIOS AUXILIARES, TOTALMENTE MONTADOS., EN HORARIO NOCTURNO.</t>
  </si>
  <si>
    <t>E12F070</t>
  </si>
  <si>
    <t>CHAPA DE ACERO INOXIDABLE EN REMATES. (Nocturno)</t>
  </si>
  <si>
    <t>SUMINISTRO Y MONTAJE DE CHAPA DE ACERO INOXIDABLE DE 2 MM DE ESPESOR, CALIDAD AISI 316, COLOCADA EN REMATES LATERALES DE CUALQUIER  ENCUENTROS CON PARAMENTOS, LUNETOS, ETC., INCLUSO P.P. DE PERFILES DE ESTRUCTURA PARA SUJECIÓN DE LA MISMA, EN HORARIO NOCTURNO.</t>
  </si>
  <si>
    <t>MC0180</t>
  </si>
  <si>
    <t>ml</t>
  </si>
  <si>
    <t>CARP. FIJA ACERO INOX. DE ALTURA 1,60 M, REFORZADA c.\ ACRIS. 6+6 BUTIRAL INC. DESMONTABLE</t>
  </si>
  <si>
    <t>SUMINISTRO Y COLOCACIÓN DE CARPINTERÍA FIJA ACRISTALADA EN ACERO INOXIDABLE, ACABADO BRILLO, DE ALTURA TOTAL 1,65 MM, DOTADA DE BALAUSTRES DOBLES REFORZADOS A BASE DE TUBO DE 40.3 MM DE DIÁMETRO Y PERFILES SUPERIOR E INFERIOR DE
40X30 MM LONGITUDINALES, DOTADOS DE JUNQUILLOS DESMONTABLES PARA FORMACIÓN DE GALCE DE ALOJAMIENTO DE VIDRIO DE SEGURIDAD 6+6 CON BUTIRAL INCOLORO, TOTALMENTE SELLADO Y MONTADO I.\ P.P. DE ANCLAJES QUÍMICOS Y/O TACOS MECÁNICOS
DE FIJACIÓN AL SOPORTE, INCLUSO BANDAS FOTOLUMINISCENTES, QUEDANDO LA UNIDAD COMPLETAMENTE TERMINADA Y FUNCIONANDO, INCLUSO DESMONTAJE DE LA EXISTENTE Y GESTIÓN A VERTEDERO</t>
  </si>
  <si>
    <t>EHAD0080</t>
  </si>
  <si>
    <t>INSTALACIÓN DE PASAMANOS RECUPERADO. (NOCTURNO)</t>
  </si>
  <si>
    <t>COLOCACIÓN DE PASAMANOS RECUPERADO DE ACERO INOXIDABLE TOTALMENTE INSTALADO EN HORARIO NOCTURNO.</t>
  </si>
  <si>
    <t>EVB0241</t>
  </si>
  <si>
    <t>TAPA CANALETA VITRIFICADA DE 2M X 380 MM. (NOCTURNO)</t>
  </si>
  <si>
    <t>SUMINISTRO Y COLOCACIÓN DE TAPA  DE LA CANALETA  DE DIMENSIONES 380 MM DE ANCHO Y 2 M DE LONGITUD, PRACTICABLE CON BISAGRA CONTINUA Y 3 CERROJILLOS. REALIZADA CON EL MISMO MATERIAL QUE EL PANEL DE REVESTIMIENTO, ESMALTADA Y VITRIFICADA (500 MICRAS) CON TRES COLORES Y CON LA SIGUIENTE DISPOSICIÓN DE LA PARTE INFERIOR A LA SUPERIOR:
- FRANJA DE 2 MM EN COLOR BLANCO.
- FRANJA DE 86 MM CON EL COLOR IDENTIFICATIVO DE LA LÍNEA. 
- FRANJA DE 2 MM EN COLOR BLANCO.
- FRANJA DE COLOR AZUL, PANTONE 293, EN EL RESTO DE LA TAPA
 TOTALMENTE INSTALADA, INCLUSO REMATES, TORNILLERÍA, Y ELEMENTOS DE ANCLAJE A LA CANALETA, EN HORARIO NOCTURNO.</t>
  </si>
  <si>
    <t>EM0060</t>
  </si>
  <si>
    <t>TAPA CANALETA PVC O METÁLICA</t>
  </si>
  <si>
    <t>SUMINISTRO DE TAPA CANALETA PVC O METÁLICA DE MEDIDAS 100X200 O EXISTENTE TOTALMENTE INSTALADA.</t>
  </si>
  <si>
    <t>EVB0130</t>
  </si>
  <si>
    <t>PIEZA ESPECIAL RINCÓN O ESQUINA DE PANEL VITRIFICADO. (NOCTURNO)</t>
  </si>
  <si>
    <t>SUMINISTRO Y MONTAJE DE PIEZA ESPECIAL DE RINCÓN O ESQUINA  DE PANEL DE CHAPA DE ACERO VITRIFICADA DE 15 X 15 CM. Y 2,50 M DE ALTURA MÁXIMA, EN PARAMENTOS VERTICALES, CONSTRUIDA DE LA MISMA FORMA Y CON LOS MISMOS ELEMENTOS QUE EL PANEL VITRIFICADO RECTO, INCLUSO ELEMENTOS DE FIJACIÓN, TOTALMENTE TERMINADA, EN HORARIO NOCTURNO.</t>
  </si>
  <si>
    <t>EVB0020</t>
  </si>
  <si>
    <t>INCREMENTO POR SERIGRAFIADO EN PANEL VITRIFICADO</t>
  </si>
  <si>
    <t>INCREMENTO POR SERIGRAFIADO DE DIBUJO EXISTENTE, EN PANEL RECTO O CURVO , TOTALMENTE INSTALADO</t>
  </si>
  <si>
    <t>EVB0140N</t>
  </si>
  <si>
    <t>PIEZAS ESPECIALES DE PANEL VITRIFICADO RECTO O CURVO. (NOCTURNO)</t>
  </si>
  <si>
    <t>SUMINISTRO Y MONTAJE REVESTIMIENTO DE PIEZAS ESPECIALES DE PANEL VITRIFICADO FORMADO POR LOS SIGUIENTES ELEMENTOS:
- PIEZAS ESPECIALES DE DIMENSIÓN VARIABLE DE PANEL VITRIFICADO RECTO O CURVO CON MEDIDAS COMPRENDIDAS ENTRE 0,3 Y 0,99 METROS DE ANCHO Y UN MÁXIMO DE 2,5 METRO DE ALTO, TIPO SÁNDWICH FORMADO  POR DOS CHAPAS DE ACERO, LA INTERIOR DE 0,5 MM DE ESPESOR GALVANIZADA EN CALIENTE Y LA EXTERIOR DE 1,2 MM DE ESPESOR CON RECUBRIMIENTO CERÁMICO DE 0,5 MM POR AMBAS CARAS Y NÚCLEO FORMADO POR CONTRAPLACADO CON AGLOMERADO, HIDRÓFUGO E IGNÍFUGO, DE 10 MM DE ESPESOR. LOS PLIEGUES LONGITUDINALES DE LA CARA VITRIFICADA ABARCARÁN EL NÚCLEO Y LA OTRA CHAPA Y LA TRASERA LLEVARÁ LOS BORDES INFERIORES Y SUPERIORES SELLADOS PARA EVITAR POSIBLES FILTRACIONES.
- ESTRUCTURA PORTANTE DE REVESTIMIENTO VERTICAL Y CANALETA SUPERIOR FORMADA POR PERFILES DE ACERO GALVANIZADO (CURVADOS O RECTOS) DE DIFERENTES SECCIONES (SEGÚN PLANOS DE DETALLE), ANCLADA AL PARAMENTO VERTICAL MEDIANTE PERFILES TUBULARES DE ACERO GALVANIZADO Y PLACAS DE ANCLAJE. 
-SE INCLUIRÁ TODO TIPO DE PERFILES DE REMATE DE ACERO INOXIDABLE PARA LA FIJACIÓN DE PANELES, TORNILLERÍA Y MEDIOS AUXILIARES, TOTALMENTE MONTADOS, EN HORARIO NOCTURNO.</t>
  </si>
  <si>
    <t>03.93</t>
  </si>
  <si>
    <t>APERTURA DE HUECOS EN PANELES VITRIFICADOS ( NOCTURNO )</t>
  </si>
  <si>
    <t>APERTURA DE HUECOS DE CUALQUIER TAMAÑO EN PANELES VITRIFICADOS, MEDIANTE MEDIOS MECANICOS, HASTA ADAPTAR EL MECANISMO CORRESPONDIENTE, INCLUIDO EL DESMONTAJE Y POSTERIOR MONTAJE DEL PANEL,,INCLUSO P/P DE MEDIOS AUXILIARES NECESARIOS, COSTES INDIRECTOS, TOTALMENTE TERMINADA LA UNIDAD.HORARIO NOCTURNO.</t>
  </si>
  <si>
    <t>EVB0220</t>
  </si>
  <si>
    <t>TAPA CANALETA VITRIFICADA DE 2M X 240 MM.</t>
  </si>
  <si>
    <t>SUMINISTRO Y COLOCACIÓN DE TAPA  DE LA CANALETA  DE DIMENSIONES 240 MM DE ANCHO Y 2 M DE LONGITUD, PRACTICABLE CON BISAGRA CONTINUA Y 3 CERROJILLOS. REALIZADA CON EL MISMO MATERIAL QUE EL PANEL DE REVESTIMIENTO, ESMALTADA Y VITRIFICADA (500 MICRAS) CON TRES COLORES Y CON LA SIGUIENTE DISPOSICIÓN DE LA PARTE INFERIOR A LA SUPERIOR:
- FRANJA DE 2 MM EN COLOR BLANCO.
- FRANJA DE 86 MM CON EL COLOR IDENTIFICATIVO DE LA LÍNEA. 
- FRANJA DE 2 MM EN COLOR BLANCO.
- FRANJA DE COLOR AZUL, PANTONE 293, EN EL RESTO DE LA TAPA
 TOTALMENTE INSTALADA, INCLUSO REMATES, TORNILLERÍA, Y ELEMENTOS DE ANCLAJE A LA CANALETA.</t>
  </si>
  <si>
    <t>12.01</t>
  </si>
  <si>
    <t>TAPA CANALETA VITRIFICADA DE DIMENSIONES ESPECIALES DE HASTA 2M. (NOCTURNO)</t>
  </si>
  <si>
    <t>EHI0210</t>
  </si>
  <si>
    <t>REMATE DE BORDES DE FORJADOS DE ACERO INOXIDABLE ACABADO MATE.</t>
  </si>
  <si>
    <t>SUMINISTRO Y MONTAJE DE REMATE DE BORDE DE LOSAS DE ACERO INOXIDABLE ACABADO MATE O BRILLO, CON UN DESARROLLO DE 500-700 MM. Y ESPESOR 2 MM., INCLUSO TUBOS AUXILIARES, SOLDADURA, ANCLAJES Y PLIEGUES NECESARIOS PARA SU MONTAJE, SEGÚN PLANOS DE ARQUITECTURA, INCLUSO P.P. DE MEDIOS AUXILIARES, TOTALMENTE TERMINADO.</t>
  </si>
  <si>
    <t>EHAP0090</t>
  </si>
  <si>
    <t>PUERTA CORTAFUEGO RF-120 PANEL VITREX</t>
  </si>
  <si>
    <t>PUERTA CORTAFUEGO TIPO RF-120 VITREX, CARA EXTERIOR DE ACERO ESMALTADO TIPO VITREX O SIMILAR, COMPUESTA POR UNA O DOS HOJAS SEGÚN PLANOS O HUECO EXISTENTE, Y JAMBAS CONSTRUIDA CON CHAPA ESMALTADA, RELLENO IGNÍFUGO, RESISTENTE A LA HUMEDAD, Y CHAPA DE ACERO GALVANIZADO TODO ELLO SOBRE BASTIDOR Y CERCO DE ACERO GALVANIZADO, CON BISAGRAS ACERO INOXIDABLE CERRADURA ANTIPÁNICO TIPO, HOMOLOGADA, INCLUIDO TORTILLERÍA Y CERRADERO CON SELECTOR DE CIERRE, I/ SUMINISTRO Y MONTAJE TOTALMENTE TERMINADA.</t>
  </si>
  <si>
    <t>EHAP0120</t>
  </si>
  <si>
    <t>PUERTA CORTAFUEGO RF-90 PANEL VITREX</t>
  </si>
  <si>
    <t>SUMINISTRO Y MONTAJE DE PUERTA CORTAFUEGO TIPO RF-90 VITREX, CARA EXTERIOR DE CHAPA DE ACERO VITRIFICADO, COMPUESTA POR UNA O DOS HOJAS SEGÚN PLANOS O HUECO EXISTENTE,Y JAMBAS CONSTRUIDA CON CHAPA ESMALTADA, RELLENO IGNIFUGO O RESISTENTE A LA HUMEDAD Y CHAPA DE ACERO GALVANIZADO TODO ELLO SOBRE BASTIDOR Y CERCO DE ACERO GALVANIZADO, CON BISAGRAS DE ACERO INOXIDABLE CERRADURA ANTIPÁNICO TIPO, HOMOLOGADA, INCLUIDO TORNILLERÍA Y CERRADERO CON SELECTOR DE CIERRE, INCLUSO SUMINISTRO Y MONTAJE TOTALMENTE TERMINADA.</t>
  </si>
  <si>
    <t>MC0970</t>
  </si>
  <si>
    <t>PUERTA ACERO VITRIFICADO 2 HOJAS 100 X 205 CM C/ 2 REJILLAS EN CADA HOJA C</t>
  </si>
  <si>
    <t>SUMINISTRO A PIE DE TAJO DE PUERTA METÁLICA DE DOS HOJAS DE 205 CM. DE ALTURA Y 200 CM. DE ANCHO O CONFORME AL HUECO EXISTENTE, ACABADA CON PANELES CERÁMICOS VITRIFICADOS IGUAL A LOS PARAMENTOS, DE 6 CM. DE ESPESOR (PARA PODER COLOCAR CERRADURA DE CONTROL), CON DOS REJILLAS DE VENTILACIÓN DE 50X30 CM. SITUADAS EN LA PARTE SUPERIOR E INFERIOR DE CADA HOJA, INCLUSO HERRAJES DE COLGAR Y SEGURIDAD, CERRADURA UNIFICADA Y POMO, PRECERCO METÁLICO Y RECIBIDO Y APLOMADO DEL MISMO.</t>
  </si>
  <si>
    <t>EHAP0190</t>
  </si>
  <si>
    <t>PUERTA METÁLICA-VITRIFICADA 1H DE 100X205 CON REJILLAS. (NOCTURNO)</t>
  </si>
  <si>
    <t>SUMINISTRO Y COLOCACIÓN DE PUERTA METÁLICA DE UNA HOJA DE 205 CM. DE ALTURA Y ANCHO VARIABLE HASTA 100 CM O CONFORME AL HUECO EXISTENTE . ACABADA CON PANELES CERÁMICOS VITRIFICADOS IGUAL A LOS PARAMENTOS, DE 6 CM. DE ESPESOR (PARA PODER COLOCAR CERRADURA DE CONTROL), CON DOS REJILLAS DE VENTILACIÓN DE 50X30 CM. SITUADAS EN LA PARTE SUPERIOR E INFERIOR, INCLUSO HERRAJES DE COLGAR Y SEGURIDAD, CERRADURA UNIFICADA Y POMO, PRECERCO Y CERCO METÁLICO Y RECIBIDO Y APLOMADO DEL MISMO DEL MISMO, EN HORARIO NOCTURNO.</t>
  </si>
  <si>
    <t>MC0990</t>
  </si>
  <si>
    <t>PUERTA ACERO VITRIFICADO PARA FUENTE</t>
  </si>
  <si>
    <t>SUMINISTRO A PIE DE TAJO DE PUERTA METÁLICA PARA FUENTE DE ANDÉN DE 90 X 65 CM. ACABADA CON PANELES CERÁMICOS VITRIFICADOS IGUAL A LOS PARAMENTOS, INCLUSO HERRAJES DE COLGAR Y SEGURIDAD, CERRADURA UNIFICADA Y POMO, PRECERCO METÁLICO Y RECIBIDO Y APLOMADO DEL MISMO.</t>
  </si>
  <si>
    <t>EHAP0230</t>
  </si>
  <si>
    <t>PUERTA METÁLICA-VITRIFICADA 2H DE 200 X 205 CON REJILLAS. (NOCTURNO) C</t>
  </si>
  <si>
    <t>SUMINISTRO Y COLOCACIÓN DE PUERTA METÁLICA DE DOS HOJAS DE 205 M DE ALTURA Y 200 CM. DE ANCHO O CONFORME AL HUECO EXISTENTE, ACABADA CON PANELES CERÁMICOS VITRIFICADOS IGUAL A LOS PARAMENTOS, CON DOS REJILLAS DE VENTILACIÓN DE 50X30 CM. SITUADAS EN LA PARTE SUPERIOR E INFERIOR, INCLUSO HERRAJES DE COLGAR Y SEGURIDAD, CERCO METÁLICO Y RECIBIDO DEL MISMO, EN HORARIO NOCTURNO.</t>
  </si>
  <si>
    <t>EK0450</t>
  </si>
  <si>
    <t>SUMINISTRO Y MONTAJE CARTEL PUBLICITARIO EN ANDÉN de 4,00 X 3,00 M (NOCTURNO)</t>
  </si>
  <si>
    <t>FABRICACIÓN, SUMINISTRO Y MONTAJE DE MUEBLE PUBLICITARIO CON SUPERFICIE VISTA DE 400CM * 300CM. REALIZADO MEDIANTE ESTRUCTURA AUTOPORTANTE EN TUBO 60*40*1.5 DE ACERO GALVANIZADO Y RECIBIDO MEDIANTE RASTRELES OCULTOS A LOS PARAMENTOS VERTICALES, FORRADO EN LOS LATERALES VISTOS  EN ACERO INOXIDABLE AISI 304 ESMERILADO GRANO DE 1,5MM PINTADO AL HORNO RAL 3018 Y MARCO EN ACERO AL CARBONO LACADO EN COLOR ROJO PANTONE 485 DE 1,5 MM DE ESPESOR. LA PARTE PUBLICITARIA VISTA (400CM * 300CM) SERA DE CHAPA DE ACERO GALVANIZADA Y PINTADA EN COLOR GRIS RAL 7000. LA PARTE SUPERIOR SERA ABATIBLE ADAPTANDOSE A LOS PARAMENTOS DE LA ESTACIÓN PUDIENDO SER CURVA O RECTA SIN ELEMENTOS DE FIJACIÓN Y ABATIMIENTO NO VISIBLESY CON LAS JUNTAS DE UNIÓN MINIMIZADAS AL MAXIMO, ESTE ABATIMIENTO SE REALIZARÁ PARA EL MANTENIMIENTO DE LOS CABLEADOS QUE DISCURREN POR SU PARTE POSTERIOR. COMPLETAMENTE TERMINADO, INCLUIDO PEQUEÑO MATERIAL EN HORARIO NOCTURNO.</t>
  </si>
  <si>
    <t>EK0130</t>
  </si>
  <si>
    <t>MONTAJE DE CARTEL PUBLICIDAD LUMINOSO, NOCTURNO</t>
  </si>
  <si>
    <t>MONTAJE DE CARTEL DE PUBLICIDAD LUMINOSO, PROCEDENTE DEL DESMONTAJE, ACOPIADO EN OBRA O ALMACÉN DE METRO, INCLUSO TRANSPORTE, REPLANTEO, ANCLAJES MECÁNICOS, CONEXIÓN ELÉCTRICA, REPOSICIÓN DE ALGÚN ELEMENTO DETERIORADO, EN HORARIO NOCTURNO.</t>
  </si>
  <si>
    <t>Total 03</t>
  </si>
  <si>
    <t>04</t>
  </si>
  <si>
    <t>SEÑALIZACIÓN AL VIAJERO</t>
  </si>
  <si>
    <t>SÑM</t>
  </si>
  <si>
    <t>MATERIALES</t>
  </si>
  <si>
    <t>SÑM.01</t>
  </si>
  <si>
    <t>LAMAS</t>
  </si>
  <si>
    <t>SÑM.01.940_NN.01</t>
  </si>
  <si>
    <t>Lama estratificada de 0 - 70 mm</t>
  </si>
  <si>
    <t>LAMA ESTÁNDAR 940 MM DE ANCHO Y DE 0 MM A 70 MM DE ALTO INCLUSIVE, CON 5 MM DE ESPESOR, COMPUESTA POR PLACAS ESTRATIFICADAS CON NÚCLEO FENÓLICO Y SUPERFICIE IMPRESA PROTEGIDA POR RECUBRIMIENTO MELAMÍNICO, CON UN FRESADO CIRCULAR EN CADA CANTO LONGITUDINAL, AL EJE DE LA LAMA, DE DIÁMETRO 40 MM, PROFUNDIDAD 10 MM Y ESPESOR 1,7 MM, SITUADO A 1,7 MM DE CADA CARA IMPRESA, SEGÚN PCT. TOTALMENTE TERMINADA.</t>
  </si>
  <si>
    <t>SÑM.01.940_NN.02</t>
  </si>
  <si>
    <t>Lama estratificada de 71 - 140 mm</t>
  </si>
  <si>
    <t>LAMA ESTÁNDAR 940 MM DE ANCHO Y DE 71 MM A 140 MM DE ALTO INCLUSIVE, CON 5 MM DE ESPESOR, COMPUESTA POR PLACAS ESTRATIFICADAS CON NÚCLEO FENÓLICO Y SUPERFICIE IMPRESA PROTEGIDA POR RECUBRIMIENTO MELAMÍNICO, CON UN FRESADO CIRCULAR EN CADA CANTO LONGITUDINAL, AL EJE DE LA LAMA, DE DIÁMETRO 40 MM, PROFUNDIDAD 10 MM Y ESPESOR 1,7 MM, SITUADO A 1,7 MM DE CADA CARA IMPRESA, SEGÚN PCT. TOTALMENTE TERMINADA.</t>
  </si>
  <si>
    <t>SÑM.01.940_NN.06</t>
  </si>
  <si>
    <t>Lama estratificada de 401 - 600 mm</t>
  </si>
  <si>
    <t>LAMA ESTÁNDAR 940 MM DE ANCHO Y DE 401 MM A 600 MM DE ALTO INCLUSIVE, CON 5 MM DE ESPESOR, COMPUESTA POR PLACAS ESTRATIFICADAS CON NÚCLEO FENÓLICO Y SUPERFICIE IMPRESA PROTEGIDA POR RECUBRIMIENTO MELAMÍNICO, CON UN FRESADO CIRCULAR EN CADA CANTO LONGITUDINAL, AL EJE DE LA LAMA, DE DIÁMETRO 40 MM, PROFUNDIDAD 10 MM Y ESPESOR 1,7 MM, SITUADO A 1,7 MM DE CADA CARA IMPRESA, SEGÚN PCT. TOTALMENTE TERMINADA.</t>
  </si>
  <si>
    <t>SÑM.01.940_NN.08</t>
  </si>
  <si>
    <t>Lama estratificada de &gt; 1001 mm</t>
  </si>
  <si>
    <t>LAMA ESTÁNDAR 940 MM DE ANCHO Y SUPERIORES A 1001 MM DE ALTO INCLUSIVE, CON 5 MM DE ESPESOR, COMPUESTA POR PLACAS ESTRATIFICADAS CON NÚCLEO FENÓLICO Y SUPERFICIE IMPRESA PROTEGIDA POR RECUBRIMIENTO MELAMÍNICO, CON UN FRESADO CIRCULAR EN CADA CANTO LONGITUDINAL, AL EJE DE LA LAMA, DE DIÁMETRO 40 MM, PROFUNDIDAD 10 MM Y ESPESOR 1,7 MM, SITUADO A 1,7 MM DE CADA CARA IMPRESA, SEGÚN PCT. TOTALMENTE TERMINADA.</t>
  </si>
  <si>
    <t>SÑM.01.940_NN.12</t>
  </si>
  <si>
    <t>Lama estratificada de 350 x 250 mm</t>
  </si>
  <si>
    <t>LAMA ESTÁNDAR 350 MM DE ANCHO Y 250 MM DE ALTO, CON 5 MM DE ESPESOR, COMPUESTA POR PLACAS ESTRATIFICADAS CON NÚCLEO FENÓLICO Y SUPERFICIE IMPRESA PROTEGIDA POR RECUBRIMIENTO MELAMÍNICO, CON UN FRESADO CIRCULAR EN CADA CANTO LONGITUDINAL, AL EJE DE LA LAMA, DE DIÁMETRO 40 MM, PROFUNDIDAD 10 MM Y ESPESOR 1,7 MM, SITUADO A 1,7 MM DE CADA CARA IMPRESA, SEGÚN PCT. TOTALMENTE TERMINADA.</t>
  </si>
  <si>
    <t>SÑM.01.940_NN.13</t>
  </si>
  <si>
    <t>Lama estratificada de 1880 x 90 mm</t>
  </si>
  <si>
    <t>LAMA ESTÁNDAR 1880 MM DE ANCHO Y 90 MM DE ALTO, CON 5 MM DE ESPESOR, COMPUESTA POR PLACAS ESTRATIFICADAS CON NÚCLEO FENÓLICO Y SUPERFICIE IMPRESA PROTEGIDA POR RECUBRIMIENTO MELAMÍNICO, CON UN FRESADO CIRCULAR EN CADA CANTO LONGITUDINAL, AL EJE DE LA LAMA, DE DIÁMETRO 40 MM, PROFUNDIDAD 10 MM Y ESPESOR 1,7 MM, SITUADO A 1,7 MM DE CADA CARA IMPRESA, SEGÚN PCT. TOTALMENTE TERMINADA.</t>
  </si>
  <si>
    <t>SÑM.01.940_NN.14</t>
  </si>
  <si>
    <t>Lama estratificada de 1880 x 250 mm</t>
  </si>
  <si>
    <t>LAMA ESTÁNDAR 1880 MM DE ANCHO Y 250 MM DE ALTO, CON 5 MM DE ESPESOR, COMPUESTA POR PLACAS ESTRATIFICADAS CON NÚCLEO FENÓLICO Y SUPERFICIE IMPRESA PROTEGIDA POR RECUBRIMIENTO MELAMÍNICO, CON UN FRESADO CIRCULAR EN CADA CANTO LONGITUDINAL, AL EJE DE LA LAMA, DE DIÁMETRO 40 MM, PROFUNDIDAD 10 MM Y ESPESOR 1,7 MM, SITUADO A 1,7 MM DE CADA CARA IMPRESA, SEGÚN PCT. TOTALMENTE TERMINADA.</t>
  </si>
  <si>
    <t>SÑM.01.940_NN.15</t>
  </si>
  <si>
    <t>Remate X1</t>
  </si>
  <si>
    <t>REMATE TIPO X1, ESTÁNDAR 940, DE DIMENSIONES 940 DE ANCHO HASTA UN MÁXIMO DE 200 MM DE ALTO INCLUSIVE, (VERDE, AZUL, GRIS, BLANCA) CON 5 MM DE ESPESOR, COMPUESTA POR PLACAS ESTRATIFICADAS CON NÚCLEO FENÓLICO Y SUPERFICIE IMPRESA PROTEGIDA POR RECUBRIMIENTO MELAMÍNICO, CON UN FRESADO CIRCULAR EN CADA CANTO LONGITUDINAL, AL EJE DE LA LAMA, DE DIÁMETRO 40 MM, PROFUNDIDAD 10 MM Y ESPESOR 1,7 MM, SITUADO A 1,7 MM DE CADA CARA IMPRESA, SEGÚN PCT. TOTALMENTE TERMINADA.</t>
  </si>
  <si>
    <t>Total SÑM.01</t>
  </si>
  <si>
    <t>SÑM.02</t>
  </si>
  <si>
    <t>VINILOS Y MATERIALES PLÁSTICOS</t>
  </si>
  <si>
    <t>SÑM.02.01</t>
  </si>
  <si>
    <t>Frontis ascensor (vinilo)</t>
  </si>
  <si>
    <t>FRONTIS DE ASCENSOR, REALIZADO EN VINILO ADHESIVO, PARA IMPRESIÓN EN DIGITAL, CON LA INFORMACIÓN A APORTAR AL VIAJERO POR METRO DE MADRID, DE DIMENSIONES 1680 X 340 MM, SEGÚN PCT. TOTALMENTE TERMINADO.</t>
  </si>
  <si>
    <t>SÑM.02.02</t>
  </si>
  <si>
    <t>Rombos templetes (vinilo a dos caras)</t>
  </si>
  <si>
    <t>PVC BLANCO Y TRANSPARENTE, PARA IMPRIMIR EN DIGITAL (LAS AAFF SERÁN FACILITADAS POR LOS TÉCNICOS DE SEÑALÉTICA). DIMENSIONES 1035 MM X 620 MM. PUEDE LLEVAR DIFERENTES TIPOS DE ADHESIVOS: PERMANENTE, SÚPER PERMANENTE O REMOVIBLE. A DOBLE CARA CON LAMINADO DE PROTECCIÓN EN LA CARA EXTERIOR Y TROQUELADO. EL MATERIAL CUMPLIRÁ TODAS AQUELLAS CONDICIONES ESPECIFICADAS EN LOS PLIEGOS DE CONDICIONES TÉCNICAS DE METRO DE MADRID.</t>
  </si>
  <si>
    <t>SÑM.02.10</t>
  </si>
  <si>
    <t>Normas ascensores (vinilo a una cara)</t>
  </si>
  <si>
    <t>PVC BLANCO Y TRANSPARENTE, PARA IMPRIMIR EN DIGITAL (LAS AAFF SERÁN FACILITADAS POR LOS TÉCNICOS DE SEÑALÉTICA). DIMENSIONES APROXIMADAS 900 MM X 200 MM. PUEDE LLEVAR DIFERENTES TIPOS DE ADHESIVOS: PERMANENTE, SÚPER PERMANENTE O REMOVIBLE. A UNA CARA CON LAMINADO DE PROTECCIÓN EN LA CARA EXTERIOR. EL MATERIAL CUMPLIRÁ TODAS AQUELLAS CONDICIONES ESPECIFICADAS EN LOS PLIEGOS DE CONDICIONES TÉCNICAS DE METRO DE MADRID.</t>
  </si>
  <si>
    <t>SÑM.02.11</t>
  </si>
  <si>
    <t>Normas EEMM horizontal</t>
  </si>
  <si>
    <t>CARTEL DE NORMAS DE USO DE ESCALERA MECÁNICA, PASILLO RODANTE O RAMPA, DE ESPESOR 4 MM Y DIMENSIONES 570 MM X 280 MM, REALIZADO EN PVC BLANCO Y TRANSPARENTE, PARA IMPRIMIR EN DIGITAL (LAS AAFF SERÁN FACILITADAS POR LOS TÉCNICOS DE SEÑALÉTICA). PUEDE LLEVAR DIFERENTES TIPOS DE ADHESIVOS: PERMANENTE, SÚPER PERMANENTE O REMOVIBLE. A UNA CARA CON LAMINADO DE PROTECCIÓN EN LA CARA EXTERIOR. EL MATERIAL CUMPLIRÁ TODAS AQUELLAS CONDICIONES ESPECIFICADAS EN LOS PLIEGOS DE CONDICIONES TÉCNICAS DE METRO DE MADRID. TOTALMENTE TERMINADO.</t>
  </si>
  <si>
    <t>SÑM.02.13</t>
  </si>
  <si>
    <t>Punto Limpio</t>
  </si>
  <si>
    <t>VINILOS COLOCADOS EN LAS UBICACIONES DE LOS PUNTOS LIMPIOS EN LAS UBICACIONES DE LAS ESTACIONES COMPUESTO POR 3 VINILOS ADHESIVOS LAMINADOS FRONTALES DE 640 MM X 340 MM, 6 VINILOS ADHESIVOS LAMINADOS LATERLES DE 130 MM X 340 MM Y UN VINILO TROQUELADO DE DIMENSIONES 2750 MM X 700 MM, REALIZADOS EN PVC BLANCO Y TRANSPARENTE, PARA IMPRIMIR EN DIGITAL (LAS AAFF SERÁN FACILITADAS POR LOS TÉCNICOS DE SEÑALÉTICA). PUEDE LLEVAR DIFERENTES TIPOS DE ADHESIVOS: PERMANENTE, SÚPER PERMANENTE O REMOVIBLE. A UNA CARA CON LAMINADO DE PROTECCIÓN EN LA CARA EXTERIOR. EL MATERIAL CUMPLIRÁ TODAS AQUELLAS CONDICIONES ESPECIFICADAS EN LOS PLIEGOS DE CONDICIONES TÉCNICAS DE METRO DE MADRID. TOTALMENTE TERMINADO.</t>
  </si>
  <si>
    <t>SÑM.02.14</t>
  </si>
  <si>
    <t>Vinilo decorativo papeleras</t>
  </si>
  <si>
    <t>VINILO DECORATIVO PARA PAPELERAS COMPUESTO POR: FRONTAL DE DIMENSIONES 640 MM X 340 MM EN VINILO ADHESIVO, LATERAL IZQUIERDO DE DIMENSIONES 130 MM X 340 MM EN VINILO ADHESIVO, LATERAL DERECHO DE DIMENSIONES 130 MM X 340 MM EN VINILO ADHESIVO Y DE PLACA IDENTIFICATIVA DE PAPELERA EN ALUMINIO ANODIZADO EN SU COLOR, DE 1,0 MM DE ESPESOR MÁXIMO Y DE DIMENSIONES 40 X 25 MM, CON UN BARNIZ DE PROTECCIÓN POR SU CARA VISTA Y MATERIAL ADHESIVO PARA FIJACIÓN EN SU CARA NO VISTA CON LA SUPERFICIE DE TERMINACIÓN SERÁ ANTIRREFLEJOS, CON LOS VÉRTICES SERÁN REDONDEADOS Y NO PRESENTARÁN ARISTAS CORTANTES. EL MATERIAL USADO COMO ADHESIVO DE FIJACIÓN SERÁ DE ALTA RESISTENCIA A LA TRACCIÓN (RESISTENCIA A LA TRACCIÓN ≥ 1,5 MPA Y ELONGACIÓN A ROTURA ≥ 400 %), RÁPIDO CURADO (VELOCIDAD DE CURADO ≥ 3 MM EN 24 H Y TIEMPO DE FORMACIÓN DE PIEL ≤ 40 MIN) Y ADECUADO A LOS MATERIALES QUE HA ADHERIR (METAL-METAL) PERMITIENDO UNA PERFECTA ADHESIÓN DE LAS PLACAS IDENTIFICATIVAS AL ELEMENTO PORTANTE. EL MATERIAL CUMPLIRÁ TODAS AQUELLAS CONDICIONES ESPECIFICADAS EN LOS PLIEGOS DE CONDICIONES TÉCNICAS DE METRO DE MADRID. TOTALMENTE TERMINADO.</t>
  </si>
  <si>
    <t>SÑM.02.16</t>
  </si>
  <si>
    <t>Suministro de vinilos auxiliares de tamaño hasta 700 mm x 400 mm</t>
  </si>
  <si>
    <t>VINILO DECORATIVO OTRAS UBICACIONES (INTERFONO, DESFIBRILADORES,...): DIMENSIONES MÁXIMAS 700 MM X 400 MM EN VINILO ADHESIVO, CON LAMINADO DE PROTECCIÓN MATE POR SU CARA VISTA Y MATERIAL ADHESIVO PARA FIJACIÓN EN SU CARA NO VISTA CON LA SUPERFICIE DE TERMINACIÓN SERÁ ANTIRREFLEJOS, CON LOS VÉRTICES SERÁN REDONDEADOS Y NO PRESENTARÁN ARISTAS CORTANTES, EN CASO DE SER NECESARIO. EL MATERIAL USADO COMO ADHESIVO DE FIJACIÓN SERÁ DE ALTA RESISTENCIA A LA TRACCIÓN (RESISTENCIA A LA TRACCIÓN ≥ 1,5 MPA Y ELONGACIÓN A ROTURA ≥ 400 %), RÁPIDO CURADO (VELOCIDAD DE CURADO ≥ 3 MM EN 24 H Y TIEMPO DE FORMACIÓN DE PIEL ≤ 40 MIN) Y ADECUADO A LOS MATERIALES QUE HA ADHERIR (METAL-METAL) PERMITIENDO UNA PERFECTA ADHESIÓN DE LAS PLACAS IDENTIFICATIVAS AL ELEMENTO PORTANTE. EL MATERIAL CUMPLIRÁ TODAS AQUELLAS CONDICIONES ESPECIFICADAS EN LOS PLIEGOS DE CONDICIONES TÉCNICAS DE METRO DE MADRID. TOTALMENTE TERMINADO.</t>
  </si>
  <si>
    <t>Total SÑM.02</t>
  </si>
  <si>
    <t>SÑM.03</t>
  </si>
  <si>
    <t>CATELES METÁLICOS Y PANELES SANDWICH</t>
  </si>
  <si>
    <t>SÑM.03.01</t>
  </si>
  <si>
    <t>Frontis acceso (1680 x 340 mm)</t>
  </si>
  <si>
    <t>FRONTIS DE ACCESO DE ESTACIÓN, REALIZADO EN PANEL SÁNDWICH (COMPOSITE + ALUMINIO) DECORADO CON LA INFORMACIÓN A APORTAR AL VIAJERO POR METRO DE MADRID, PARA IR ALOJADAS EN UN MARCO ESPECIAL DE ALUMINIO O ACERO QUE ES EL QUE SE FIJA AL PARAMENTO, DE ESPESOR 4 MM Y DIMENSIONES 1680 X 340 MM, SEGÚN PCT. TOTALMENTE TERMINADO.</t>
  </si>
  <si>
    <t>SÑM.03.03</t>
  </si>
  <si>
    <t>Normas de escaleras, horizontal (570 x 280 mm)</t>
  </si>
  <si>
    <t>CARTEL DE NORMAS DE USO DE ESCALERA MECÁNICA, PASILLO RODANTE O RAMPA, DE ESPESOR 4 MM Y DIMENSIONES 570 MM X 280 MM, REALIZADO EN PANEL SÁNDWICH (COMPOSITE + ALUMINIO) DECORADO CON LA INFORMACIÓN A APORTAR AL VIAJERO POR METRO DE MADRID Y MATERIAL ADHESIVO PARA FIJACIÓN EN SU CARA NO VISTA. LA SUPERFICIE DE TERMINACIÓN SERÁ ANTIRREFLEJOS, CON LOS VÉRTICES SERÁN REDONDEADOS Y NO PRESENTARÁN ARISTAS CORTANTES. EL MATERIAL USADO COMO ADHESIVO DE FIJACIÓN SERÁ DE ALTA RESISTENCIA A LA TRACCIÓN (RESISTENCIA A LA TRACCIÓN ≥ 1,5 MPA Y ELONGACIÓN A ROTURA ≥ 400 %), RÁPIDO CURADO (VELOCIDAD DE CURADO ≥ 3 MM EN 24 H Y TIEMPO DE FORMACIÓN DE PIEL ≤ 40 MIN) Y ADECUADO A LOS MATERIALES QUE HA ADHERIR (METAL-METAL) PERMITIENDO UNA PERFECTA ADHESIÓN DEL CARTEL AL ELEMENTO PORTANTE. EL MATERIAL CUMPLIRÁ TODAS AQUELLAS CONDICIONES ESPECIFICADAS EN LOS PLIEGOS DE CONDICIONES TÉCNICAS DE METRO DE MADRID. TOTALMENTE TERMINADO.</t>
  </si>
  <si>
    <t>SÑM.03.05</t>
  </si>
  <si>
    <t>Cartel prohibido fumar de frontis/desfibrilador (290 x 340 mm)</t>
  </si>
  <si>
    <t>CARTEL DE PROHIBIDO FUMAR Y/O DESFIBRILADOR PARA COLOCAR EN EL FRONTIS DEL ACCESO, REALIZADO EN PANEL SÁNDWICH (COMPOSITE + ALUMINIO) DECORADO CON LA INFORMACIÓN A APORTAR AL VIAJERO POR METRO DE MADRID, PARA IR ALOJADAS EN UN MARCO ESPECIAL DE ALUMINIO O ACERO QUE ES EL QUE SE FIJA AL PARAMENTO, DE ESPESOR 4 MM Y DIMENSIONES 340 X 290 MM, SEGÚN PCT. TOTALMENTE TERMINADO.</t>
  </si>
  <si>
    <t>Total SÑM.03</t>
  </si>
  <si>
    <t>SÑM.04</t>
  </si>
  <si>
    <t>MARCOS</t>
  </si>
  <si>
    <t>SÑM.04.940</t>
  </si>
  <si>
    <t>Marcos aluminio de 940 mm</t>
  </si>
  <si>
    <t>SÑM.04.940.002</t>
  </si>
  <si>
    <t>Marco aluminio de 940 x (61 - 140 mm)</t>
  </si>
  <si>
    <t>MARCO DE 940 MM DE ANCHO Y DE ENTRE 61 MM A 140 MM DE ALTO AMBOS INCLUSIVE, COMPUESTO POR BASTIDOR DE ALUMINIO Y PERFILES LATERALES TIPO "F" DE ALUMINIO ANODIZADO EN PLATA DE ENTRE 15 Y 25 MICRAS DE ESPESOR, SEGÚN REQUERIMIENTOS DEL PLIEGO. TOTALMENTE TERMINADO.</t>
  </si>
  <si>
    <t>SÑM.04.940.003</t>
  </si>
  <si>
    <t>Marco aluminio de 940 x (141 - 200 mm)</t>
  </si>
  <si>
    <t>MARCO DE 940 MM DE ANCHO Y DE ENTRE 141 MM A 200 MM DE ALTO AMBOS INCLUSIVE, COMPUESTO POR BASTIDOR DE ALUMINIO Y PERFILES LATERALES TIPO "F" DE ALUMINIO ANODIZADO EN PLATA DE ENTRE 15 Y 25 MICRAS DE ESPESOR, SEGÚN REQUERIMIENTOS DEL PLIEGO. TOTALMENTE TERMINADO.</t>
  </si>
  <si>
    <t>SÑM.04.940.004</t>
  </si>
  <si>
    <t>Marco aluminio de 940 x (201 - 300 mm)</t>
  </si>
  <si>
    <t>MARCO DE 940 MM DE ANCHO Y DE ENTRE 201 MM A 300 MM DE ALTO AMBOS INCLUSIVE, COMPUESTO POR BASTIDOR DE ALUMINIO Y PERFILES LATERALES TIPO "F" DE ALUMINIO ANODIZADO EN PLATA DE ENTRE 15 Y 25 MICRAS DE ESPESOR, SEGÚN REQUERIMIENTOS DEL PLIEGO. TOTALMENTE TERMINADO.</t>
  </si>
  <si>
    <t>SÑM.04.940.005</t>
  </si>
  <si>
    <t>Marco aluminio de 940 x (301 - 400 mm)</t>
  </si>
  <si>
    <t>MARCO DE 940 MM DE ANCHO Y DE ENTRE 301 MM A 400 MM DE ALTO AMBOS INCLUSIVE, COMPUESTO POR BASTIDOR DE ALUMINIO Y PERFILES LATERALES TIPO "F" DE ALUMINIO ANODIZADO EN PLATA DE ENTRE 15 Y 25 MICRAS DE ESPESOR, SEGÚN REQUERIMIENTOS DEL PLIEGO. TOTALMENTE TERMINADO.</t>
  </si>
  <si>
    <t>SÑM.04.940.006</t>
  </si>
  <si>
    <t>Marco aluminio de 940 x (401 - 600 mm)</t>
  </si>
  <si>
    <t>MARCO DE 940 MM DE ANCHO Y DE ENTRE 401 MM A 600 MM DE ALTO AMBOS INCLUSIVE, COMPUESTO POR BASTIDOR DE ALUMINIO Y PERFILES LATERALES TIPO "F" DE ALUMINIO ANODIZADO EN PLATA DE ENTRE 15 Y 25 MICRAS DE ESPESOR, SEGÚN REQUERIMIENTOS DEL PLIEGO. TOTALMENTE TERMINADO.</t>
  </si>
  <si>
    <t>SÑM.04.940.007</t>
  </si>
  <si>
    <t>Marco aluminio de 940 x (601 - 1000 mm)</t>
  </si>
  <si>
    <t>MARCO DE 940 MM DE ANCHO Y DE ENTRE 601 MM A 1000 MM DE ALTO AMBOS INCLUSIVE, COMPUESTO POR BASTIDOR DE ALUMINIO Y PERFILES LATERALES TIPO "F" DE ALUMINIO ANODIZADO EN PLATA DE ENTRE 15 Y 25 MICRAS DE ESPESOR, SEGÚN REQUERIMIENTOS DEL PLIEGO. TOTALMENTE TERMINADO.</t>
  </si>
  <si>
    <t>SÑM.04.940.008</t>
  </si>
  <si>
    <t>Marco aluminio de 940 x (&gt;1001 mm)</t>
  </si>
  <si>
    <t>MARCO DE 940 MM DE ANCHO Y MAYOR DE 1001 MM INCLUSIVE, COMPUESTO POR BASTIDOR DE ALUMINIO Y PERFILES LATERALES TIPO "F" DE ALUMINIO ANODIZADO EN PLATA DE ENTRE 15 Y 25 MICRAS DE ESPESOR, SEGÚN REQUERIMIENTOS DEL PLIEGO. TOTALMENTE TERMINADO.</t>
  </si>
  <si>
    <t>Total SÑM.04.940</t>
  </si>
  <si>
    <t>SÑM.04.1880</t>
  </si>
  <si>
    <t>Marcos aluminio de 1880 mm</t>
  </si>
  <si>
    <t>SÑM.04.1880.006</t>
  </si>
  <si>
    <t>Marco aluminio de 1880 x (501 - 600 mm)</t>
  </si>
  <si>
    <t>MARCO DE 1880 MM DE ANCHO Y DE ENTRE 501 MM A 600 MM DE ALTO AMBOS INCLUSIVE, COMPUESTO POR BASTIDOR DE ALUMINIO Y PERFILES LATERALES TIPO "F" DE ALUMINIO ANODIZADO EN PLATA DE ENTRE 15 Y 25 MICRAS, CON PERFIL "H" INTERMEDIO, SEGÚN REQUERIMIENTOS DEL PLIEGO. TOTALMENTE TERMINADO.</t>
  </si>
  <si>
    <t>SÑM.04.1880.007</t>
  </si>
  <si>
    <t>Marco aluminio de 1880 x (601 - 700 mm)</t>
  </si>
  <si>
    <t>MARCO DE 1880 MM DE ANCHO Y DE ENTRE 601 MM A 700 MM DE ALTO AMBOS INCLUSIVE, COMPUESTO POR BASTIDOR DE ALUMINIO Y PERFILES LATERALES TIPO "F" DE ALUMINIO ANODIZADO EN PLATA DE ENTRE 15 Y 25 MICRAS, CON PERFIL "H" INTERMEDIO, SEGÚN REQUERIMIENTOS DEL PLIEGO. TOTALMENTE TERMINADO.</t>
  </si>
  <si>
    <t>SÑM.04.1880.008</t>
  </si>
  <si>
    <t>Marco aluminio de 1880 x (701 - 800 mm)</t>
  </si>
  <si>
    <t>MARCO DE 1880 MM DE ANCHO Y DE ENTRE 701 MM A 800 MM DE ALTO AMBOS INCLUSIVE, COMPUESTO POR BASTIDOR DE ALUMINIO Y PERFILES LATERALES TIPO "F" DE ALUMINIO ANODIZADO EN PLATA DE ENTRE 15 Y 25 MICRAS, CON PERFIL "H" INTERMEDIO, SEGÚN REQUERIMIENTOS DEL PLIEGO. TOTALMENTE TERMINADO.</t>
  </si>
  <si>
    <t>SÑM.04.1880.009</t>
  </si>
  <si>
    <t>Marco aluminio de 1880 x (&gt; 800 mm)</t>
  </si>
  <si>
    <t>MARCO DE 1880 MM DE ANCHO Y MAYOR DE 801 MM DE ALTO INCLUSIVE, COMPUESTO POR BASTIDOR DE ALUMINIO Y PERFILES LATERALES TIPO "F" DE ALUMINIO ANODIZADO EN PLATA DE ENTRE 15 Y 25 MICRAS, CON PERFIL "H" INTERMEDIO, SEGÚN REQUERIMIENTOS DEL PLIEGO. TOTALMENTE TERMINADO.</t>
  </si>
  <si>
    <t>Total SÑM.04.1880</t>
  </si>
  <si>
    <t>Total SÑM.04</t>
  </si>
  <si>
    <t>SÑM.05</t>
  </si>
  <si>
    <t>FLECHAS EXTERIORES</t>
  </si>
  <si>
    <t>SÑM.05.01</t>
  </si>
  <si>
    <t>Flechas exteriores</t>
  </si>
  <si>
    <t>EL COMPOSITE ESTARÁ COMPUESTO POR DOS CAPAS DE ALEACIÓN DE ALUMINIO Y MAGNESIO 5005 (ALMG1), DE 0,5 MM DE ESPESOR, Y UN NÚCLEO DE RESINA TERMOPLÁSTICO, NORMALMENTE POLIETILENO DE BAJA DENSIDAD (PEBD), DE ESPESOR TOTAL 6 MM. EL ACABADO SE REALIZA MEDIANTE LACADO AL HORNO EN COLOR SÓLIDO, MEDIANTE LACA PVDF ESPECIALMENTE RESISTENTE A LA INTEMPERIE. EL COMPOSITE ES RÍGIDO, RESISTENTE A LOS GOLPES, A LA ROTURA Y A LA PRESIÓN. EL MATERIAL CUMPLIRÁ TODAS AQUELLAS CONDICIONES ESPECIFICADAS EN LOS PLIEGOS DE CONDICIONES TÉCNICAS DE METRO DE MADRID.</t>
  </si>
  <si>
    <t>SÑM.05.02</t>
  </si>
  <si>
    <t>Flechas exteriores (con estructura)</t>
  </si>
  <si>
    <t>ESTRUCTURA PERIMETRAL REALIZADA CON PERFIL "T", DE ACERO INOXIDABLE EN CALIENTE EN 10055. PERFIL T30, DE DIMENSIONES ALA = 30 MM, ALMA = 30 MM Y E = 4 MM. AL PERFIL "T" SE LE SUELDAN DOS MEDIAS ABRAZADERAS PARA EL ANCLAJE A FAROLA, POSTE O SIMILAR. LAS DOS MEDIAS ABRAZADERAS SE UNEN MEDIANTE VARILLA DE 8 MM, TUERCA Y CONTRATUERCAS A LAS OTRAS MEDIAS ABRAZADERAS PARA HACER PRESIÓN. EL COMPOSITE ESTARÁ COMPUESTO POR DOS CAPAS DE ALEACIÓN DE ALUMINIO Y MAGANESIO 5005 8ALMG1), DE 0,5 MM DE ESPESOR Y NÚCLEO DE RESINA TERMOPLÁSTICO, NORMALMENTE POLIETILENO DE BAJA DENSIDAD (PEBD), DE ESPESOR TOTAL 6 MM. EL ACABADO SE REALIZARÁ MEDIANTE LACADO AL HORNO EN COLOR SÓLIDO, MEDIANTE LACA PVDF, ESPECIALMENTE RESISTENTE A LA INTEPERIE. EL COMPOSITE ES RÍGIDO, RESISTENTE A LOS GOLPES, A LA ROTURA Y A LA PRESIÓN. TODO EL MATERIAL CUMPLIRÁ TODAS AQUELLAS CONDICIONES ESPECIFICADAS EN LOS PLIEGOS DE CONDICIONES TÉCNICAS DE METRO DE MADRID.</t>
  </si>
  <si>
    <t>Total SÑM.05</t>
  </si>
  <si>
    <t>SÑM.06</t>
  </si>
  <si>
    <t>AUXILIAR</t>
  </si>
  <si>
    <t>SÑM.06.01</t>
  </si>
  <si>
    <t>Cartel metálico informativo de obra</t>
  </si>
  <si>
    <t>PANEL O BANDEJA DE ACERO GALVANIZADO EN CALIENTE A DOS CARAS, SERVICO EN PANEL O BANDEJA, DE ESPESOR HABITUAL 0,8 O 1,2 MM Y DIMENSIONES 700 X 1000 MM. LA DECORACIÓN PODRÁ APLICARSE MEDIANTE VINILO DE IMPRESIÓN DIGITAL, VINILO DE CORTE O PINTURA POR ENC¡MASCARIMIENTO. EN TODOS LOS CASOS LLEVARÁ PROTECCIÓN ANTIGRAFITI Y SE OFRECERÁ GARANTÍA QUE NO HABRÁ PÉRDIDA DE COLOR APRECIABLE DURANTE LA DURACIÓN DE SU EXPOSICIÓN, DEBIDO A LA ACCIÓN DE LA LUZ SOLAR. SEGÚN PCT. TOTALMENTE TERMINADO.</t>
  </si>
  <si>
    <t>SÑM.06.02</t>
  </si>
  <si>
    <t>Carteles plásticos auxiliares</t>
  </si>
  <si>
    <t>CARTELES PLÁSTICOS AXILIARES, GERENALMENTE DE PVC ESPUMADO QUE CONSISTIRÁN EN UNA PLACA EXTRUSIONADA RÍGIDA, A BASE DE PVC EXPANDIDO, SEGÚN CARACTERÍSTICAS DEL PCT. TOTALMENTE TERMINADO.</t>
  </si>
  <si>
    <t>SÑM.06.03</t>
  </si>
  <si>
    <t>Lona informativa de obra</t>
  </si>
  <si>
    <t>LONA BLANCA COMPACTA SATINADA DE 510 G/M2, PARA IMÁGENES EN EXTERIOR O INTERIOR, GRAN RESISTENCIA. IMPRIMIBLE EN INKJET CON TINTAS BASE DISOLVENTE Y UV. RESISTENTE A LA INTEMPERIE (RADIACIÓN UV, LLUVIA, HUMEDAD, HELADAS, ETC.) Y A LOS HONGOS. BUENA CALIDAD DE IMPRESIÓN. RESISTENCIA AL FUEGO DE CLASIFICACIÓN B1, SEGÚN PCT. TOTALMENTE TERMINADO.</t>
  </si>
  <si>
    <t>SÑM.06.04</t>
  </si>
  <si>
    <t>Cartel en vinilo informativo de obra</t>
  </si>
  <si>
    <t>PVC BLANCO Y TRANSPARENTE, PARA IMPRIMIR EN DIGITAL (LAS AAFF SERÁN FACILITADAS POR LOS TÉCNICOS DE SEÑALÉTICA). DIMENSIONES 1200 MM X 900 MM. PUEDE LLEVAR DIFERENTES TIPOS DE ADHESIVOS: PERMANENTE, SÚPER PERMANENTE O REMOVIBLE. A UNA CARA CON LAMINADO DE PROTECCIÓN EN LA CARA EXTERIOR. EL MATERIAL CUMPLIRÁ TODAS AQUELLAS CONDICIONES ESPECIFICADAS EN LOS PLIEGOS DE CONDICIONES TÉCNICAS DE METRO DE MADRID. SEGÚN PCT. TOTALMENTE TERMINADO</t>
  </si>
  <si>
    <t>SÑM.06.05</t>
  </si>
  <si>
    <t>Cartel en forex informativo de obra</t>
  </si>
  <si>
    <t>CARTEL DE PVC ESPUMADO, PARA IMPRIMIR EN DIGITAL A UNA CARA (LAS AAFF SERÁN FACILITADAS POR LOS TÉCNICOS DE SEÑALÉTICA). DIMENSIONES 1200 MM X 900 MM. EL MATERIAL CUMPLIRÁ TODAS AQUELLAS CONDICIONES ESPECIFICADAS EN LOS PLIEGOS DE CONDICIONES TÉCNICAS DE METRO DE MADRID. SEGÚN PCT. TOTALMENTE TERMINADO</t>
  </si>
  <si>
    <t>SÑM.03.07</t>
  </si>
  <si>
    <t>Cartel "Prohibido cruzar la vías"</t>
  </si>
  <si>
    <t>CARTEL REALIZADO EN CHAPA DE ALUMINIO DE DIMENSIONES 400 MM X 250 MM Y ESPESOR 1,2 MM, DECORADO MEDIANTE PINTURA POR ENMASCARAMIENTO, QUE IRÁ COLOCADO EN CADA UNO DE LOS PIÑONES DE LOS ANDENES. LLEVARÁ PROTECCIÓN ANTIGRAFITI Y SE OFRECERÁ GARANTÍA QUE NO HABRÁ PÉRDIDA DE COLOR APRECIABLE DURANTE LA DURACIÓN DE SU EXPOSICIÓN. SEGÚN PCT. TOTALMENTE TERMINADO.</t>
  </si>
  <si>
    <t>SÑM.06.08</t>
  </si>
  <si>
    <t>Cartel Plan Remodelación (ocupación)</t>
  </si>
  <si>
    <t>PANEL O BANDEJA DE ACERO GALVANIZADO EN CALIENTE A DOS CARAS, SERVIDO EN PANEL O BANDEJA, DE ESPESOR HABITUAL 0,8 O 1,2 MM Y DIMENSIONES 4000 X 2500 MM. LA DECORACIÓN PODRÁ APLICARSE MEDIANTE VINILO DE IMPRESIÓN DIGITAL, VINILO DE CORTE O PINTURA POR ENC¡MASCARIMIENTO. EN TODOS LOS CASOS LLEVARÁ PROTECCIÓN ANTIGRAFITI Y SE OFRECERÁ GARANTÍA QUE NO HABRÁ PÉRDIDA DE COLOR APRECIABLE DURANTE LA DURACIÓN DE SU EXPOSICIÓN, DEBIDO A LA ACCIÓN DE LA LUZ SOLAR. SEGÚN PCT. TOTALMENTE TERMINADO.</t>
  </si>
  <si>
    <t>SÑM.06.10</t>
  </si>
  <si>
    <t>Cartel presentación</t>
  </si>
  <si>
    <t>CARTEL REALIZADO FOAM DE 10 MM DE DIMENSIONES MÁXIMAS 1200 MM X 900 MM, PARA PRESENTACIÓN Y/O EXPOSICIÓN DE OBRA, IMPRESO MEDIANTE IMPRESIÓN DIGITAL. TOTALMENTE TERMINADO.</t>
  </si>
  <si>
    <t>Total SÑM.06</t>
  </si>
  <si>
    <t>SÑM.08</t>
  </si>
  <si>
    <t>POSTES DE ACERO</t>
  </si>
  <si>
    <t>SÑM.08.001</t>
  </si>
  <si>
    <t>POSTES DE ACERO 2000 mm</t>
  </si>
  <si>
    <t>POSTES REALIZADOS EN TUBO CIRCULAR DE 84 MM DE DIÁMETRO EXTERIOR Y 2 MM DE ESPESOR DE ACERO INOXIDABLE CALIDAD AISI 304 Y ACABADO PULIDO ESPEJO. ACABADOS EN LA PARTE INFERIOR EN UNA PLACA BASE DE ACERO INOXIDABLE CALIDAD AISI 304, PULIDO ESPEJO, DE 200 MM DE DIÁMETRO Y 10 MM DE ESPESOR, QUE SERVIRÁ DE ANCLAJE AL SUELO. EN LA PARTE SUPERIOR SE SUELDA UNA TAPA DE ACERO INOXIDABLE. LAS UNIONES DE TUBO VERTICAL CON HORIZONTAL, SE EJECUTARÁN CORTANDO EL TUBO HORIZONTAL, SIGUIENDO LA FORMA DE LA GENERATRIZ INTERSECCIÓN DE LOS DOS CILINDROS. SE SOLDARÁN EN CORDÓN CONTINUO DEBIDAMENTE REPASADO Y PULIDO.
EL MATERIAL CUMPLIRÁ TODAS AQUELLAS CONDICIONES ESPECIFICADAS EN LOS PLIEGOS DE CONDICIONES TÉCNICAS DE METRO DE MADRID. UNIDAD DE MEDICIÓN: POR PAREJA DE POSTES (2 UNIDADES).</t>
  </si>
  <si>
    <t>Total SÑM.08</t>
  </si>
  <si>
    <t>SÑM.09</t>
  </si>
  <si>
    <t>CANALETAS</t>
  </si>
  <si>
    <t>SÑM.09.01</t>
  </si>
  <si>
    <t>Canaletas con nombre de estación</t>
  </si>
  <si>
    <t>SUMINISTRO DE TAPA DE CANALETA REALIZADAS EN ACERO VITRIFICADO QUE CIERRAN LAS CANALETAS DE CABLES DE LOS ANDENES. TENDRÁN UNAS DIMENSIONES MÁXIMAS DE 2000 MM X 390 MM Y LLEVARÁN INCORPORADO EN NOMBRE DE ESTACIÓN EN LA PARTE SUPERIOR Y EL ANDÉN EN LA PARTE INFERIOR CON SU CORRESPONDIENTE TRADUCCIÓN AL INGLÉS, SEGÚN PCT. PARA LA FABRICACIÓN DE LAS MISMAS, EL GRUPO DE SEÑALÉTICA FACILITARÁ LAS AAFF DE LAS MISMAS, YA SEA PARA ANDÉN 1, PARA ANDÉN 2 O SIN ANDÉN. TOTALMENTE TERMINADO.</t>
  </si>
  <si>
    <t>Total SÑM.09</t>
  </si>
  <si>
    <t>Total SÑM</t>
  </si>
  <si>
    <t>SÑT</t>
  </si>
  <si>
    <t>MONTAJES / DESMONTAJES</t>
  </si>
  <si>
    <t>SÑT.01</t>
  </si>
  <si>
    <t>Sustitución frontis</t>
  </si>
  <si>
    <t>FRONTIS: SUSTITUCIÓN DE PLACAS EN BASTIDOR DE FRONTIS COLOCADO EN ESTACIÓN (FRONTIS+NO FUMAR) POR LAS NUEVAS PLACAS QUE SE DEFINAN (FRONTIS+NO FUMAR), INCLUSO DESMONTAJE Y RETIRADA DEL ANTERIOR, QUEDA INCLUIDO LA RECOGIDA DEL MATERIAL EN CANILLEJAS O LUGAR A DEFINIR POR EL RESPONSABLE DE SEÑALÉTICA, DESPLAZAMIENTOS HASTA LA ESTACIÓN, RECOGIDA DEL MATERIAL SOBRANTE Y TRASLADO DEL MISMO A VERTEDERO O LUGAR A DEFINIR POR EL GRUPO DE SEÑALÉTICA, INCLUYENDO MEDIOS AUXILIARES, PEQUEÑO MATERIAL NECESARIO Y MEDIO DE TRANSPORTE, VISITA A LA ZONA AFECTADA Y ORGANIZACIÓN DEL TRABAJO. TOTALMENTE TERMINADO Y LIMPIA LA ZONA DE ACTUACIÓN. PRECIO POR FRONTIS.</t>
  </si>
  <si>
    <t>SÑT.02</t>
  </si>
  <si>
    <t>Sustitución frontis ascensor</t>
  </si>
  <si>
    <t>FRONTIS ASCENSOR: COLOCACIÓN/SUSTITUCIÓN DE VINILO DE FRONTIS DE ASCENSOR COLOCADO EN ESTACIÓN, QUEDA INCLUIDO LA RECOGIDA DEL MATERIAL EN CANILLEJAS O LUGAR A DEFINIR POR EL RESPONSABLE DE SEÑALÉTICA, DESPLAZAMIENTOS HASTA LA ESTACIÓN, RECOGIDA DEL MATERIAL SOBRANTE Y TRASLADO DEL MISMO A VERTEDERO O LUGAR A DEFINIR POR EL GRUPO DE SEÑALÉTICA, INCLUYENDO MEDIOS AUXILIARES, PEQUEÑO MATERIAL NECESARIO Y MEDIO DE TRANSPORTE, VISITA A LA ZONA AFECTADA Y ORGANIZACIÓN DEL TRABAJO. TOTALMENTE TERMINADO Y LIMPIA LA ZONA DE ACTUACIÓN. PRECIO POR FRONTIS.</t>
  </si>
  <si>
    <t>SÑT.04</t>
  </si>
  <si>
    <t>Colocación vinilo en paramento vertical</t>
  </si>
  <si>
    <t>VINILO EN PARAMENTO VERTICAL: COLOCACIÓN Y POSTERIOR RETIRADA (A LA FINALIZACIÓN DE LAS OBRAS SI PROCEDE), DE VINILO EN PARAMENTO VERTICAL EN ESTACIÓN (NORMAS DE ASCENSORES, NORMAS DE ESCALERAS, VINILOS DE INFORMACIÓN DE OBRAS, INTERFONO, DESFIBRILADOR, ETC..), INCLUSO DESMONTAJE Y RETIRADA DE LOS ACTUALMENTE EXISTENTES, QUEDA INCLUIDO LA RECOGIDA DEL MATERIAL EN CANILLEJAS O LUGAR A DEFINIR POR EL RESPONSABLE DE SEÑALÉTICA, DESPLAZAMIENTOS HASTA LA ESTACIÓN, RECOGIDA DEL MATERIAL SOBRANTE Y TRASLADO DEL MISMO A VERTEDERO O LUGAR A DEFINIR POR EL GRUPO DE SEÑALÉTICA, INCLUYENDO MEDIOS AUXILIARES, PEQUEÑO MATERIAL NECESARIO Y MEDIO DE TRANSPORTE, VISITA A LA ZONA AFECTADA Y ORGANIZACIÓN DEL TRABAJO. PRECIO POR VINILO.</t>
  </si>
  <si>
    <t>SÑT.05</t>
  </si>
  <si>
    <t>Colocación vinilos en templetes</t>
  </si>
  <si>
    <t>VINILOS EN TEMPLETES: SUSTITUCIÓN DE VINILOS DE ROMBOS Y BANDERAS ADHESIVOS EN TEMPLETE, INCLUSO DESMONTAJE Y RETIRADA DE LOS ACTUALMENTE EXISTENTES, INCLUYENDO LIMPIEZA Y PREPARACIÓN DE SUPERFICIES. QUEDA INCLUIDO LA RECOGIDA DEL MATERIAL EN CANILLEJAS O LUGAR A DEFINIR POR EL RESPONSABLE DE SEÑALÉTICA, DESPLAZAMIENTOS HASTA LA ESTACIÓN, RECOGIDA DEL MATERIAL SOBRANTE Y TRASLADO DEL MISMO A VERTEDERO O LUGAR A DEFINIR POR EL GRUPO DE SEÑALÉTICA, INCLUYENDO MEDIOS AUXILIARES, PEQUEÑO MATERIAL NECESARIO Y MEDIO DE TRANSPORTE, VISITA A LA ZONA AFECTADA Y ORGANIZACIÓN DEL TRABAJO. PRECIO POR TEMPLETE.</t>
  </si>
  <si>
    <t>SÑT.06</t>
  </si>
  <si>
    <t>Montaje y colocación cartel de pared simple</t>
  </si>
  <si>
    <t>CARTEL DE PARED SIMPLE: MONTAJE DE CARTEL NUEVO EN PARED SIMPLE (940 MM DE ANCHO), INCLUYENDO PREMONTAJE EN ALMACÉN Y MONTAJE EN LA ESTACIÓN, QUEDA INCLUIDO LA RECOGIDA DEL MATERIAL EN CANILLEJAS O LUGAR A DEFINIR POR EL GRUPO DE SEÑALÉTICA, DESPLAZAMIENTOS HASTA LA ESTACIÓN, INCLUSO DESMONTAJE Y RETIRADA DEL CARTEL ACTUALMENTE EXISTENTE, TRASLADO A ALMACÉN DE CANILLEJAS Y SEPARACIÓN DEL MISMO EN MARCO Y LAMAS, COLOCANDO CADA ELEMENTO EN SU UBICACIÓN ORDENADA DENTRO DEL ALMACÉN, RETIRANDO A VERTEDERO EL MATERIAL NO APROVECHABLE, INCLUYENDO MEDIOS AUXILIARES, PEQUEÑO MATERIAL NECESARIO Y MEDIO DE TRANSPORTE, INCLUYENDO VISITA A LA ZONA AFECTADA Y ORGANIZACIÓN DEL TRABAJO.PRECIO POR CARTEL.</t>
  </si>
  <si>
    <t>SÑT.07</t>
  </si>
  <si>
    <t>Montaje y colocación cartel de pared doble</t>
  </si>
  <si>
    <t>CARTEL DE PARED DOBLE: MONTAJE DE CARTEL NUEVO EN PARED SIMPLE (1880 MM DE ANCHO), INCLUYENDO PREMONTAJE EN ALMACÉN Y MONTAJE EN LA ESTACIÓN, QUEDA INCLUIDO LA RECOGIDA DEL MATERIAL EN CANILLEJAS O LUGAR A DEFINIR POR EL GRUPO DE SEÑALÉTICA, DESPLAZAMIENTOS HASTA LA ESTACIÓN, INCLUSO DESMONTAJE Y RETIRADA DEL CARTEL ACTUALMENTE EXISTENTE, TRASLADO A ALMACÉN DE CANILLEJAS Y SEPARACIÓN DEL MISMO EN MARCO Y LAMAS, COLOCANDO CADA ELEMENTO EN SU UBICACIÓN ORDENADA DENTRO DEL ALMACÉN, RETIRANDO A VERTEDERO EL MATERIAL NO APROVECHABLE, INCLUYENDO MEDIOS AUXILIARES, PEQUEÑO MATERIAL NECESARIO Y MEDIO DE TRANSPORTE, INCLUYENDO VISITA A LA ZONA AFECTADA Y ORGANIZACIÓN DEL TRABAJO.PRECIO POR CARTEL.</t>
  </si>
  <si>
    <t>SÑT.09</t>
  </si>
  <si>
    <t>Montaje y colocación cartel colgado simple</t>
  </si>
  <si>
    <t>CARTEL COLGADO SIMPLE: MONTAJE DE CARTEL COLGADO SIMPLE (940 MM DE ANCHO), INCLUYENDO PREMONTAJE EN ALMACÉN Y MONTAJE EN LA ESTACIÓN, QUEDA INCLUIDO LA RECOGIDA DEL MATERIAL EN CANILLEJAS O LUGAR A DEFINIR POR EL GRUPO DE SEÑALÉTICA, DESPLAZAMIENTOS HASTA LA ESTACIÓN, DESMONTAJE DEL CARTEL ACTUALMENTE EXISTENTE, TRASLADO A ALMACÉN DE CANILLEJAS Y SEPARACIÓN DEL MISMO EN MARCO Y LAMAS, COLOCANDO CADA ELEMENTO EN SU UBICACIÓN ORDENADA DENTRO DEL ALMACÉN, RETIRANDO A VERTEDERO EL MATERIAL NO APROVECHABLE, INCLUYENDO MEDIOS AUXILIARES, PEQUEÑO MATERIAL NECESARIO Y MEDIO DE TRANSPORTE, INCLUYENDO VISITA A LA ZONA AFECTADA Y ORGANIZACIÓN DEL TRABAJO. TÉNGASE EN CUENTA QUE EN LOS CARTELES COLGADOS SU MONTAJE REQUIERE ANDAMIO Y TRABAJO EN HORARIO FUERA DE SERVICIO. PRECIO POR CARTEL (DOS MARCOS POR CARTEL).</t>
  </si>
  <si>
    <t>SÑT.11</t>
  </si>
  <si>
    <t>Montaje y colocación cartel simple en postes</t>
  </si>
  <si>
    <t>CARTEL SIMPLE EN POSTES: MONTAJE DE CARTEL SIMPLE (940 MM DE ANCHO) INCLUIDO EL MONTAJE Y LA INSTALACIÓN DE NUEVOS POSTES, A DOS CARAS, INCLUYENDO PREMONTAJE EN ALMACÉN, CAJEADO Y MONTAJE EN LA ESTACIÓN, INCLUYENDO RETIRADA Y POSTERIOR RECOLOCACIÓN DE BANCOS O PAPELERAS CUANDO FUERA NECESARIO; QUEDA INCLUIDO LA RECOGIDA DEL MATERIAL EN CANILLEJAS O LUGAR A DEFINIR POR EL RESPONSABLE DE SEÑALÉTICA, DESPLAZAMIENTOS HASTA LA ESTACIÓN, INCLUSO DESMONTAJE Y RETIRADA DEL CARTEL ACTUALMENTE EXISTENTE, TRASLADO A ALMACÉN DE CANILLEJAS Y SEPARACIÓN DEL MISMO EN MARCO Y LAMAS, COLOCANDO CADA ELEMENTO EN SU UBICACIÓN ORDENADA DENTRO DEL ALMACÉN, RETIRANDO A VERTEDERO O LUGAR A DEFINIR POR EL RESPONSABLE DE SEÑALÉTICA EL MATERIAL NO APROVECHABLE, INCLUYENDO MEDIOS AUXILIARES, PEQUEÑO MATERIAL NECESARIO Y MEDIO DE TRANSPORTE,INCLUSO RECEPCIÓN POR PARTE DEL RESPOSABLE DE LA EMPRESA ADJUDICATARIA DEL AVISO CORRESPONDIENTE, VISITA A LA ZONA AFECTADA Y ORGANIZACIÓN DEL TRABAJO. PRECIO POR CARTEL (DOS MARCOS POR CARTEL)</t>
  </si>
  <si>
    <t>SÑT.12</t>
  </si>
  <si>
    <t>Montaje y colocación cartel doble en postes</t>
  </si>
  <si>
    <t>CARTEL DOBLE EN POSTES: MONTAJE DE CARTEL DOBLE (1880 MM DE ANCHO) INCLUIDO EL MONTAJE Y LA INSTALACIÓN DE NUEVOS POSTES, A DOS CARAS, INCLUYENDO PREMONTAJE EN ALMACÉN, CAJEADO Y MONTAJE EN LA ESTACIÓN, INCLUYENDO RETIRADA Y POSTERIOR RECOLOCACIÓN DE BANCOS O PAPELERAS CUANDO FUERA NECESARIO; QUEDA INCLUIDO LA RECOGIDA DEL MATERIAL EN CANILLEJAS O LUGAR A DEFINIR POR EL RESPONSABLE DE SEÑALÉTICA, DESPLAZAMIENTOS HASTA LA ESTACIÓN, INCLUSO DESMONTAJE Y RETIRADA DEL CARTEL ACTUALMENTE EXISTENTE, TRASLADO A ALMACÉN DE CANILLEJAS Y SEPARACIÓN DEL MISMO EN MARCO Y LAMAS, COLOCANDO CADA ELEMENTO EN SU UBICACIÓN ORDENADA DENTRO DEL ALMACÉN, RETIRANDO A VERTEDERO O LUGAR A DEFINIR POR EL RESPONSABLE DE SEÑALÉTICA EL MATERIAL NO APROVECHABLE, INCLUYENDO MEDIOS AUXILIARES, PEQUEÑO MATERIAL NECESARIO Y MEDIO DE TRANSPORTE,INCLUSO RECEPCIÓN POR PARTE DEL RESPOSABLE DE LA EMPRESA ADJUDICATARIA DEL AVISO CORRESPONDIENTE, VISITA A LA ZONA AFECTADA Y ORGANIZACIÓN DEL TRABAJO. PRECIO POR CARTEL (DOS MARCOS POR CARTEL)</t>
  </si>
  <si>
    <t>SÑT.13</t>
  </si>
  <si>
    <t>Colocación cartel en piñones</t>
  </si>
  <si>
    <t>CARTEL "NO PASAR/PROHIBIDO CRUZAR LAS VÍAS" EN PIÑONES: MONTAJE DE CARTELES DE "NO PASAR Y/O PROHIBIDO CRUZAR LAS VÍAS" EN PIÑONES DE ANDENES, QUEDA INCLUIDO LA RECOGIDA DEL MATERIAL EN CANILLEJAS O LUGAR A DEFINIR POR EL GRUPO DE SEÑALÉTICA, DESPLAZAMIENTOS HASTA LA ESTACIÓN, INCLUSO DESMONTAJE Y RETIRADA DEL CARTEL ACTUALMENTE EXISTENTE, TRASLADO A ALMACÉN DE CANILLEJAS, COLOCANDO CADA ELEMENTO EN SU UBICACIÓN ORDENADA DENTRO DEL ALMACÉN, RETIRANDO A VERTEDERO EL MATERIAL NO APROVECHABLE, INCLUYENDO MEDIOS AUXILIARES, PEQUEÑO MATERIAL NECESARIO Y MEDIO DE TRANSPORTE, INCLUYENDO VISITA A LA ZONA AFECTADA Y ORGANIZACIÓN DEL TRABAJO. TÉNGASE EN CUENTA QUE PARA LA COLOCACIÓN DE ESTOS CARTELES SE DEBE REALIZAR EL TRABAJO EN HORARIO FUERA DE SERVICIO Y CON LOS PROTOCOLOS QUE ELLO CONLLEVA. PRECIO POR CARTEL. EN HORARIO FUERA DE EXPLOTACIÓN.</t>
  </si>
  <si>
    <t>SÑT.14</t>
  </si>
  <si>
    <t>Montaje y colocación de flechas exteriores</t>
  </si>
  <si>
    <t>FLECHAS EXTERIORES: MONTAJE Y COLOCACIÓN DE FLECHAS DE SEÑALIZACIÓN EXTERIOR SOBRE FLECHAS EXISTENTES, INCLUSO DESMONTAJE Y RETIRADA DE LA ACTUAL, QUEDA INCLUIDO LA RECOGIDA DEL MATERIAL EN CANILLEJAS O LUGAR A DEFINIR POR EL RESPONSABLE DE SEÑALÉTICA, DESPLAZAMIENTOS HASTA LA ESTACIÓN, RECOGIDA DEL MATERIAL SOBRANTE Y TRASLADO DEL MISMO A VERTEDERO O LUGAR A DEFINIR POR EL RESPONSABLE DE SEÑALÉTICA, INCLUYENDO MEDIOS AUXILIARES, PEQUEÑO MATERIAL NECESARIO Y MEDIO DE TRANSPORTE. PRECIO POR FLECHA (DOS PLANCHAS POR FLECHA).</t>
  </si>
  <si>
    <t>SÑT.17</t>
  </si>
  <si>
    <t>Montaje y colocación de vinilos en punto limpio</t>
  </si>
  <si>
    <t>VINILOS DE PUNTO LIMPIO: MONTAJE Y COLOCACIÓN DE TODOS LOS VINILOS CORRESPONDIENTES AL PUNTO LIMPIO (3 FRONTALES DE PAPELERAS, 6 LATERALES DE PAPELERAS Y 1 VINILO TROQUELADO EN LA PARTE SUPERIOR DEL PUNTO LIMPIO), QUEDA INCLUIDO LA RECOGIDA DEL MATERIAL EN CANILLEJAS O LUGAR A DEFINIR POR EL RESPONSABLE DE SEÑALÉTICA, DESPLAZAMIENTOS HASTA LA ESTACIÓN, RECOGIDA DEL MATERIAL SOBRANTE Y TRASLADO DEL MISMO A VERTEDERO O LUGAR A DEFINIR POR EL GRUPO DE SEÑALÉTICA, INCLUYENDO MEDIOS AUXILIARES, PEQUEÑO MATERIAL NECESARIO Y MEDIO DE TRANSPORTE, VISITA A LA ZONA AFECTADA Y ORGANIZACIÓN DEL TRABAJO. PRECIO POR VINILO.</t>
  </si>
  <si>
    <t>SÑT.18</t>
  </si>
  <si>
    <t>Colocación de carteles de obra</t>
  </si>
  <si>
    <t>CARTELES DE OBRA: COLOCACIÓN DE CARTELES Y POSTERIOR RETIRADA (A LA FINALIZACIÓN DE LAS OBRAS), EN PARAMENTO VERTICAL EN ESTACIÓN, VALLAS, CERRAMIENTOS,... (INFORMACIÓN DE OBRAS, DIRECCIONAMIENTO DE VIAJEROS, PRECAUTORIOS, ETC..), INCLUSO DESMONTAJE Y RETIRADA DE LOS ACTUALMENTE EXISTENTES, QUEDA INCLUIDO LA RECOGIDA DEL MATERIAL EN CANILLEJAS O LUGAR A DEFINIR POR EL RESPONSABLE DE SEÑALÉTICA, DESPLAZAMIENTOS HASTA LA ESTACIÓN, RECOGIDA DEL MATERIAL SOBRANTE Y TRASLADO DEL MISMO A VERTEDERO O LUGAR A DEFINIR POR EL GRUPO DE SEÑALÉTICA, INCLUYENDO MEDIOS AUXILIARES, PEQUEÑO MATERIAL NECESARIO Y MEDIO DE TRANSPORTE, VISITA A LA ZONA AFECTADA Y ORGANIZACIÓN DEL TRABAJO. PRECIO POR CARTEL.</t>
  </si>
  <si>
    <t>SÑT.19</t>
  </si>
  <si>
    <t>Colocación de lona en pórtico</t>
  </si>
  <si>
    <t>LONA DE PÓRTICO: COLOCACIÓN Y POSTERIOR RETIRADA (A LA FINALIZACIÓN DE LAS OBRAS), DE LONA DE CIERRE EN PÓRTICO, QUEDA INCLUIDA LA RECOGIDA DEL MATERIAL EN CANILLEJAS O LUGAR A DEFINIR POR EL RESPONSABLE DE SEÑALÉTICA, DESPLAZAMIENTOS HASTA EL LUGAR DE LOS TRABAJOS, RECOGIDA DEL MATERIAL SOBRANTE Y TRASLADO DEL MISMO A VERTEDERO O LUGAR A DEFIIS POR EL RESPONSABLE DE SEÑALÉTICA, INCLUYENDO LOS MEDIOS AUXILIARES, PEQUEÑO MATERIAL NECESARIO Y MEDIO DE TRANSPORTE, INCLUSO VISITA A LA ZONA AFECTADA Y ORGANIZACIÓN DEL TRABAJO. EN HORARIO NOCTURNO.</t>
  </si>
  <si>
    <t>SÑT.23</t>
  </si>
  <si>
    <t>Montaje y colocación de canaleta</t>
  </si>
  <si>
    <t>TAPA CANALETA: MONTAJE Y COLOCACIÓN/SUSTITUCIÓN DE TAPA DE CANALETA, EN ANDENES O EN VESTIBULO SEGÚN INDICACIONES DE LA DIRECCIÓN DE OBRA, INCLUSO DESMONTAJE Y RETIRADA DE LA ANTERIOR, QUEDA INCLUIDO LA RECOGIDA DEL MATERIAL EN CANILLEJAS O LUGAR A DEFINIR POR EL RESPONSABLE DE SEÑALÉTICA, DESPLAZAMIENTOS HASTA LA ESTACIÓN, RECOGIDA DEL MATERIAL SOBRANTE Y TRASLADO DEL MISMO A VERTEDERO O LUGAR A DEFINIR POR EL GRUPO DE SEÑALÉTICA, INCLUYENDO MEDIOS AUXILIARES, PEQUEÑO MATERIAL NECESARIO Y MEDIO DE TRANSPORTE, VISITA A LA ZONA AFECTADA Y ORGANIZACIÓN DEL TRABAJO. TOTALMENTE TERMINADO Y LIMPIA LA ZONA DE ACTUACIÓN. PRECIO POR CANALETA REALIZADO EN HORARIO NOCTURNO.</t>
  </si>
  <si>
    <t>SÑT.24</t>
  </si>
  <si>
    <t>Montaje y colocación de elementos adhesivos de papeleras</t>
  </si>
  <si>
    <t>SUMINISTRO Y COLOCACIÓN DE ELEMENTOS EN PAPELERA COMPUESTO POR: FRONTAL DE DIMENSIONES 640 MM X 340 MM EN VINILO ADHESIVO, LATERAL IZQUIERDO DE DIMENSIONES 130 MM X 340 MM EN VINILO ADHESIVO, LATERAL DERECHO DE DIMENSIONES 130 MM X 340 MM EN VINILO ADHESIVO Y DE PLACA IDENTIFICATIVA DE PAPELERA EN ALUMINIO ANODIZADO EN SU COLOR, DE 1,0 MM DE ESPESOR MÁXIMO Y DE DIMENSIONES 40 X 25 MM, CON UN BARNIZ DE PROTECCIÓN POR SU CARA VISTA Y MATERIAL ADHESIVO PARA FIJACIÓN EN SU CARA NO VISTA CON LA SUPERFICIE DE TERMINACIÓN SERÁ ANTIRREFLEJOS, CON LOS VÉRTICES SERÁN REDONDEADOS Y NO PRESENTARÁN ARISTAS CORTANTES. EL MATERIAL USADO COMO ADHESIVO DE FIJACIÓN SERÁ DE ALTA RESISTENCIA A LA TRACCIÓN (RESISTENCIA A LA TRACCIÓN ≥ 1,5 MPA Y ELONGACIÓN A ROTURA ≥ 400 %), RÁPIDO CURADO (VELOCIDAD DE CURADO ≥ 3 MM EN 24 H Y TIEMPO DE FORMACIÓN DE PIEL ≤ 40 MIN) Y ADECUADO A LOS MATERIALES QUE HA ADHERIR (METAL-METAL) PERMITIENDO UNA PERFECTA ADHESIÓN DE LAS PLACAS IDENTIFICATIVAS AL ELEMENTO PORTANTE. LA COLOCACIÓN SE REALIZARÁ EN LA UBICACIÓN DETERMINADA POR EL RESPONSABLE DE SEÑALÉTICA DE METRO DE MADRID. QUEDA INCLUIDO LA RECOGIDA DEL MATERIAL EN CANILLEJAS O LUGAR A DEFINIR POR EL RESPONSABLE DE SEÑALÉTICA, DESPLAZAMIENTOS HASTA LA ESTACIÓN, RECOGIDA DEL MATERIAL SOBRANTE Y TRASLADO DEL MISMO HASTA VERTEDERO O LUGAR A DEFINIR POR EL RESPONSABLE DE SEÑALÉTICA, INCLUYENDO MEDIOS AUXILIARES, PEQUEÑO MATERIAL NECESARIO Y MEDIO DE TRANSPORTE, INCLUSO RECEPCIÓN POR PARTE DE LA EMPRESA ADJUDICATARIA, VISITA A LA ZONA AFECTADA Y ORGANIZACIÓN DEL TRABAJO. SE INCLUYE EL MATERIAL DE ESPECIFICACIONES TÉCNICAS SEGÚN PLIEGO TÉCNICO Y LA SEÑALIZACIÓN DE LA UBICACIÓN DE CADA UNA DE LAS PAPELERAS EN LAS QUE SE HAN REALIZADO LAS ACTUACIONES PARA CADA UNA DE LA ESTACIONES, EN UN PLANO FACILITADO POR EL SERVICIO DE OBRAS. TOTALMENTE TERMINADA LA UNIDAD. A LA FINALIZACIÓN DE TRABAJO, LA ZONA DE ACTUACIÓN DEBE QUEDAR TOTALMENTE LIMPIA Y EN SERVICIO. EN HORARIO DIURNO.</t>
  </si>
  <si>
    <t>Total SÑT</t>
  </si>
  <si>
    <t>Total 04</t>
  </si>
  <si>
    <t>05</t>
  </si>
  <si>
    <t>INSTALACIONES</t>
  </si>
  <si>
    <t>5.1</t>
  </si>
  <si>
    <t>PROTECCIÓN CONTRA INCENDIOS</t>
  </si>
  <si>
    <t>PCI_1</t>
  </si>
  <si>
    <t>EXTINCIÓN POR AGUA NEBULIZADA</t>
  </si>
  <si>
    <t>I05XN430</t>
  </si>
  <si>
    <t>Puesta en marcha del sistema de extinción de la estación</t>
  </si>
  <si>
    <t>ELIMINACIÓN DE POSIBLES FALSAS ALARMAS EN PANELES MAESTRO Y SERVIDOR, REVISIÓN DE TODA LA INSTALACIÓN Y PUESTA EN MARCHA DE TODOS LOS ELEMENTOS DEL SISTEMA DE EXTINCIÓN (EXISTENTES Y NUEVOS).</t>
  </si>
  <si>
    <t>I05XND01</t>
  </si>
  <si>
    <t>Desmontaje de tuberías de acero y soportes</t>
  </si>
  <si>
    <t>DESMONTAJES DE TUBERÍAS DE EXTINCIÓN  DEL CUARTO DE ALTA TENSIÓN DE ACERO INOXIDABLE DE VARIAS MEDIDAS, INCLUSO SU SISTEMA DE FIJACIÓN Y SUPORTACIÓN Y SU REINSTALACIÓN POSTERIOR.
DESMONTAJE DE TUBERIA DE ACERO INOXIDABLE , 6 METROS APROXIMADAMENTE DE ENTRADA AL CUARTO POR ZONA DE VIA ( TRABAJO NOCTURNO)
DESMONTAJE DE TUBERIA DE ACERO INOXIDABLE DE SALIDA DE CUARTO DE ALTA TENSIÓN ( TRABAJO DIURNO CON PERSONAL CUALIFICADO EN RIESGO ELECTRICO)
SE INCLUYE TAPON DE 300MM PARA EL CIERRE DEL COLECTOR Y VACIADO DE LA INSTALACIÓN PREVIO.</t>
  </si>
  <si>
    <t>Total PCI_1</t>
  </si>
  <si>
    <t>PCI_2</t>
  </si>
  <si>
    <t>SEÑALIZACIÓN FOTOLUMINISCENTE</t>
  </si>
  <si>
    <t>I05S101</t>
  </si>
  <si>
    <t>Cartel de señalización fotoluminiscente de 210x210 mm c/marco</t>
  </si>
  <si>
    <t>CARTEL DE SEÑALIZACIÓN FOTOLUMINISCENTE ( EVACUACIÓN O EXTINTOR) FORMADO POR PLACA DE ALTA LUMINISCENCIA DE DIMENSIONES 210 X 210 MM, CON DIFERENTES PICTOGRAMAS, INCLUSO SOPORTE ANTIVANDÁLICO REALIZADO EN ALUMINIO ANODIZADO, MEDIOS AUXILIARES Y PEQUEÑO MATERIAL, SEGÚN P.G.C. Y PLANOS, TOTALMENTE INSTALADO.</t>
  </si>
  <si>
    <t>I05S171</t>
  </si>
  <si>
    <t>Cartel de señalización fotoluminiscente de 594 x 210 mm con marco</t>
  </si>
  <si>
    <t>SUMINISTRO Y MONTAJE DE CARTEL DE SEÑALIZACIÓN FOTOLUMINISCENTE, FORMADO POR PLACA DE ALTA LUMINISCENCIA DE DIMENSIONES 594X210 MM, PICTOGRAMA "SALIDA" O "SIN SALIDA", INCLUSO SOPORTE ANTIVANDÁLICO REALIZADO EN ALUMINIO ANODIZADO Y P.P. DE COLOCACIÓN, MEDIOS AUXILIARES Y PEQUEÑO MATERIAL, SEGÚN PLIEGO DE CONDICIONES TÉCNICAS Y PLANOS, TOTALMENTE INSTALADO.</t>
  </si>
  <si>
    <t>Total PCI_2</t>
  </si>
  <si>
    <t>PCI_3</t>
  </si>
  <si>
    <t>EXTINTORES</t>
  </si>
  <si>
    <t>I05XE011</t>
  </si>
  <si>
    <t>Instalación de Extintores</t>
  </si>
  <si>
    <t>INSTALACIÓN DE EXTINTOR POLVO ABC 6 KG EXISTENTE, ARMARIO, SOPORTES Y CARTEL DE SEÑALIZACIÓN, SEGÚN NORMA UNE, CERTIFICADO POR AENOR, INCLUSO ACCESORIOS PARA SU TOTAL INSTALACIÓN.</t>
  </si>
  <si>
    <t>I05XE010</t>
  </si>
  <si>
    <t>Extintor polvo ABC 6 kg</t>
  </si>
  <si>
    <t>EXTINTOR POLVO ABC 6 KG., SOPORTE, MANÓMETRO COMPROBABLE Y BOQUILLA MANGUERA CON DIFUSOR, CARTEL DE SEÑALIZACIÓN, SEGÚN NORMA UNE, CERTIFICADO POR AENOR, INCLUSO ACCESORIOS PARA SU TOTAL INSTALACIÓN.</t>
  </si>
  <si>
    <t>I05XE100</t>
  </si>
  <si>
    <t>Armario antivandálico para extintor</t>
  </si>
  <si>
    <t>INSTALACIÓN DE ARMARIO ANTIVANDÁLICO PARA ALOJAMIENTO DE EXTINTOR DE HASTA 6 KG. TOTALMENTE INSTALADO.</t>
  </si>
  <si>
    <t>Total PCI_3</t>
  </si>
  <si>
    <t>Total 5.1</t>
  </si>
  <si>
    <t>5.2</t>
  </si>
  <si>
    <t>DESMONTAJE Y POSTERIOR MONTAJE DE PELDAÑOS  Y LATERAL EE MM</t>
  </si>
  <si>
    <t>DESEEMM001</t>
  </si>
  <si>
    <t>Desmontaje y posterior montaje de peldaños y lateral de ee mm</t>
  </si>
  <si>
    <t>ASISTENCIA TÉCNICA DE EMPRESA MANTENEDORA DE EE MM PARA PODER REALIZAR DESMONTAJE Y POSTERIOR MONTAJE DE PANELES DE VITREX, COMPRENDIENDO, DESMONTAJE DE PELDAÑOS DE UNA ESCALERA MECÁNICA DE 7 M. DE DESNIVEL APROXIMADAMENTE, DESMONTAJE PARCIAL Y POSTERIOR MONTAJE DE LATERAL DE ESCALERA MECÁNICA, PARA REALIZACIÓN DE LOS TRABAJOS, ACOPIO DE LOS PELDAÑOS DESMONTADOS EN LA ZONA HABILITADA MÁS CERCANA A LA ESCALERA MECÁNICA,  POSTERIOR MONTAJE DE LOS PELDAÑOS PREVIAMENTE ACOPIADOY FINALMENTE RODAJE, REVISIÓN Y PUESTA EN MARCHA DE LA ESCALERA, COMPROBANDO SU CORRECTO FUNCIONAMIENTO</t>
  </si>
  <si>
    <t>Total 5.2</t>
  </si>
  <si>
    <t>5.3</t>
  </si>
  <si>
    <t>DESMONTAJE EQUIPOS DE COMUNICACIONES Y CONTROL</t>
  </si>
  <si>
    <t>INT001</t>
  </si>
  <si>
    <t>Desmontaje y reinstalación de interfonos.</t>
  </si>
  <si>
    <t>DESMONTAJE Y REINSTALACIÓN DE INTERFONOS DE PÚBLICO EN HORARIO NOCTURNO, INCLUYENDO:
- DESMONTAJE Y CUSTODIA POR EL CONTRATISTA DE INTERFONO PÚBLICO PARA FACILITAR LOS TRABAJOS DE OBRA CIVIL.
- RETRANQUEO DEL CABLEADO EXISTENTE.
- REINSTALACIÓN DEL EQUIPAMIENTO EN SU SITUACIÓN DEFINITIVA, INCLUYENDO ADAPTACIÓN EN ALTURA DE LOS INTERFONOS A LA NUEVA NORMATIVA DE ACCESIBILIDAD.
- SUMINISTRO E INSTALACIÓN DE PEQUEÑO MATERIAL DE CONEXIÓN.
PRUEBAS Y PUESTA EN SERVICIO.</t>
  </si>
  <si>
    <t>TFOPIÑ</t>
  </si>
  <si>
    <t>Desmontaje y reinstalación de Teléfono de piñón.</t>
  </si>
  <si>
    <t>DESMONTAJE Y REINSTALACIÓN DE TELÉFONO DE PIÑON EN HORARIO NOCTURNO, INCLUYENDO:
- RETIRADA Y CUSTODIA POR EL CONTRATISTA DE LOS TELÉFONOS DE PIÑÓN.
- RETRANQUEO DEL CABLEADO PARA FACILITAR LOS TRABAJOS DE OBRA CIVIL.
- REINSTALACIÓN DE LOS TELEFÓNOS DE PIÑÓN EN SU SITUACIÓN DEFINITIVA,.
- SUMINISTRO E INSTALACIÓN DE PEQUEÑO MATERIAL DE CONEXIÓN.
PRUEBAS Y PUESTA EN SERVICIO.</t>
  </si>
  <si>
    <t>CCAA001</t>
  </si>
  <si>
    <t>Desmontaje y reinstalación de elementos del Sistema de CCAA.</t>
  </si>
  <si>
    <t>DESMONTAJE Y REINSTALACIÓN DE EQUIPAMIENTO DE CONTROL DE ACCESOS EN HORARIO NOCTURNO, INCLUYENDO:
- ADECUACIÓN PROVISIONAL DEL SISTEMA (CPU DE CONTROL, LECTOR CON TECLADO ANTIVANDÁLICO, CERRADURA ELECTROMECÁNICA, CABLEADO, MATERIAL AUXILIAR, ETC.) DURANTE LA EJECUCIÓN DE LA OBRA, QUE PERMITA EL MANTEMIENTO EN SERVICIO DEL MISMO Y FACILITEN LOS TRABAJOS DE OBRA CIVIL.
- RETIRADA Y CUSTODIA DE AQUELLOS ELEMENTOS (PRINCIPALMENTE, CPU, TECLADOS, CERRADURA) QUE NO SE PUEDAN MANTENER EN SERVICIO DURANTE LA EJECUCIÓN DE LA OBRA, HASTA EL MOMENTO DE FINALIZACIÓN DE LOS TRABAJOS EN QUE DEBERÁN SER DE NUEVO INSTALADAS.
- RETRANQUEO DEL CABLEADO EXISTENTE PARA FACILITAR LOS TRABAJOS DE OBRA CIVIL.
- REINSTALACIÓN DEL EQUIPAMIENTO EN SU SITUACIÓN DEFINITIVA.
- SUMINISTRO E INSTALACIÓN DE PEQUEÑO MATERIAL DE CONEXIÓN, INCLUYENDO PARTE PORCIONAL DE CABLEADO NECESARIO.
PRUEBAS Y PUESTA EN SERVICIO.</t>
  </si>
  <si>
    <t>CCAA002</t>
  </si>
  <si>
    <t>Desmontaje y reinstalación de punto de ronda.</t>
  </si>
  <si>
    <t>DESMONTAJE Y REINSTALACIÓN DE PUNTO DE CONTROL DE RONDA EN HORARIO NOCTURNO, INCLUYENDO:
- ADECUACIÓN PROVISIONAL DEL SISTEMA (LECTOR ANTIVANDÁLICO, CABLEADO, MATERIAL AUXILIAR, ETC.) DURANTE LA EJECUCIÓN DE LA OBRA, QUE PERMITA EL MANTEMIENTO EN SERVICIO DEL MISMO Y FACILITEN LOS TRABAJOS DE OBRA CIVIL.
- RETIRADA Y CUSTODIA EN CASO DE NO SER POSIBLE EL MANTENIMIENTO DEL MISMO EN SERVICIO DURANTE LA EJECUCIÓN DE LA OBRA.
- ADECUACIÓN DEL CABLEADO EXISTENTE A LAS NUEVAS CANALIZACIONES Y/O LUMINARIAS QUE SE INSTALEN.
- REINSTALACIÓN DEL EQUIPAMIENTO EN SU SITUACIÓN DEFINITIVA.
- SUMINISTRO E INSTALACIÓN DE PEQUEÑO MATERIAL DE CONEXIÓN, INCLUYENDO PARTE PORCIONAL DE CABLEADO NECESARIO.
PRUEBAS Y PUESTA EN SERVICIO.</t>
  </si>
  <si>
    <t>Total 5.3</t>
  </si>
  <si>
    <t>5.4</t>
  </si>
  <si>
    <t>DISTRIBUCIÓN DE ENERGÍA</t>
  </si>
  <si>
    <t>5.4.01</t>
  </si>
  <si>
    <t>FUERZA Y ALUMBRADO PROVISIONAL</t>
  </si>
  <si>
    <t>I31BDA099X</t>
  </si>
  <si>
    <t>u</t>
  </si>
  <si>
    <t>Cuadro de protección CGBT Alumbrado y Fuerza</t>
  </si>
  <si>
    <t xml:space="preserve">CUADRO DE LAS CARACTERISTICAS QUE SE ENUMERAN A CONTINUACIÓN , INCLUIDA LA INSTALACIÓN Y CONEXIONADO EN CGBT, INCLUYENDO PARTE PROPORCIONAL DE CABLEADO
NG125 - INTERRUPTOR AUTOMÁTICO MAGNETOTÉRMICO - NG125N - 4P - 32A - CURVA C 
BLOQUE DIFERENCIAL - VIGI NG125 - 4P - 63A - 300MA 
COFRET DE SUPERFICIE  - IP30 - 1 X 13 MÓDULOS - SIN PUERTA </t>
  </si>
  <si>
    <t>Total 5.4.01</t>
  </si>
  <si>
    <t>5.4.02</t>
  </si>
  <si>
    <t>ACTUACIONES DEFINITIVAS</t>
  </si>
  <si>
    <t>I31BJD010</t>
  </si>
  <si>
    <t>Caja con dos bases de enchufe industrial, 16A/230 V. 2P+T(azul) 16A /400 V. 3P+T.(roja) (ESTANCAS)</t>
  </si>
  <si>
    <t>CAJA DE EMPOTRAR CON MARCO, SERIE 66 IB, CONTENIENDO DOS BASES DE ENCHUFE INDUSTRIAL, ESTANCAS, IP-55 16A/230-250 V. 2P+T(AZUL) - 16A /400-415 V. 3P+T.(ROJA). TOTALMENTE INSTALADA.</t>
  </si>
  <si>
    <t>02.03.01</t>
  </si>
  <si>
    <t>Caja estanca con dos cargadores USB 3.0 tipo Metro de Madrid</t>
  </si>
  <si>
    <t>CAJA ESTANCA CON DOS CARGADORES USB 3.0 TIPO METRO DE MADRID.
CAJA DE FONDO ESTANCAS, CON DOS CARGADORES 3.0 DE LAS SIGUIENTES CARACTERISTICAS.
· LOS VALORES DE SALIDA DEL MÓDULO DEBERÁN ADAPTARSE A LA CARGA CONECTADA, CON LOS SIGUIENTES VALORES:
O DC 3.6-6.5V/3A
O DC 6.5-9V/2A
O DC 9V-12V/1.5A 
· LAS DOS SALIDAS DEL CARGADOR DEBERÁN SER COMPATIBLES CON LA CARGA RÁPIDA QUICK CHARGE 3.0 DE QUALCOMM, POR LO QUE EL OFERENTE DEBERÁ INCLUIR EN LA OFERTA EL CERTIFICADO DE COMPATIBILIDAD CON ESTE SISTEMA DE CARGA RÁPIDA.
· PARA LOS TERMINALES NO COMPATIBLES CON QUICK CHARGE 3.0 SE DISPONDRÁ DE TECNOLOGÍA ICHARGE PONIENDO A DISPOSICIÓN DEL TERMINAL A CARGAR HASTA 2 A - 5 VDC.
· EL CARGADOR DEBERÁ COMUNICARSE CON EL TERMINAL DE MODO QUE NO IMPORTE EL SISTEMA OPERATIVO BIEN SEA IOS, ANDROID, WINDOWS, NI LA MARCA.
EL CONECTOR DEBERA AL MENOS TENER LAS SIGUIENTES CARACTERISTICAS
· CONECTORES HEMBRA USB 3.0 A-A DE USO INDUSTRIAL QUE PERMITAN UNA CONEXIÓN SEGURA Y ROBUSTA CON LAS SIGUIENTES CARACTERÍSTICAS:
O INSERTABLE EN PANEL
O TEMPERATURA AMBIENTE ENTRE -25 Y +70ºC
O CICLOS DE INSERCIÓN ≥ 1.500
O  NIVEL DE PROTECCIÓN MÍNIMO IP54 
· CUMPLIMIENTO ROHS.
· DEBERÁN SER CONECTORES DE ALTA UTILIZACIÓN CON UN ALTO ÍNDICE DE FIABILIDAD.
· PREPARADOS PARA REALIZAR MÁS DE 5.000.000 DE CONEXIONES AL AÑO.</t>
  </si>
  <si>
    <t>Total 5.4.02</t>
  </si>
  <si>
    <t>5.4.03</t>
  </si>
  <si>
    <t>DOCUMENTACIÓN FINAL DE OBRA</t>
  </si>
  <si>
    <t>I31VXX001</t>
  </si>
  <si>
    <t>Documentación final de la obra de las instalaciones de distribución</t>
  </si>
  <si>
    <t>ENTREGA DE LA DOCUMENTACIÓN FINAL DE LA OBRA DE LAS INSTALACIONES DE DISTRIBUCIÓN DE ENERGÍA QUE INCLUYAN: SITUACIÓN REAL DE Y DESCRIPCIÓN DEL EQUIPAMIENTO DE DISTRIBUCIÓN DE ENERGÍA, CABLES, ETC.
- DOCUMENTACIÓN TÉCNICA SOBRE TODOS LOS ELEMENTOS QUE COMPONEN LA DISTRIBUCIÓN DE ENERGÍA.</t>
  </si>
  <si>
    <t>Total 5.4.03</t>
  </si>
  <si>
    <t>Total 5.4</t>
  </si>
  <si>
    <t>Total 05</t>
  </si>
  <si>
    <t>06</t>
  </si>
  <si>
    <t>GESTIÓN DE RESIDUOS</t>
  </si>
  <si>
    <t>E10A10_B</t>
  </si>
  <si>
    <t>Gestión de Residuos con contenido de amianto</t>
  </si>
  <si>
    <t>RETIRADA DE PLACAS DE FIBROCEMENTO DESMONTADAS A PLANTA DE VALORIZACIÓN, CON MEDIOS Y EQUIPOS ADECUADOS, SEGÚN LEGISLACIÓN AL RESPECTO (RD 396/2006, DEL 31 DE MARZO) POR EL QUE SE ESTABLECEN LAS DISPOSICIONES MÍNIMAS DE SEGURIDAD Y SALUD EN LOS TRABAJO CON RIESGO DE EXPOSICIÓN AL AMIANTO EN HORARIO NOCTURNO, MEDIDO SOBRE PANEL, INCLUYENDO PARTE PROPORCIONAL DE: 
- PLASTIFICADO, ETIQUETADO Y PALETIZADO DE LAS PLACAS EN ZONA DELIMITADA Y PROTEGIDA, ENCAPSULADO DEL MATERIAL
- TRANSPORTE INTERIOR Y DESCARGA HASTA LUGAR DE ACOPIO
- CARGA, TRANSPORTE A PLANTA Y DESCARGA EN PLANTA
- CANON DE VERTIDO EN PLANTA DE TRATAMIENTO DE RESIDUOS DE CONSTRUCCIÓN Y DEMOLICIÓN PELIGROSOS INERTES ( PLACAS DE FIBROCEMENTO) SEGÚN NORMATIVA VIGENTE
TOTALMENTE TERMINADA LA UNIDAD</t>
  </si>
  <si>
    <t>Total 06</t>
  </si>
  <si>
    <t>07</t>
  </si>
  <si>
    <t>SEGURIDAD Y SALUD</t>
  </si>
  <si>
    <t>07.01</t>
  </si>
  <si>
    <t>Total 07</t>
  </si>
  <si>
    <t>GG + BI</t>
  </si>
  <si>
    <t>%</t>
  </si>
  <si>
    <t>TOTAL OFERTA LICITACION</t>
  </si>
  <si>
    <t>Total PEM</t>
  </si>
  <si>
    <t>Domicilio Fiscal</t>
  </si>
  <si>
    <t>CIF:</t>
  </si>
  <si>
    <t>Fecha:</t>
  </si>
  <si>
    <t>Sello</t>
  </si>
  <si>
    <t>Firma</t>
  </si>
  <si>
    <t>Presupuesto
Proyecto</t>
  </si>
  <si>
    <t>Nombre de la  
Empresa Licitadora</t>
  </si>
  <si>
    <t>UNIDAD DE SEGURIDAD Y SALUD CONFORME AL PRESUPUESTO DEL ANEJO DEL ESTUDIO DE SEGURIDAD Y SALUD</t>
  </si>
  <si>
    <t>* Los precios unitarios de la Oferta del Licitador podran superar a los precios del Presupuesto del Proyecto</t>
  </si>
  <si>
    <t>Oferta
Licitador</t>
  </si>
  <si>
    <t>** La Oferta del licitador (sin IVA) no podrá superar el importe del Presupuesto del Proyecto (sin 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</si>
</sst>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sz val="11"/>
      <color theme="1"/>
      <name val="Calibri"/>
      <family val="2"/>
      <scheme val="minor"/>
    </font>
    <font>
      <b/>
      <sz val="10"/>
      <color theme="1"/>
      <name val="Calibri"/>
      <family val="2"/>
      <scheme val="minor"/>
    </font>
    <font>
      <b/>
      <sz val="14"/>
      <color theme="1"/>
      <name val="Calibri"/>
      <family val="2"/>
      <scheme val="minor"/>
    </font>
    <font>
      <b/>
      <sz val="9"/>
      <color indexed="81"/>
      <name val="Tahoma"/>
      <family val="2"/>
    </font>
    <font>
      <b/>
      <i/>
      <sz val="10"/>
      <color theme="1"/>
      <name val="Calibri"/>
      <family val="2"/>
      <scheme val="minor"/>
    </font>
    <font>
      <b/>
      <sz val="8"/>
      <color theme="1"/>
      <name val="Calibri"/>
      <family val="2"/>
      <scheme val="minor"/>
    </font>
    <font>
      <b/>
      <sz val="8"/>
      <color rgb="FFFF00FF"/>
      <name val="Calibri"/>
      <family val="2"/>
      <scheme val="minor"/>
    </font>
    <font>
      <sz val="8"/>
      <color theme="1"/>
      <name val="Calibri"/>
      <family val="2"/>
      <scheme val="minor"/>
    </font>
    <font>
      <sz val="8"/>
      <color rgb="FFFF00FF"/>
      <name val="Calibri"/>
      <family val="2"/>
      <scheme val="minor"/>
    </font>
    <font>
      <b/>
      <sz val="8"/>
      <color rgb="FF0000FF"/>
      <name val="Calibri"/>
      <family val="2"/>
      <scheme val="minor"/>
    </font>
    <font>
      <sz val="8"/>
      <color rgb="FFFF8080"/>
      <name val="Calibri"/>
      <family val="2"/>
      <scheme val="minor"/>
    </font>
    <font>
      <b/>
      <sz val="8"/>
      <name val="Calibri"/>
      <family val="2"/>
      <scheme val="minor"/>
    </font>
    <font>
      <sz val="8"/>
      <name val="Calibri"/>
      <family val="2"/>
      <scheme val="minor"/>
    </font>
  </fonts>
  <fills count="9">
    <fill>
      <patternFill patternType="none"/>
    </fill>
    <fill>
      <patternFill patternType="gray125"/>
    </fill>
    <fill>
      <patternFill patternType="solid">
        <fgColor rgb="FFB4CBE0"/>
        <bgColor indexed="64"/>
      </patternFill>
    </fill>
    <fill>
      <patternFill patternType="solid">
        <fgColor rgb="FFF0F0F0"/>
        <bgColor indexed="64"/>
      </patternFill>
    </fill>
    <fill>
      <patternFill patternType="solid">
        <fgColor rgb="FFC0C0C0"/>
        <bgColor indexed="64"/>
      </patternFill>
    </fill>
    <fill>
      <patternFill patternType="solid">
        <fgColor rgb="FFC2D5E7"/>
        <bgColor indexed="64"/>
      </patternFill>
    </fill>
    <fill>
      <patternFill patternType="solid">
        <fgColor rgb="FFD1E1ED"/>
        <bgColor indexed="64"/>
      </patternFill>
    </fill>
    <fill>
      <patternFill patternType="solid">
        <fgColor rgb="FFE2E9F1"/>
        <bgColor indexed="64"/>
      </patternFill>
    </fill>
    <fill>
      <patternFill patternType="solid">
        <fgColor indexed="26"/>
        <bgColor indexed="64"/>
      </patternFill>
    </fill>
  </fills>
  <borders count="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s>
  <cellStyleXfs count="1">
    <xf numFmtId="0" fontId="0" fillId="0" borderId="0"/>
  </cellStyleXfs>
  <cellXfs count="69">
    <xf numFmtId="0" fontId="0" fillId="0" borderId="0" xfId="0"/>
    <xf numFmtId="0" fontId="1" fillId="0" borderId="0" xfId="0" applyFont="1"/>
    <xf numFmtId="0" fontId="2" fillId="0" borderId="0" xfId="0" applyFont="1"/>
    <xf numFmtId="0" fontId="2" fillId="0" borderId="0" xfId="0" applyFont="1" applyAlignment="1">
      <alignment vertical="top"/>
    </xf>
    <xf numFmtId="0" fontId="0" fillId="0" borderId="0" xfId="0" applyAlignment="1">
      <alignment vertical="top"/>
    </xf>
    <xf numFmtId="0" fontId="3" fillId="0" borderId="0" xfId="0" applyFont="1" applyAlignment="1">
      <alignment vertical="top"/>
    </xf>
    <xf numFmtId="0" fontId="5" fillId="0" borderId="0" xfId="0" applyFont="1" applyAlignment="1">
      <alignment vertical="top"/>
    </xf>
    <xf numFmtId="49" fontId="6" fillId="2" borderId="0" xfId="0" applyNumberFormat="1" applyFont="1" applyFill="1" applyAlignment="1">
      <alignment vertical="top"/>
    </xf>
    <xf numFmtId="3" fontId="7" fillId="2" borderId="0" xfId="0" applyNumberFormat="1" applyFont="1" applyFill="1" applyAlignment="1">
      <alignment vertical="top"/>
    </xf>
    <xf numFmtId="4" fontId="7" fillId="2" borderId="0" xfId="0" applyNumberFormat="1" applyFont="1" applyFill="1" applyAlignment="1">
      <alignment vertical="top"/>
    </xf>
    <xf numFmtId="49" fontId="8" fillId="3" borderId="0" xfId="0" applyNumberFormat="1" applyFont="1" applyFill="1" applyAlignment="1">
      <alignment vertical="top"/>
    </xf>
    <xf numFmtId="49" fontId="8" fillId="0" borderId="0" xfId="0" applyNumberFormat="1" applyFont="1" applyAlignment="1">
      <alignment vertical="top"/>
    </xf>
    <xf numFmtId="4" fontId="8" fillId="0" borderId="0" xfId="0" applyNumberFormat="1" applyFont="1" applyAlignment="1">
      <alignment vertical="top"/>
    </xf>
    <xf numFmtId="4" fontId="9" fillId="0" borderId="0" xfId="0" applyNumberFormat="1" applyFont="1" applyAlignment="1">
      <alignment vertical="top"/>
    </xf>
    <xf numFmtId="0" fontId="8" fillId="0" borderId="0" xfId="0" applyFont="1" applyAlignment="1">
      <alignment vertical="top"/>
    </xf>
    <xf numFmtId="49" fontId="8" fillId="0" borderId="0" xfId="0" applyNumberFormat="1" applyFont="1" applyAlignment="1">
      <alignment vertical="top" wrapText="1"/>
    </xf>
    <xf numFmtId="3" fontId="8" fillId="0" borderId="0" xfId="0" applyNumberFormat="1" applyFont="1" applyAlignment="1">
      <alignment vertical="top"/>
    </xf>
    <xf numFmtId="4" fontId="7" fillId="0" borderId="0" xfId="0" applyNumberFormat="1" applyFont="1" applyAlignment="1">
      <alignment vertical="top"/>
    </xf>
    <xf numFmtId="0" fontId="8" fillId="4" borderId="0" xfId="0" applyFont="1" applyFill="1" applyAlignment="1">
      <alignment vertical="top"/>
    </xf>
    <xf numFmtId="49" fontId="6" fillId="5" borderId="0" xfId="0" applyNumberFormat="1" applyFont="1" applyFill="1" applyAlignment="1">
      <alignment vertical="top"/>
    </xf>
    <xf numFmtId="4" fontId="7" fillId="5" borderId="0" xfId="0" applyNumberFormat="1" applyFont="1" applyFill="1" applyAlignment="1">
      <alignment vertical="top"/>
    </xf>
    <xf numFmtId="49" fontId="6" fillId="6" borderId="0" xfId="0" applyNumberFormat="1" applyFont="1" applyFill="1" applyAlignment="1">
      <alignment vertical="top"/>
    </xf>
    <xf numFmtId="49" fontId="10" fillId="6" borderId="0" xfId="0" applyNumberFormat="1" applyFont="1" applyFill="1" applyAlignment="1">
      <alignment vertical="top"/>
    </xf>
    <xf numFmtId="4" fontId="7" fillId="6" borderId="0" xfId="0" applyNumberFormat="1" applyFont="1" applyFill="1" applyAlignment="1">
      <alignment vertical="top"/>
    </xf>
    <xf numFmtId="49" fontId="11" fillId="0" borderId="0" xfId="0" applyNumberFormat="1" applyFont="1" applyAlignment="1">
      <alignment vertical="top"/>
    </xf>
    <xf numFmtId="49" fontId="6" fillId="7" borderId="0" xfId="0" applyNumberFormat="1" applyFont="1" applyFill="1" applyAlignment="1">
      <alignment vertical="top"/>
    </xf>
    <xf numFmtId="4" fontId="7" fillId="7" borderId="0" xfId="0" applyNumberFormat="1" applyFont="1" applyFill="1" applyAlignment="1">
      <alignment vertical="top"/>
    </xf>
    <xf numFmtId="0" fontId="5" fillId="0" borderId="0" xfId="0" applyFont="1" applyAlignment="1">
      <alignment vertical="top" wrapText="1"/>
    </xf>
    <xf numFmtId="49" fontId="6" fillId="2" borderId="0" xfId="0" applyNumberFormat="1" applyFont="1" applyFill="1" applyAlignment="1">
      <alignment vertical="top" wrapText="1"/>
    </xf>
    <xf numFmtId="49" fontId="6" fillId="0" borderId="0" xfId="0" applyNumberFormat="1" applyFont="1" applyAlignment="1">
      <alignment vertical="top" wrapText="1"/>
    </xf>
    <xf numFmtId="0" fontId="8" fillId="4" borderId="0" xfId="0" applyFont="1" applyFill="1" applyAlignment="1">
      <alignment vertical="top" wrapText="1"/>
    </xf>
    <xf numFmtId="49" fontId="6" fillId="5" borderId="0" xfId="0" applyNumberFormat="1" applyFont="1" applyFill="1" applyAlignment="1">
      <alignment vertical="top" wrapText="1"/>
    </xf>
    <xf numFmtId="49" fontId="6" fillId="6" borderId="0" xfId="0" applyNumberFormat="1" applyFont="1" applyFill="1" applyAlignment="1">
      <alignment vertical="top" wrapText="1"/>
    </xf>
    <xf numFmtId="49" fontId="6" fillId="7" borderId="0" xfId="0" applyNumberFormat="1" applyFont="1" applyFill="1" applyAlignment="1">
      <alignment vertical="top" wrapText="1"/>
    </xf>
    <xf numFmtId="4" fontId="8" fillId="0" borderId="0" xfId="0" applyNumberFormat="1" applyFont="1" applyAlignment="1" applyProtection="1">
      <alignment vertical="top"/>
      <protection locked="0"/>
    </xf>
    <xf numFmtId="49" fontId="12" fillId="0" borderId="0" xfId="0" applyNumberFormat="1" applyFont="1" applyAlignment="1">
      <alignment vertical="top" wrapText="1"/>
    </xf>
    <xf numFmtId="4" fontId="13" fillId="0" borderId="0" xfId="0" applyNumberFormat="1" applyFont="1" applyAlignment="1" applyProtection="1">
      <alignment horizontal="right" vertical="top"/>
      <protection locked="0"/>
    </xf>
    <xf numFmtId="4" fontId="12" fillId="8" borderId="0" xfId="0" applyNumberFormat="1" applyFont="1" applyFill="1" applyAlignment="1" applyProtection="1">
      <alignment vertical="top"/>
    </xf>
    <xf numFmtId="4" fontId="12" fillId="8" borderId="0" xfId="0" applyNumberFormat="1" applyFont="1" applyFill="1" applyAlignment="1">
      <alignment vertical="top"/>
    </xf>
    <xf numFmtId="0" fontId="13" fillId="0" borderId="0" xfId="0" applyFont="1"/>
    <xf numFmtId="0" fontId="13" fillId="0" borderId="8" xfId="0" applyFont="1" applyFill="1" applyBorder="1" applyAlignment="1" applyProtection="1">
      <protection locked="0"/>
    </xf>
    <xf numFmtId="0" fontId="13" fillId="0" borderId="0" xfId="0" applyFont="1" applyFill="1" applyBorder="1" applyAlignment="1" applyProtection="1">
      <protection locked="0"/>
    </xf>
    <xf numFmtId="4" fontId="12" fillId="8" borderId="0" xfId="0" applyNumberFormat="1" applyFont="1" applyFill="1" applyAlignment="1" applyProtection="1">
      <alignment vertical="top"/>
      <protection locked="0"/>
    </xf>
    <xf numFmtId="0" fontId="13" fillId="0" borderId="1" xfId="0" applyFont="1" applyBorder="1" applyAlignment="1" applyProtection="1">
      <alignment horizontal="left"/>
      <protection locked="0"/>
    </xf>
    <xf numFmtId="0" fontId="13" fillId="0" borderId="2" xfId="0" applyFont="1" applyBorder="1" applyAlignment="1" applyProtection="1">
      <alignment horizontal="left"/>
      <protection locked="0"/>
    </xf>
    <xf numFmtId="0" fontId="13" fillId="0" borderId="3" xfId="0" applyFont="1" applyBorder="1" applyAlignment="1" applyProtection="1">
      <alignment horizontal="left"/>
      <protection locked="0"/>
    </xf>
    <xf numFmtId="0" fontId="13" fillId="0" borderId="8" xfId="0" applyFont="1" applyBorder="1" applyAlignment="1" applyProtection="1">
      <alignment horizontal="left"/>
      <protection locked="0"/>
    </xf>
    <xf numFmtId="0" fontId="13" fillId="0" borderId="0" xfId="0" applyFont="1" applyBorder="1" applyAlignment="1" applyProtection="1">
      <alignment horizontal="left"/>
      <protection locked="0"/>
    </xf>
    <xf numFmtId="0" fontId="13" fillId="0" borderId="7" xfId="0" applyFont="1" applyBorder="1" applyAlignment="1" applyProtection="1">
      <alignment horizontal="left"/>
      <protection locked="0"/>
    </xf>
    <xf numFmtId="0" fontId="13" fillId="0" borderId="4" xfId="0" applyFont="1" applyBorder="1" applyAlignment="1" applyProtection="1">
      <alignment horizontal="left"/>
      <protection locked="0"/>
    </xf>
    <xf numFmtId="0" fontId="13" fillId="0" borderId="5" xfId="0" applyFont="1" applyBorder="1" applyAlignment="1" applyProtection="1">
      <alignment horizontal="left"/>
      <protection locked="0"/>
    </xf>
    <xf numFmtId="0" fontId="13" fillId="0" borderId="6" xfId="0" applyFont="1" applyBorder="1" applyAlignment="1" applyProtection="1">
      <alignment horizontal="left"/>
      <protection locked="0"/>
    </xf>
    <xf numFmtId="0" fontId="3" fillId="0" borderId="0" xfId="0" applyFont="1" applyAlignment="1">
      <alignment horizontal="center" vertical="center" wrapText="1"/>
    </xf>
    <xf numFmtId="0" fontId="3" fillId="0" borderId="0" xfId="0" applyFont="1" applyAlignment="1">
      <alignment horizontal="center" vertical="center"/>
    </xf>
    <xf numFmtId="0" fontId="13" fillId="0" borderId="1" xfId="0" applyFont="1" applyFill="1" applyBorder="1" applyAlignment="1" applyProtection="1">
      <alignment horizontal="center"/>
      <protection locked="0"/>
    </xf>
    <xf numFmtId="0" fontId="13" fillId="0" borderId="2" xfId="0" applyFont="1" applyFill="1" applyBorder="1" applyAlignment="1" applyProtection="1">
      <alignment horizontal="center"/>
      <protection locked="0"/>
    </xf>
    <xf numFmtId="0" fontId="13" fillId="0" borderId="4" xfId="0" applyFont="1" applyFill="1" applyBorder="1" applyAlignment="1" applyProtection="1">
      <alignment horizontal="center"/>
      <protection locked="0"/>
    </xf>
    <xf numFmtId="0" fontId="13" fillId="0" borderId="5" xfId="0" applyFont="1" applyFill="1" applyBorder="1" applyAlignment="1" applyProtection="1">
      <alignment horizontal="center"/>
      <protection locked="0"/>
    </xf>
    <xf numFmtId="0" fontId="13" fillId="0" borderId="3" xfId="0" applyFont="1" applyFill="1" applyBorder="1" applyAlignment="1" applyProtection="1">
      <alignment horizontal="center"/>
      <protection locked="0"/>
    </xf>
    <xf numFmtId="0" fontId="13" fillId="0" borderId="6" xfId="0" applyFont="1" applyFill="1" applyBorder="1" applyAlignment="1" applyProtection="1">
      <alignment horizontal="center"/>
      <protection locked="0"/>
    </xf>
    <xf numFmtId="0" fontId="13" fillId="0" borderId="1" xfId="0" applyFont="1" applyFill="1" applyBorder="1" applyAlignment="1" applyProtection="1">
      <alignment horizontal="left"/>
      <protection locked="0"/>
    </xf>
    <xf numFmtId="0" fontId="13" fillId="0" borderId="2" xfId="0" applyFont="1" applyFill="1" applyBorder="1" applyAlignment="1" applyProtection="1">
      <alignment horizontal="left"/>
      <protection locked="0"/>
    </xf>
    <xf numFmtId="0" fontId="13" fillId="0" borderId="3" xfId="0" applyFont="1" applyFill="1" applyBorder="1" applyAlignment="1" applyProtection="1">
      <alignment horizontal="left"/>
      <protection locked="0"/>
    </xf>
    <xf numFmtId="0" fontId="13" fillId="0" borderId="4" xfId="0" applyFont="1" applyFill="1" applyBorder="1" applyAlignment="1" applyProtection="1">
      <alignment horizontal="left"/>
      <protection locked="0"/>
    </xf>
    <xf numFmtId="0" fontId="13" fillId="0" borderId="5" xfId="0" applyFont="1" applyFill="1" applyBorder="1" applyAlignment="1" applyProtection="1">
      <alignment horizontal="left"/>
      <protection locked="0"/>
    </xf>
    <xf numFmtId="0" fontId="13" fillId="0" borderId="6" xfId="0" applyFont="1" applyFill="1" applyBorder="1" applyAlignment="1" applyProtection="1">
      <alignment horizontal="left"/>
      <protection locked="0"/>
    </xf>
    <xf numFmtId="0" fontId="13" fillId="0" borderId="1" xfId="0" applyFont="1" applyFill="1" applyBorder="1" applyAlignment="1">
      <alignment horizontal="left" wrapText="1"/>
    </xf>
    <xf numFmtId="0" fontId="13" fillId="0" borderId="4" xfId="0" applyFont="1" applyFill="1" applyBorder="1" applyAlignment="1">
      <alignment horizontal="left"/>
    </xf>
    <xf numFmtId="0" fontId="13" fillId="0" borderId="1"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86"/>
  <sheetViews>
    <sheetView tabSelected="1" workbookViewId="0">
      <pane xSplit="4" ySplit="4" topLeftCell="E362" activePane="bottomRight" state="frozen"/>
      <selection pane="topRight" activeCell="E1" sqref="E1"/>
      <selection pane="bottomLeft" activeCell="A4" sqref="A4"/>
      <selection pane="bottomRight" activeCell="D372" sqref="D372"/>
    </sheetView>
  </sheetViews>
  <sheetFormatPr baseColWidth="10" defaultRowHeight="15" x14ac:dyDescent="0.25"/>
  <cols>
    <col min="1" max="1" width="14" bestFit="1" customWidth="1"/>
    <col min="2" max="2" width="6.5703125" customWidth="1"/>
    <col min="3" max="3" width="3.7109375" customWidth="1"/>
    <col min="4" max="4" width="32.85546875" customWidth="1"/>
    <col min="5" max="5" width="7.85546875" customWidth="1"/>
    <col min="6" max="7" width="8.7109375" customWidth="1"/>
    <col min="8" max="8" width="7.85546875" hidden="1" customWidth="1"/>
    <col min="9" max="10" width="8.7109375" customWidth="1"/>
  </cols>
  <sheetData>
    <row r="1" spans="1:10" x14ac:dyDescent="0.25">
      <c r="A1" s="3" t="s">
        <v>0</v>
      </c>
      <c r="B1" s="4"/>
      <c r="C1" s="4"/>
      <c r="D1" s="4"/>
      <c r="E1" s="4"/>
      <c r="F1" s="4"/>
      <c r="G1" s="4"/>
      <c r="H1" s="4"/>
      <c r="I1" s="4"/>
      <c r="J1" s="4"/>
    </row>
    <row r="2" spans="1:10" x14ac:dyDescent="0.25">
      <c r="A2" s="3"/>
      <c r="B2" s="4"/>
      <c r="C2" s="4"/>
      <c r="D2" s="4"/>
      <c r="E2" s="52" t="s">
        <v>529</v>
      </c>
      <c r="F2" s="53"/>
      <c r="G2" s="53"/>
      <c r="H2" s="4"/>
      <c r="I2" s="52" t="s">
        <v>533</v>
      </c>
      <c r="J2" s="53"/>
    </row>
    <row r="3" spans="1:10" ht="18.75" x14ac:dyDescent="0.25">
      <c r="A3" s="5" t="s">
        <v>1</v>
      </c>
      <c r="B3" s="4"/>
      <c r="C3" s="4"/>
      <c r="D3" s="4"/>
      <c r="E3" s="53"/>
      <c r="F3" s="53"/>
      <c r="G3" s="53"/>
      <c r="H3" s="5" t="s">
        <v>1</v>
      </c>
      <c r="I3" s="53"/>
      <c r="J3" s="53"/>
    </row>
    <row r="4" spans="1:10" x14ac:dyDescent="0.25">
      <c r="A4" s="6" t="s">
        <v>2</v>
      </c>
      <c r="B4" s="6" t="s">
        <v>3</v>
      </c>
      <c r="C4" s="6" t="s">
        <v>4</v>
      </c>
      <c r="D4" s="27" t="s">
        <v>5</v>
      </c>
      <c r="E4" s="6" t="s">
        <v>6</v>
      </c>
      <c r="F4" s="6" t="s">
        <v>7</v>
      </c>
      <c r="G4" s="6" t="s">
        <v>8</v>
      </c>
      <c r="H4" s="6" t="s">
        <v>6</v>
      </c>
      <c r="I4" s="6" t="s">
        <v>7</v>
      </c>
      <c r="J4" s="6" t="s">
        <v>8</v>
      </c>
    </row>
    <row r="5" spans="1:10" x14ac:dyDescent="0.25">
      <c r="A5" s="7" t="s">
        <v>9</v>
      </c>
      <c r="B5" s="7" t="s">
        <v>10</v>
      </c>
      <c r="C5" s="7" t="s">
        <v>11</v>
      </c>
      <c r="D5" s="28" t="s">
        <v>12</v>
      </c>
      <c r="E5" s="8">
        <f t="shared" ref="E5:J5" si="0">E46</f>
        <v>1</v>
      </c>
      <c r="F5" s="9">
        <f t="shared" si="0"/>
        <v>110554.87</v>
      </c>
      <c r="G5" s="9">
        <f t="shared" si="0"/>
        <v>110554.87</v>
      </c>
      <c r="H5" s="8">
        <f t="shared" si="0"/>
        <v>1</v>
      </c>
      <c r="I5" s="9">
        <f t="shared" si="0"/>
        <v>0</v>
      </c>
      <c r="J5" s="9">
        <f t="shared" si="0"/>
        <v>0</v>
      </c>
    </row>
    <row r="6" spans="1:10" ht="33.75" x14ac:dyDescent="0.25">
      <c r="A6" s="10" t="s">
        <v>13</v>
      </c>
      <c r="B6" s="11" t="s">
        <v>14</v>
      </c>
      <c r="C6" s="11" t="s">
        <v>15</v>
      </c>
      <c r="D6" s="15" t="s">
        <v>16</v>
      </c>
      <c r="E6" s="12">
        <v>853.92</v>
      </c>
      <c r="F6" s="12">
        <v>38.65</v>
      </c>
      <c r="G6" s="13">
        <f>ROUND(E6*F6,2)</f>
        <v>33004.01</v>
      </c>
      <c r="H6" s="12">
        <v>853.92</v>
      </c>
      <c r="I6" s="34">
        <v>0</v>
      </c>
      <c r="J6" s="13">
        <f>ROUND(H6*I6,2)</f>
        <v>0</v>
      </c>
    </row>
    <row r="7" spans="1:10" ht="236.25" x14ac:dyDescent="0.25">
      <c r="A7" s="14"/>
      <c r="B7" s="14"/>
      <c r="C7" s="14"/>
      <c r="D7" s="15" t="s">
        <v>17</v>
      </c>
      <c r="E7" s="14"/>
      <c r="F7" s="14"/>
      <c r="G7" s="14"/>
      <c r="H7" s="14"/>
      <c r="I7" s="14"/>
      <c r="J7" s="14"/>
    </row>
    <row r="8" spans="1:10" ht="45" x14ac:dyDescent="0.25">
      <c r="A8" s="10" t="s">
        <v>18</v>
      </c>
      <c r="B8" s="11" t="s">
        <v>14</v>
      </c>
      <c r="C8" s="11" t="s">
        <v>15</v>
      </c>
      <c r="D8" s="15" t="s">
        <v>19</v>
      </c>
      <c r="E8" s="12">
        <v>2697.6</v>
      </c>
      <c r="F8" s="12">
        <v>8.2200000000000006</v>
      </c>
      <c r="G8" s="13">
        <f>ROUND(E8*F8,2)</f>
        <v>22174.27</v>
      </c>
      <c r="H8" s="12">
        <v>2697.6</v>
      </c>
      <c r="I8" s="34">
        <v>0</v>
      </c>
      <c r="J8" s="13">
        <f>ROUND(H8*I8,2)</f>
        <v>0</v>
      </c>
    </row>
    <row r="9" spans="1:10" ht="247.5" x14ac:dyDescent="0.25">
      <c r="A9" s="14"/>
      <c r="B9" s="14"/>
      <c r="C9" s="14"/>
      <c r="D9" s="15" t="s">
        <v>20</v>
      </c>
      <c r="E9" s="14"/>
      <c r="F9" s="14"/>
      <c r="G9" s="14"/>
      <c r="H9" s="14"/>
      <c r="I9" s="14"/>
      <c r="J9" s="14"/>
    </row>
    <row r="10" spans="1:10" ht="33.75" x14ac:dyDescent="0.25">
      <c r="A10" s="10" t="s">
        <v>21</v>
      </c>
      <c r="B10" s="11" t="s">
        <v>14</v>
      </c>
      <c r="C10" s="11" t="s">
        <v>15</v>
      </c>
      <c r="D10" s="15" t="s">
        <v>22</v>
      </c>
      <c r="E10" s="12">
        <v>25</v>
      </c>
      <c r="F10" s="12">
        <v>54.95</v>
      </c>
      <c r="G10" s="13">
        <f>ROUND(E10*F10,2)</f>
        <v>1373.75</v>
      </c>
      <c r="H10" s="12">
        <v>25</v>
      </c>
      <c r="I10" s="34">
        <v>0</v>
      </c>
      <c r="J10" s="13">
        <f>ROUND(H10*I10,2)</f>
        <v>0</v>
      </c>
    </row>
    <row r="11" spans="1:10" ht="180" x14ac:dyDescent="0.25">
      <c r="A11" s="14"/>
      <c r="B11" s="14"/>
      <c r="C11" s="14"/>
      <c r="D11" s="15" t="s">
        <v>23</v>
      </c>
      <c r="E11" s="14"/>
      <c r="F11" s="14"/>
      <c r="G11" s="14"/>
      <c r="H11" s="14"/>
      <c r="I11" s="14"/>
      <c r="J11" s="14"/>
    </row>
    <row r="12" spans="1:10" ht="22.5" x14ac:dyDescent="0.25">
      <c r="A12" s="10" t="s">
        <v>24</v>
      </c>
      <c r="B12" s="11" t="s">
        <v>14</v>
      </c>
      <c r="C12" s="11" t="s">
        <v>25</v>
      </c>
      <c r="D12" s="15" t="s">
        <v>26</v>
      </c>
      <c r="E12" s="12">
        <v>25</v>
      </c>
      <c r="F12" s="12">
        <v>29.72</v>
      </c>
      <c r="G12" s="13">
        <f>ROUND(E12*F12,2)</f>
        <v>743</v>
      </c>
      <c r="H12" s="12">
        <v>25</v>
      </c>
      <c r="I12" s="34">
        <v>0</v>
      </c>
      <c r="J12" s="13">
        <f>ROUND(H12*I12,2)</f>
        <v>0</v>
      </c>
    </row>
    <row r="13" spans="1:10" ht="56.25" x14ac:dyDescent="0.25">
      <c r="A13" s="14"/>
      <c r="B13" s="14"/>
      <c r="C13" s="14"/>
      <c r="D13" s="15" t="s">
        <v>27</v>
      </c>
      <c r="E13" s="14"/>
      <c r="F13" s="14"/>
      <c r="G13" s="14"/>
      <c r="H13" s="14"/>
      <c r="I13" s="14"/>
      <c r="J13" s="14"/>
    </row>
    <row r="14" spans="1:10" ht="22.5" x14ac:dyDescent="0.25">
      <c r="A14" s="10" t="s">
        <v>28</v>
      </c>
      <c r="B14" s="11" t="s">
        <v>14</v>
      </c>
      <c r="C14" s="11" t="s">
        <v>15</v>
      </c>
      <c r="D14" s="15" t="s">
        <v>29</v>
      </c>
      <c r="E14" s="12">
        <v>1490.47</v>
      </c>
      <c r="F14" s="12">
        <v>19.47</v>
      </c>
      <c r="G14" s="13">
        <f>ROUND(E14*F14,2)</f>
        <v>29019.45</v>
      </c>
      <c r="H14" s="12">
        <v>1490.47</v>
      </c>
      <c r="I14" s="34">
        <v>0</v>
      </c>
      <c r="J14" s="13">
        <f>ROUND(H14*I14,2)</f>
        <v>0</v>
      </c>
    </row>
    <row r="15" spans="1:10" ht="393.75" x14ac:dyDescent="0.25">
      <c r="A15" s="14"/>
      <c r="B15" s="14"/>
      <c r="C15" s="14"/>
      <c r="D15" s="15" t="s">
        <v>30</v>
      </c>
      <c r="E15" s="14"/>
      <c r="F15" s="14"/>
      <c r="G15" s="14"/>
      <c r="H15" s="14"/>
      <c r="I15" s="14"/>
      <c r="J15" s="14"/>
    </row>
    <row r="16" spans="1:10" ht="22.5" x14ac:dyDescent="0.25">
      <c r="A16" s="10" t="s">
        <v>31</v>
      </c>
      <c r="B16" s="11" t="s">
        <v>14</v>
      </c>
      <c r="C16" s="11" t="s">
        <v>15</v>
      </c>
      <c r="D16" s="15" t="s">
        <v>32</v>
      </c>
      <c r="E16" s="12">
        <v>289.8</v>
      </c>
      <c r="F16" s="12">
        <v>18.73</v>
      </c>
      <c r="G16" s="13">
        <f>ROUND(E16*F16,2)</f>
        <v>5427.95</v>
      </c>
      <c r="H16" s="12">
        <v>289.8</v>
      </c>
      <c r="I16" s="34">
        <v>0</v>
      </c>
      <c r="J16" s="13">
        <f>ROUND(H16*I16,2)</f>
        <v>0</v>
      </c>
    </row>
    <row r="17" spans="1:10" ht="56.25" x14ac:dyDescent="0.25">
      <c r="A17" s="14"/>
      <c r="B17" s="14"/>
      <c r="C17" s="14"/>
      <c r="D17" s="15" t="s">
        <v>33</v>
      </c>
      <c r="E17" s="14"/>
      <c r="F17" s="14"/>
      <c r="G17" s="14"/>
      <c r="H17" s="14"/>
      <c r="I17" s="14"/>
      <c r="J17" s="14"/>
    </row>
    <row r="18" spans="1:10" ht="22.5" x14ac:dyDescent="0.25">
      <c r="A18" s="10" t="s">
        <v>34</v>
      </c>
      <c r="B18" s="11" t="s">
        <v>14</v>
      </c>
      <c r="C18" s="11" t="s">
        <v>15</v>
      </c>
      <c r="D18" s="15" t="s">
        <v>35</v>
      </c>
      <c r="E18" s="12">
        <v>289.8</v>
      </c>
      <c r="F18" s="12">
        <v>11.9</v>
      </c>
      <c r="G18" s="13">
        <f>ROUND(E18*F18,2)</f>
        <v>3448.62</v>
      </c>
      <c r="H18" s="12">
        <v>289.8</v>
      </c>
      <c r="I18" s="34">
        <v>0</v>
      </c>
      <c r="J18" s="13">
        <f>ROUND(H18*I18,2)</f>
        <v>0</v>
      </c>
    </row>
    <row r="19" spans="1:10" ht="67.5" x14ac:dyDescent="0.25">
      <c r="A19" s="14"/>
      <c r="B19" s="14"/>
      <c r="C19" s="14"/>
      <c r="D19" s="15" t="s">
        <v>36</v>
      </c>
      <c r="E19" s="14"/>
      <c r="F19" s="14"/>
      <c r="G19" s="14"/>
      <c r="H19" s="14"/>
      <c r="I19" s="14"/>
      <c r="J19" s="14"/>
    </row>
    <row r="20" spans="1:10" ht="22.5" x14ac:dyDescent="0.25">
      <c r="A20" s="10" t="s">
        <v>37</v>
      </c>
      <c r="B20" s="11" t="s">
        <v>14</v>
      </c>
      <c r="C20" s="11" t="s">
        <v>38</v>
      </c>
      <c r="D20" s="15" t="s">
        <v>39</v>
      </c>
      <c r="E20" s="12">
        <v>8</v>
      </c>
      <c r="F20" s="12">
        <v>75.849999999999994</v>
      </c>
      <c r="G20" s="13">
        <f>ROUND(E20*F20,2)</f>
        <v>606.79999999999995</v>
      </c>
      <c r="H20" s="12">
        <v>8</v>
      </c>
      <c r="I20" s="34">
        <v>0</v>
      </c>
      <c r="J20" s="13">
        <f>ROUND(H20*I20,2)</f>
        <v>0</v>
      </c>
    </row>
    <row r="21" spans="1:10" ht="33.75" x14ac:dyDescent="0.25">
      <c r="A21" s="14"/>
      <c r="B21" s="14"/>
      <c r="C21" s="14"/>
      <c r="D21" s="15" t="s">
        <v>40</v>
      </c>
      <c r="E21" s="14"/>
      <c r="F21" s="14"/>
      <c r="G21" s="14"/>
      <c r="H21" s="14"/>
      <c r="I21" s="14"/>
      <c r="J21" s="14"/>
    </row>
    <row r="22" spans="1:10" ht="22.5" x14ac:dyDescent="0.25">
      <c r="A22" s="10" t="s">
        <v>41</v>
      </c>
      <c r="B22" s="11" t="s">
        <v>14</v>
      </c>
      <c r="C22" s="11" t="s">
        <v>38</v>
      </c>
      <c r="D22" s="15" t="s">
        <v>42</v>
      </c>
      <c r="E22" s="12">
        <v>10</v>
      </c>
      <c r="F22" s="12">
        <v>94.16</v>
      </c>
      <c r="G22" s="13">
        <f>ROUND(E22*F22,2)</f>
        <v>941.6</v>
      </c>
      <c r="H22" s="12">
        <v>10</v>
      </c>
      <c r="I22" s="34">
        <v>0</v>
      </c>
      <c r="J22" s="13">
        <f>ROUND(H22*I22,2)</f>
        <v>0</v>
      </c>
    </row>
    <row r="23" spans="1:10" ht="168.75" x14ac:dyDescent="0.25">
      <c r="A23" s="14"/>
      <c r="B23" s="14"/>
      <c r="C23" s="14"/>
      <c r="D23" s="15" t="s">
        <v>43</v>
      </c>
      <c r="E23" s="14"/>
      <c r="F23" s="14"/>
      <c r="G23" s="14"/>
      <c r="H23" s="14"/>
      <c r="I23" s="14"/>
      <c r="J23" s="14"/>
    </row>
    <row r="24" spans="1:10" ht="22.5" x14ac:dyDescent="0.25">
      <c r="A24" s="10" t="s">
        <v>44</v>
      </c>
      <c r="B24" s="11" t="s">
        <v>14</v>
      </c>
      <c r="C24" s="11" t="s">
        <v>25</v>
      </c>
      <c r="D24" s="15" t="s">
        <v>45</v>
      </c>
      <c r="E24" s="12">
        <v>215</v>
      </c>
      <c r="F24" s="12">
        <v>4.79</v>
      </c>
      <c r="G24" s="13">
        <f>ROUND(E24*F24,2)</f>
        <v>1029.8499999999999</v>
      </c>
      <c r="H24" s="12">
        <v>215</v>
      </c>
      <c r="I24" s="34">
        <v>0</v>
      </c>
      <c r="J24" s="13">
        <f>ROUND(H24*I24,2)</f>
        <v>0</v>
      </c>
    </row>
    <row r="25" spans="1:10" ht="90" x14ac:dyDescent="0.25">
      <c r="A25" s="14"/>
      <c r="B25" s="14"/>
      <c r="C25" s="14"/>
      <c r="D25" s="15" t="s">
        <v>46</v>
      </c>
      <c r="E25" s="14"/>
      <c r="F25" s="14"/>
      <c r="G25" s="14"/>
      <c r="H25" s="14"/>
      <c r="I25" s="14"/>
      <c r="J25" s="14"/>
    </row>
    <row r="26" spans="1:10" ht="22.5" x14ac:dyDescent="0.25">
      <c r="A26" s="10" t="s">
        <v>47</v>
      </c>
      <c r="B26" s="11" t="s">
        <v>14</v>
      </c>
      <c r="C26" s="11" t="s">
        <v>38</v>
      </c>
      <c r="D26" s="15" t="s">
        <v>48</v>
      </c>
      <c r="E26" s="12">
        <v>14</v>
      </c>
      <c r="F26" s="12">
        <v>45.54</v>
      </c>
      <c r="G26" s="13">
        <f>ROUND(E26*F26,2)</f>
        <v>637.55999999999995</v>
      </c>
      <c r="H26" s="12">
        <v>14</v>
      </c>
      <c r="I26" s="34">
        <v>0</v>
      </c>
      <c r="J26" s="13">
        <f>ROUND(H26*I26,2)</f>
        <v>0</v>
      </c>
    </row>
    <row r="27" spans="1:10" ht="33.75" x14ac:dyDescent="0.25">
      <c r="A27" s="14"/>
      <c r="B27" s="14"/>
      <c r="C27" s="14"/>
      <c r="D27" s="15" t="s">
        <v>49</v>
      </c>
      <c r="E27" s="14"/>
      <c r="F27" s="14"/>
      <c r="G27" s="14"/>
      <c r="H27" s="14"/>
      <c r="I27" s="14"/>
      <c r="J27" s="14"/>
    </row>
    <row r="28" spans="1:10" ht="22.5" x14ac:dyDescent="0.25">
      <c r="A28" s="10" t="s">
        <v>50</v>
      </c>
      <c r="B28" s="11" t="s">
        <v>14</v>
      </c>
      <c r="C28" s="11" t="s">
        <v>38</v>
      </c>
      <c r="D28" s="15" t="s">
        <v>51</v>
      </c>
      <c r="E28" s="12">
        <v>20</v>
      </c>
      <c r="F28" s="12">
        <v>22.23</v>
      </c>
      <c r="G28" s="13">
        <f>ROUND(E28*F28,2)</f>
        <v>444.6</v>
      </c>
      <c r="H28" s="12">
        <v>20</v>
      </c>
      <c r="I28" s="34">
        <v>0</v>
      </c>
      <c r="J28" s="13">
        <f>ROUND(H28*I28,2)</f>
        <v>0</v>
      </c>
    </row>
    <row r="29" spans="1:10" ht="56.25" x14ac:dyDescent="0.25">
      <c r="A29" s="14"/>
      <c r="B29" s="14"/>
      <c r="C29" s="14"/>
      <c r="D29" s="15" t="s">
        <v>52</v>
      </c>
      <c r="E29" s="14"/>
      <c r="F29" s="14"/>
      <c r="G29" s="14"/>
      <c r="H29" s="14"/>
      <c r="I29" s="14"/>
      <c r="J29" s="14"/>
    </row>
    <row r="30" spans="1:10" ht="22.5" x14ac:dyDescent="0.25">
      <c r="A30" s="10" t="s">
        <v>53</v>
      </c>
      <c r="B30" s="11" t="s">
        <v>14</v>
      </c>
      <c r="C30" s="11" t="s">
        <v>38</v>
      </c>
      <c r="D30" s="15" t="s">
        <v>54</v>
      </c>
      <c r="E30" s="12">
        <v>50</v>
      </c>
      <c r="F30" s="12">
        <v>11.31</v>
      </c>
      <c r="G30" s="13">
        <f>ROUND(E30*F30,2)</f>
        <v>565.5</v>
      </c>
      <c r="H30" s="12">
        <v>50</v>
      </c>
      <c r="I30" s="34">
        <v>0</v>
      </c>
      <c r="J30" s="13">
        <f>ROUND(H30*I30,2)</f>
        <v>0</v>
      </c>
    </row>
    <row r="31" spans="1:10" ht="56.25" x14ac:dyDescent="0.25">
      <c r="A31" s="14"/>
      <c r="B31" s="14"/>
      <c r="C31" s="14"/>
      <c r="D31" s="15" t="s">
        <v>55</v>
      </c>
      <c r="E31" s="14"/>
      <c r="F31" s="14"/>
      <c r="G31" s="14"/>
      <c r="H31" s="14"/>
      <c r="I31" s="14"/>
      <c r="J31" s="14"/>
    </row>
    <row r="32" spans="1:10" ht="22.5" x14ac:dyDescent="0.25">
      <c r="A32" s="10" t="s">
        <v>56</v>
      </c>
      <c r="B32" s="11" t="s">
        <v>14</v>
      </c>
      <c r="C32" s="11" t="s">
        <v>38</v>
      </c>
      <c r="D32" s="15" t="s">
        <v>57</v>
      </c>
      <c r="E32" s="12">
        <v>50</v>
      </c>
      <c r="F32" s="12">
        <v>5.51</v>
      </c>
      <c r="G32" s="13">
        <f>ROUND(E32*F32,2)</f>
        <v>275.5</v>
      </c>
      <c r="H32" s="12">
        <v>50</v>
      </c>
      <c r="I32" s="34">
        <v>0</v>
      </c>
      <c r="J32" s="13">
        <f>ROUND(H32*I32,2)</f>
        <v>0</v>
      </c>
    </row>
    <row r="33" spans="1:10" ht="56.25" x14ac:dyDescent="0.25">
      <c r="A33" s="14"/>
      <c r="B33" s="14"/>
      <c r="C33" s="14"/>
      <c r="D33" s="15" t="s">
        <v>58</v>
      </c>
      <c r="E33" s="14"/>
      <c r="F33" s="14"/>
      <c r="G33" s="14"/>
      <c r="H33" s="14"/>
      <c r="I33" s="14"/>
      <c r="J33" s="14"/>
    </row>
    <row r="34" spans="1:10" x14ac:dyDescent="0.25">
      <c r="A34" s="10" t="s">
        <v>59</v>
      </c>
      <c r="B34" s="11" t="s">
        <v>14</v>
      </c>
      <c r="C34" s="11" t="s">
        <v>38</v>
      </c>
      <c r="D34" s="15" t="s">
        <v>60</v>
      </c>
      <c r="E34" s="12">
        <v>8</v>
      </c>
      <c r="F34" s="12">
        <v>36.76</v>
      </c>
      <c r="G34" s="13">
        <f>ROUND(E34*F34,2)</f>
        <v>294.08</v>
      </c>
      <c r="H34" s="12">
        <v>8</v>
      </c>
      <c r="I34" s="34">
        <v>0</v>
      </c>
      <c r="J34" s="13">
        <f>ROUND(H34*I34,2)</f>
        <v>0</v>
      </c>
    </row>
    <row r="35" spans="1:10" ht="56.25" x14ac:dyDescent="0.25">
      <c r="A35" s="14"/>
      <c r="B35" s="14"/>
      <c r="C35" s="14"/>
      <c r="D35" s="15" t="s">
        <v>61</v>
      </c>
      <c r="E35" s="14"/>
      <c r="F35" s="14"/>
      <c r="G35" s="14"/>
      <c r="H35" s="14"/>
      <c r="I35" s="14"/>
      <c r="J35" s="14"/>
    </row>
    <row r="36" spans="1:10" ht="22.5" x14ac:dyDescent="0.25">
      <c r="A36" s="10" t="s">
        <v>62</v>
      </c>
      <c r="B36" s="11" t="s">
        <v>14</v>
      </c>
      <c r="C36" s="11" t="s">
        <v>38</v>
      </c>
      <c r="D36" s="15" t="s">
        <v>63</v>
      </c>
      <c r="E36" s="12">
        <v>15</v>
      </c>
      <c r="F36" s="12">
        <v>27.56</v>
      </c>
      <c r="G36" s="13">
        <f>ROUND(E36*F36,2)</f>
        <v>413.4</v>
      </c>
      <c r="H36" s="12">
        <v>15</v>
      </c>
      <c r="I36" s="34">
        <v>0</v>
      </c>
      <c r="J36" s="13">
        <f>ROUND(H36*I36,2)</f>
        <v>0</v>
      </c>
    </row>
    <row r="37" spans="1:10" ht="67.5" x14ac:dyDescent="0.25">
      <c r="A37" s="14"/>
      <c r="B37" s="14"/>
      <c r="C37" s="14"/>
      <c r="D37" s="15" t="s">
        <v>64</v>
      </c>
      <c r="E37" s="14"/>
      <c r="F37" s="14"/>
      <c r="G37" s="14"/>
      <c r="H37" s="14"/>
      <c r="I37" s="14"/>
      <c r="J37" s="14"/>
    </row>
    <row r="38" spans="1:10" x14ac:dyDescent="0.25">
      <c r="A38" s="10" t="s">
        <v>65</v>
      </c>
      <c r="B38" s="11" t="s">
        <v>14</v>
      </c>
      <c r="C38" s="11" t="s">
        <v>38</v>
      </c>
      <c r="D38" s="15" t="s">
        <v>66</v>
      </c>
      <c r="E38" s="12">
        <v>25</v>
      </c>
      <c r="F38" s="12">
        <v>18.38</v>
      </c>
      <c r="G38" s="13">
        <f>ROUND(E38*F38,2)</f>
        <v>459.5</v>
      </c>
      <c r="H38" s="12">
        <v>25</v>
      </c>
      <c r="I38" s="34">
        <v>0</v>
      </c>
      <c r="J38" s="13">
        <f>ROUND(H38*I38,2)</f>
        <v>0</v>
      </c>
    </row>
    <row r="39" spans="1:10" ht="56.25" x14ac:dyDescent="0.25">
      <c r="A39" s="14"/>
      <c r="B39" s="14"/>
      <c r="C39" s="14"/>
      <c r="D39" s="15" t="s">
        <v>67</v>
      </c>
      <c r="E39" s="14"/>
      <c r="F39" s="14"/>
      <c r="G39" s="14"/>
      <c r="H39" s="14"/>
      <c r="I39" s="14"/>
      <c r="J39" s="14"/>
    </row>
    <row r="40" spans="1:10" ht="22.5" x14ac:dyDescent="0.25">
      <c r="A40" s="10" t="s">
        <v>68</v>
      </c>
      <c r="B40" s="11" t="s">
        <v>14</v>
      </c>
      <c r="C40" s="11" t="s">
        <v>38</v>
      </c>
      <c r="D40" s="15" t="s">
        <v>69</v>
      </c>
      <c r="E40" s="12">
        <v>8</v>
      </c>
      <c r="F40" s="12">
        <v>344.02</v>
      </c>
      <c r="G40" s="13">
        <f>ROUND(E40*F40,2)</f>
        <v>2752.16</v>
      </c>
      <c r="H40" s="12">
        <v>8</v>
      </c>
      <c r="I40" s="34">
        <v>0</v>
      </c>
      <c r="J40" s="13">
        <f>ROUND(H40*I40,2)</f>
        <v>0</v>
      </c>
    </row>
    <row r="41" spans="1:10" ht="56.25" x14ac:dyDescent="0.25">
      <c r="A41" s="14"/>
      <c r="B41" s="14"/>
      <c r="C41" s="14"/>
      <c r="D41" s="15" t="s">
        <v>70</v>
      </c>
      <c r="E41" s="14"/>
      <c r="F41" s="14"/>
      <c r="G41" s="14"/>
      <c r="H41" s="14"/>
      <c r="I41" s="14"/>
      <c r="J41" s="14"/>
    </row>
    <row r="42" spans="1:10" ht="22.5" x14ac:dyDescent="0.25">
      <c r="A42" s="10" t="s">
        <v>71</v>
      </c>
      <c r="B42" s="11" t="s">
        <v>14</v>
      </c>
      <c r="C42" s="11" t="s">
        <v>38</v>
      </c>
      <c r="D42" s="15" t="s">
        <v>72</v>
      </c>
      <c r="E42" s="12">
        <v>20</v>
      </c>
      <c r="F42" s="12">
        <v>172.01</v>
      </c>
      <c r="G42" s="13">
        <f>ROUND(E42*F42,2)</f>
        <v>3440.2</v>
      </c>
      <c r="H42" s="12">
        <v>20</v>
      </c>
      <c r="I42" s="34">
        <v>0</v>
      </c>
      <c r="J42" s="13">
        <f>ROUND(H42*I42,2)</f>
        <v>0</v>
      </c>
    </row>
    <row r="43" spans="1:10" ht="56.25" x14ac:dyDescent="0.25">
      <c r="A43" s="14"/>
      <c r="B43" s="14"/>
      <c r="C43" s="14"/>
      <c r="D43" s="15" t="s">
        <v>73</v>
      </c>
      <c r="E43" s="14"/>
      <c r="F43" s="14"/>
      <c r="G43" s="14"/>
      <c r="H43" s="14"/>
      <c r="I43" s="14"/>
      <c r="J43" s="14"/>
    </row>
    <row r="44" spans="1:10" x14ac:dyDescent="0.25">
      <c r="A44" s="10" t="s">
        <v>74</v>
      </c>
      <c r="B44" s="11" t="s">
        <v>14</v>
      </c>
      <c r="C44" s="11" t="s">
        <v>25</v>
      </c>
      <c r="D44" s="15" t="s">
        <v>75</v>
      </c>
      <c r="E44" s="12">
        <v>224.7</v>
      </c>
      <c r="F44" s="12">
        <v>15.59</v>
      </c>
      <c r="G44" s="13">
        <f>ROUND(E44*F44,2)</f>
        <v>3503.07</v>
      </c>
      <c r="H44" s="12">
        <v>224.7</v>
      </c>
      <c r="I44" s="34">
        <v>0</v>
      </c>
      <c r="J44" s="13">
        <f>ROUND(H44*I44,2)</f>
        <v>0</v>
      </c>
    </row>
    <row r="45" spans="1:10" ht="236.25" x14ac:dyDescent="0.25">
      <c r="A45" s="14"/>
      <c r="B45" s="14"/>
      <c r="C45" s="14"/>
      <c r="D45" s="15" t="s">
        <v>76</v>
      </c>
      <c r="E45" s="14"/>
      <c r="F45" s="14"/>
      <c r="G45" s="14"/>
      <c r="H45" s="14"/>
      <c r="I45" s="14"/>
      <c r="J45" s="14"/>
    </row>
    <row r="46" spans="1:10" x14ac:dyDescent="0.25">
      <c r="A46" s="14"/>
      <c r="B46" s="14"/>
      <c r="C46" s="14"/>
      <c r="D46" s="29" t="s">
        <v>77</v>
      </c>
      <c r="E46" s="16">
        <v>1</v>
      </c>
      <c r="F46" s="17">
        <f>G6+G8+G10+G12+G14+G16+G18+G20+G22+G24+G26+G28+G30+G32+G34+G36+G38+G40+G42+G44</f>
        <v>110554.87</v>
      </c>
      <c r="G46" s="17">
        <f>ROUND(E46*F46,2)</f>
        <v>110554.87</v>
      </c>
      <c r="H46" s="16">
        <v>1</v>
      </c>
      <c r="I46" s="17">
        <f>J6+J8+J10+J12+J14+J16+J18+J20+J22+J24+J26+J28+J30+J32+J34+J36+J38+J40+J42+J44</f>
        <v>0</v>
      </c>
      <c r="J46" s="17">
        <f>ROUND(H46*I46,2)</f>
        <v>0</v>
      </c>
    </row>
    <row r="47" spans="1:10" ht="0.95" customHeight="1" x14ac:dyDescent="0.25">
      <c r="A47" s="18"/>
      <c r="B47" s="18"/>
      <c r="C47" s="18"/>
      <c r="D47" s="30"/>
      <c r="E47" s="18"/>
      <c r="F47" s="18"/>
      <c r="G47" s="18"/>
      <c r="H47" s="18"/>
      <c r="I47" s="18"/>
      <c r="J47" s="18"/>
    </row>
    <row r="48" spans="1:10" x14ac:dyDescent="0.25">
      <c r="A48" s="7" t="s">
        <v>78</v>
      </c>
      <c r="B48" s="7" t="s">
        <v>10</v>
      </c>
      <c r="C48" s="7" t="s">
        <v>11</v>
      </c>
      <c r="D48" s="28" t="s">
        <v>79</v>
      </c>
      <c r="E48" s="8">
        <f t="shared" ref="E48:J48" si="1">E95</f>
        <v>1</v>
      </c>
      <c r="F48" s="9">
        <f t="shared" si="1"/>
        <v>122229.47</v>
      </c>
      <c r="G48" s="9">
        <f t="shared" si="1"/>
        <v>122229.47</v>
      </c>
      <c r="H48" s="8">
        <f t="shared" si="1"/>
        <v>1</v>
      </c>
      <c r="I48" s="9">
        <f t="shared" si="1"/>
        <v>0</v>
      </c>
      <c r="J48" s="9">
        <f t="shared" si="1"/>
        <v>0</v>
      </c>
    </row>
    <row r="49" spans="1:10" ht="22.5" x14ac:dyDescent="0.25">
      <c r="A49" s="10" t="s">
        <v>80</v>
      </c>
      <c r="B49" s="11" t="s">
        <v>14</v>
      </c>
      <c r="C49" s="11" t="s">
        <v>15</v>
      </c>
      <c r="D49" s="15" t="s">
        <v>81</v>
      </c>
      <c r="E49" s="12">
        <v>2385.96</v>
      </c>
      <c r="F49" s="12">
        <v>13.5</v>
      </c>
      <c r="G49" s="13">
        <f>ROUND(E49*F49,2)</f>
        <v>32210.46</v>
      </c>
      <c r="H49" s="12">
        <v>2385.96</v>
      </c>
      <c r="I49" s="34">
        <v>0</v>
      </c>
      <c r="J49" s="13">
        <f>ROUND(H49*I49,2)</f>
        <v>0</v>
      </c>
    </row>
    <row r="50" spans="1:10" ht="168.75" x14ac:dyDescent="0.25">
      <c r="A50" s="14"/>
      <c r="B50" s="14"/>
      <c r="C50" s="14"/>
      <c r="D50" s="15" t="s">
        <v>82</v>
      </c>
      <c r="E50" s="14"/>
      <c r="F50" s="14"/>
      <c r="G50" s="14"/>
      <c r="H50" s="14"/>
      <c r="I50" s="14"/>
      <c r="J50" s="14"/>
    </row>
    <row r="51" spans="1:10" x14ac:dyDescent="0.25">
      <c r="A51" s="10" t="s">
        <v>83</v>
      </c>
      <c r="B51" s="11" t="s">
        <v>14</v>
      </c>
      <c r="C51" s="11" t="s">
        <v>25</v>
      </c>
      <c r="D51" s="15" t="s">
        <v>84</v>
      </c>
      <c r="E51" s="12">
        <v>828.04</v>
      </c>
      <c r="F51" s="12">
        <v>6.17</v>
      </c>
      <c r="G51" s="13">
        <f>ROUND(E51*F51,2)</f>
        <v>5109.01</v>
      </c>
      <c r="H51" s="12">
        <v>828.04</v>
      </c>
      <c r="I51" s="34">
        <v>0</v>
      </c>
      <c r="J51" s="13">
        <f>ROUND(H51*I51,2)</f>
        <v>0</v>
      </c>
    </row>
    <row r="52" spans="1:10" ht="135" x14ac:dyDescent="0.25">
      <c r="A52" s="14"/>
      <c r="B52" s="14"/>
      <c r="C52" s="14"/>
      <c r="D52" s="15" t="s">
        <v>85</v>
      </c>
      <c r="E52" s="14"/>
      <c r="F52" s="14"/>
      <c r="G52" s="14"/>
      <c r="H52" s="14"/>
      <c r="I52" s="14"/>
      <c r="J52" s="14"/>
    </row>
    <row r="53" spans="1:10" ht="22.5" x14ac:dyDescent="0.25">
      <c r="A53" s="10" t="s">
        <v>86</v>
      </c>
      <c r="B53" s="11" t="s">
        <v>14</v>
      </c>
      <c r="C53" s="11" t="s">
        <v>15</v>
      </c>
      <c r="D53" s="15" t="s">
        <v>87</v>
      </c>
      <c r="E53" s="12">
        <v>289.8</v>
      </c>
      <c r="F53" s="12">
        <v>112.06</v>
      </c>
      <c r="G53" s="13">
        <f>ROUND(E53*F53,2)</f>
        <v>32474.99</v>
      </c>
      <c r="H53" s="12">
        <v>289.8</v>
      </c>
      <c r="I53" s="34">
        <v>0</v>
      </c>
      <c r="J53" s="13">
        <f>ROUND(H53*I53,2)</f>
        <v>0</v>
      </c>
    </row>
    <row r="54" spans="1:10" ht="101.25" x14ac:dyDescent="0.25">
      <c r="A54" s="14"/>
      <c r="B54" s="14"/>
      <c r="C54" s="14"/>
      <c r="D54" s="15" t="s">
        <v>88</v>
      </c>
      <c r="E54" s="14"/>
      <c r="F54" s="14"/>
      <c r="G54" s="14"/>
      <c r="H54" s="14"/>
      <c r="I54" s="14"/>
      <c r="J54" s="14"/>
    </row>
    <row r="55" spans="1:10" ht="22.5" x14ac:dyDescent="0.25">
      <c r="A55" s="10" t="s">
        <v>89</v>
      </c>
      <c r="B55" s="11" t="s">
        <v>14</v>
      </c>
      <c r="C55" s="11" t="s">
        <v>15</v>
      </c>
      <c r="D55" s="15" t="s">
        <v>90</v>
      </c>
      <c r="E55" s="12">
        <v>289.8</v>
      </c>
      <c r="F55" s="12">
        <v>42.86</v>
      </c>
      <c r="G55" s="13">
        <f>ROUND(E55*F55,2)</f>
        <v>12420.83</v>
      </c>
      <c r="H55" s="12">
        <v>289.8</v>
      </c>
      <c r="I55" s="34">
        <v>0</v>
      </c>
      <c r="J55" s="13">
        <f>ROUND(H55*I55,2)</f>
        <v>0</v>
      </c>
    </row>
    <row r="56" spans="1:10" ht="360" x14ac:dyDescent="0.25">
      <c r="A56" s="14"/>
      <c r="B56" s="14"/>
      <c r="C56" s="14"/>
      <c r="D56" s="15" t="s">
        <v>91</v>
      </c>
      <c r="E56" s="14"/>
      <c r="F56" s="14"/>
      <c r="G56" s="14"/>
      <c r="H56" s="14"/>
      <c r="I56" s="14"/>
      <c r="J56" s="14"/>
    </row>
    <row r="57" spans="1:10" ht="22.5" x14ac:dyDescent="0.25">
      <c r="A57" s="10" t="s">
        <v>92</v>
      </c>
      <c r="B57" s="11" t="s">
        <v>14</v>
      </c>
      <c r="C57" s="11" t="s">
        <v>93</v>
      </c>
      <c r="D57" s="15" t="s">
        <v>94</v>
      </c>
      <c r="E57" s="12">
        <v>30</v>
      </c>
      <c r="F57" s="12">
        <v>436.54</v>
      </c>
      <c r="G57" s="13">
        <f>ROUND(E57*F57,2)</f>
        <v>13096.2</v>
      </c>
      <c r="H57" s="12">
        <v>30</v>
      </c>
      <c r="I57" s="34">
        <v>0</v>
      </c>
      <c r="J57" s="13">
        <f>ROUND(H57*I57,2)</f>
        <v>0</v>
      </c>
    </row>
    <row r="58" spans="1:10" ht="90" x14ac:dyDescent="0.25">
      <c r="A58" s="14"/>
      <c r="B58" s="14"/>
      <c r="C58" s="14"/>
      <c r="D58" s="15" t="s">
        <v>95</v>
      </c>
      <c r="E58" s="14"/>
      <c r="F58" s="14"/>
      <c r="G58" s="14"/>
      <c r="H58" s="14"/>
      <c r="I58" s="14"/>
      <c r="J58" s="14"/>
    </row>
    <row r="59" spans="1:10" ht="33.75" x14ac:dyDescent="0.25">
      <c r="A59" s="10" t="s">
        <v>96</v>
      </c>
      <c r="B59" s="11" t="s">
        <v>14</v>
      </c>
      <c r="C59" s="11" t="s">
        <v>97</v>
      </c>
      <c r="D59" s="15" t="s">
        <v>98</v>
      </c>
      <c r="E59" s="12">
        <v>12</v>
      </c>
      <c r="F59" s="12">
        <v>105</v>
      </c>
      <c r="G59" s="13">
        <f>ROUND(E59*F59,2)</f>
        <v>1260</v>
      </c>
      <c r="H59" s="12">
        <v>12</v>
      </c>
      <c r="I59" s="34">
        <v>0</v>
      </c>
      <c r="J59" s="13">
        <f>ROUND(H59*I59,2)</f>
        <v>0</v>
      </c>
    </row>
    <row r="60" spans="1:10" ht="123.75" x14ac:dyDescent="0.25">
      <c r="A60" s="14"/>
      <c r="B60" s="14"/>
      <c r="C60" s="14"/>
      <c r="D60" s="15" t="s">
        <v>99</v>
      </c>
      <c r="E60" s="14"/>
      <c r="F60" s="14"/>
      <c r="G60" s="14"/>
      <c r="H60" s="14"/>
      <c r="I60" s="14"/>
      <c r="J60" s="14"/>
    </row>
    <row r="61" spans="1:10" x14ac:dyDescent="0.25">
      <c r="A61" s="10" t="s">
        <v>100</v>
      </c>
      <c r="B61" s="11" t="s">
        <v>14</v>
      </c>
      <c r="C61" s="11" t="s">
        <v>25</v>
      </c>
      <c r="D61" s="15" t="s">
        <v>101</v>
      </c>
      <c r="E61" s="12">
        <v>108</v>
      </c>
      <c r="F61" s="12">
        <v>6.17</v>
      </c>
      <c r="G61" s="13">
        <f>ROUND(E61*F61,2)</f>
        <v>666.36</v>
      </c>
      <c r="H61" s="12">
        <v>108</v>
      </c>
      <c r="I61" s="34">
        <v>0</v>
      </c>
      <c r="J61" s="13">
        <f>ROUND(H61*I61,2)</f>
        <v>0</v>
      </c>
    </row>
    <row r="62" spans="1:10" ht="135" x14ac:dyDescent="0.25">
      <c r="A62" s="14"/>
      <c r="B62" s="14"/>
      <c r="C62" s="14"/>
      <c r="D62" s="15" t="s">
        <v>102</v>
      </c>
      <c r="E62" s="14"/>
      <c r="F62" s="14"/>
      <c r="G62" s="14"/>
      <c r="H62" s="14"/>
      <c r="I62" s="14"/>
      <c r="J62" s="14"/>
    </row>
    <row r="63" spans="1:10" ht="22.5" x14ac:dyDescent="0.25">
      <c r="A63" s="10" t="s">
        <v>103</v>
      </c>
      <c r="B63" s="11" t="s">
        <v>14</v>
      </c>
      <c r="C63" s="11" t="s">
        <v>25</v>
      </c>
      <c r="D63" s="15" t="s">
        <v>104</v>
      </c>
      <c r="E63" s="12">
        <v>100</v>
      </c>
      <c r="F63" s="12">
        <v>19.48</v>
      </c>
      <c r="G63" s="13">
        <f>ROUND(E63*F63,2)</f>
        <v>1948</v>
      </c>
      <c r="H63" s="12">
        <v>100</v>
      </c>
      <c r="I63" s="34">
        <v>0</v>
      </c>
      <c r="J63" s="13">
        <f>ROUND(H63*I63,2)</f>
        <v>0</v>
      </c>
    </row>
    <row r="64" spans="1:10" ht="90" x14ac:dyDescent="0.25">
      <c r="A64" s="14"/>
      <c r="B64" s="14"/>
      <c r="C64" s="14"/>
      <c r="D64" s="15" t="s">
        <v>105</v>
      </c>
      <c r="E64" s="14"/>
      <c r="F64" s="14"/>
      <c r="G64" s="14"/>
      <c r="H64" s="14"/>
      <c r="I64" s="14"/>
      <c r="J64" s="14"/>
    </row>
    <row r="65" spans="1:10" ht="22.5" x14ac:dyDescent="0.25">
      <c r="A65" s="10" t="s">
        <v>106</v>
      </c>
      <c r="B65" s="11" t="s">
        <v>14</v>
      </c>
      <c r="C65" s="11" t="s">
        <v>25</v>
      </c>
      <c r="D65" s="15" t="s">
        <v>107</v>
      </c>
      <c r="E65" s="12">
        <v>10</v>
      </c>
      <c r="F65" s="12">
        <v>83.82</v>
      </c>
      <c r="G65" s="13">
        <f>ROUND(E65*F65,2)</f>
        <v>838.2</v>
      </c>
      <c r="H65" s="12">
        <v>10</v>
      </c>
      <c r="I65" s="34">
        <v>0</v>
      </c>
      <c r="J65" s="13">
        <f>ROUND(H65*I65,2)</f>
        <v>0</v>
      </c>
    </row>
    <row r="66" spans="1:10" ht="112.5" x14ac:dyDescent="0.25">
      <c r="A66" s="14"/>
      <c r="B66" s="14"/>
      <c r="C66" s="14"/>
      <c r="D66" s="15" t="s">
        <v>108</v>
      </c>
      <c r="E66" s="14"/>
      <c r="F66" s="14"/>
      <c r="G66" s="14"/>
      <c r="H66" s="14"/>
      <c r="I66" s="14"/>
      <c r="J66" s="14"/>
    </row>
    <row r="67" spans="1:10" x14ac:dyDescent="0.25">
      <c r="A67" s="10" t="s">
        <v>109</v>
      </c>
      <c r="B67" s="11" t="s">
        <v>14</v>
      </c>
      <c r="C67" s="11" t="s">
        <v>25</v>
      </c>
      <c r="D67" s="15" t="s">
        <v>110</v>
      </c>
      <c r="E67" s="12">
        <v>10</v>
      </c>
      <c r="F67" s="12">
        <v>26.92</v>
      </c>
      <c r="G67" s="13">
        <f>ROUND(E67*F67,2)</f>
        <v>269.2</v>
      </c>
      <c r="H67" s="12">
        <v>10</v>
      </c>
      <c r="I67" s="34">
        <v>0</v>
      </c>
      <c r="J67" s="13">
        <f>ROUND(H67*I67,2)</f>
        <v>0</v>
      </c>
    </row>
    <row r="68" spans="1:10" ht="90" x14ac:dyDescent="0.25">
      <c r="A68" s="14"/>
      <c r="B68" s="14"/>
      <c r="C68" s="14"/>
      <c r="D68" s="15" t="s">
        <v>111</v>
      </c>
      <c r="E68" s="14"/>
      <c r="F68" s="14"/>
      <c r="G68" s="14"/>
      <c r="H68" s="14"/>
      <c r="I68" s="14"/>
      <c r="J68" s="14"/>
    </row>
    <row r="69" spans="1:10" ht="22.5" x14ac:dyDescent="0.25">
      <c r="A69" s="10" t="s">
        <v>112</v>
      </c>
      <c r="B69" s="11" t="s">
        <v>14</v>
      </c>
      <c r="C69" s="11" t="s">
        <v>15</v>
      </c>
      <c r="D69" s="15" t="s">
        <v>113</v>
      </c>
      <c r="E69" s="12">
        <v>10</v>
      </c>
      <c r="F69" s="12">
        <v>70.010000000000005</v>
      </c>
      <c r="G69" s="13">
        <f>ROUND(E69*F69,2)</f>
        <v>700.1</v>
      </c>
      <c r="H69" s="12">
        <v>10</v>
      </c>
      <c r="I69" s="34">
        <v>0</v>
      </c>
      <c r="J69" s="13">
        <f>ROUND(H69*I69,2)</f>
        <v>0</v>
      </c>
    </row>
    <row r="70" spans="1:10" ht="281.25" x14ac:dyDescent="0.25">
      <c r="A70" s="14"/>
      <c r="B70" s="14"/>
      <c r="C70" s="14"/>
      <c r="D70" s="15" t="s">
        <v>114</v>
      </c>
      <c r="E70" s="14"/>
      <c r="F70" s="14"/>
      <c r="G70" s="14"/>
      <c r="H70" s="14"/>
      <c r="I70" s="14"/>
      <c r="J70" s="14"/>
    </row>
    <row r="71" spans="1:10" ht="22.5" x14ac:dyDescent="0.25">
      <c r="A71" s="10" t="s">
        <v>115</v>
      </c>
      <c r="B71" s="11" t="s">
        <v>14</v>
      </c>
      <c r="C71" s="11" t="s">
        <v>15</v>
      </c>
      <c r="D71" s="15" t="s">
        <v>116</v>
      </c>
      <c r="E71" s="12">
        <v>10</v>
      </c>
      <c r="F71" s="12">
        <v>70.010000000000005</v>
      </c>
      <c r="G71" s="13">
        <f>ROUND(E71*F71,2)</f>
        <v>700.1</v>
      </c>
      <c r="H71" s="12">
        <v>10</v>
      </c>
      <c r="I71" s="34">
        <v>0</v>
      </c>
      <c r="J71" s="13">
        <f>ROUND(H71*I71,2)</f>
        <v>0</v>
      </c>
    </row>
    <row r="72" spans="1:10" ht="292.5" x14ac:dyDescent="0.25">
      <c r="A72" s="14"/>
      <c r="B72" s="14"/>
      <c r="C72" s="14"/>
      <c r="D72" s="15" t="s">
        <v>117</v>
      </c>
      <c r="E72" s="14"/>
      <c r="F72" s="14"/>
      <c r="G72" s="14"/>
      <c r="H72" s="14"/>
      <c r="I72" s="14"/>
      <c r="J72" s="14"/>
    </row>
    <row r="73" spans="1:10" x14ac:dyDescent="0.25">
      <c r="A73" s="10" t="s">
        <v>118</v>
      </c>
      <c r="B73" s="11" t="s">
        <v>14</v>
      </c>
      <c r="C73" s="11" t="s">
        <v>15</v>
      </c>
      <c r="D73" s="15" t="s">
        <v>119</v>
      </c>
      <c r="E73" s="12">
        <v>20</v>
      </c>
      <c r="F73" s="12">
        <v>15.54</v>
      </c>
      <c r="G73" s="13">
        <f>ROUND(E73*F73,2)</f>
        <v>310.8</v>
      </c>
      <c r="H73" s="12">
        <v>20</v>
      </c>
      <c r="I73" s="34">
        <v>0</v>
      </c>
      <c r="J73" s="13">
        <f>ROUND(H73*I73,2)</f>
        <v>0</v>
      </c>
    </row>
    <row r="74" spans="1:10" ht="78.75" x14ac:dyDescent="0.25">
      <c r="A74" s="14"/>
      <c r="B74" s="14"/>
      <c r="C74" s="14"/>
      <c r="D74" s="15" t="s">
        <v>120</v>
      </c>
      <c r="E74" s="14"/>
      <c r="F74" s="14"/>
      <c r="G74" s="14"/>
      <c r="H74" s="14"/>
      <c r="I74" s="14"/>
      <c r="J74" s="14"/>
    </row>
    <row r="75" spans="1:10" ht="22.5" x14ac:dyDescent="0.25">
      <c r="A75" s="10" t="s">
        <v>121</v>
      </c>
      <c r="B75" s="11" t="s">
        <v>14</v>
      </c>
      <c r="C75" s="11" t="s">
        <v>15</v>
      </c>
      <c r="D75" s="15" t="s">
        <v>122</v>
      </c>
      <c r="E75" s="12">
        <v>18</v>
      </c>
      <c r="F75" s="12">
        <v>7.53</v>
      </c>
      <c r="G75" s="13">
        <f>ROUND(E75*F75,2)</f>
        <v>135.54</v>
      </c>
      <c r="H75" s="12">
        <v>18</v>
      </c>
      <c r="I75" s="34">
        <v>0</v>
      </c>
      <c r="J75" s="13">
        <f>ROUND(H75*I75,2)</f>
        <v>0</v>
      </c>
    </row>
    <row r="76" spans="1:10" ht="101.25" x14ac:dyDescent="0.25">
      <c r="A76" s="14"/>
      <c r="B76" s="14"/>
      <c r="C76" s="14"/>
      <c r="D76" s="15" t="s">
        <v>123</v>
      </c>
      <c r="E76" s="14"/>
      <c r="F76" s="14"/>
      <c r="G76" s="14"/>
      <c r="H76" s="14"/>
      <c r="I76" s="14"/>
      <c r="J76" s="14"/>
    </row>
    <row r="77" spans="1:10" ht="22.5" x14ac:dyDescent="0.25">
      <c r="A77" s="10" t="s">
        <v>124</v>
      </c>
      <c r="B77" s="11" t="s">
        <v>14</v>
      </c>
      <c r="C77" s="11" t="s">
        <v>25</v>
      </c>
      <c r="D77" s="15" t="s">
        <v>125</v>
      </c>
      <c r="E77" s="12">
        <v>10</v>
      </c>
      <c r="F77" s="12">
        <v>7.75</v>
      </c>
      <c r="G77" s="13">
        <f>ROUND(E77*F77,2)</f>
        <v>77.5</v>
      </c>
      <c r="H77" s="12">
        <v>10</v>
      </c>
      <c r="I77" s="34">
        <v>0</v>
      </c>
      <c r="J77" s="13">
        <f>ROUND(H77*I77,2)</f>
        <v>0</v>
      </c>
    </row>
    <row r="78" spans="1:10" ht="67.5" x14ac:dyDescent="0.25">
      <c r="A78" s="14"/>
      <c r="B78" s="14"/>
      <c r="C78" s="14"/>
      <c r="D78" s="15" t="s">
        <v>126</v>
      </c>
      <c r="E78" s="14"/>
      <c r="F78" s="14"/>
      <c r="G78" s="14"/>
      <c r="H78" s="14"/>
      <c r="I78" s="14"/>
      <c r="J78" s="14"/>
    </row>
    <row r="79" spans="1:10" x14ac:dyDescent="0.25">
      <c r="A79" s="10" t="s">
        <v>127</v>
      </c>
      <c r="B79" s="11" t="s">
        <v>14</v>
      </c>
      <c r="C79" s="11" t="s">
        <v>38</v>
      </c>
      <c r="D79" s="15" t="s">
        <v>128</v>
      </c>
      <c r="E79" s="12">
        <v>20</v>
      </c>
      <c r="F79" s="12">
        <v>64.7</v>
      </c>
      <c r="G79" s="13">
        <f>ROUND(E79*F79,2)</f>
        <v>1294</v>
      </c>
      <c r="H79" s="12">
        <v>20</v>
      </c>
      <c r="I79" s="34">
        <v>0</v>
      </c>
      <c r="J79" s="13">
        <f>ROUND(H79*I79,2)</f>
        <v>0</v>
      </c>
    </row>
    <row r="80" spans="1:10" ht="45" x14ac:dyDescent="0.25">
      <c r="A80" s="14"/>
      <c r="B80" s="14"/>
      <c r="C80" s="14"/>
      <c r="D80" s="15" t="s">
        <v>129</v>
      </c>
      <c r="E80" s="14"/>
      <c r="F80" s="14"/>
      <c r="G80" s="14"/>
      <c r="H80" s="14"/>
      <c r="I80" s="14"/>
      <c r="J80" s="14"/>
    </row>
    <row r="81" spans="1:10" x14ac:dyDescent="0.25">
      <c r="A81" s="10" t="s">
        <v>130</v>
      </c>
      <c r="B81" s="11" t="s">
        <v>14</v>
      </c>
      <c r="C81" s="11" t="s">
        <v>38</v>
      </c>
      <c r="D81" s="15" t="s">
        <v>131</v>
      </c>
      <c r="E81" s="12">
        <v>8</v>
      </c>
      <c r="F81" s="12">
        <v>56.36</v>
      </c>
      <c r="G81" s="13">
        <f>ROUND(E81*F81,2)</f>
        <v>450.88</v>
      </c>
      <c r="H81" s="12">
        <v>8</v>
      </c>
      <c r="I81" s="34">
        <v>0</v>
      </c>
      <c r="J81" s="13">
        <f>ROUND(H81*I81,2)</f>
        <v>0</v>
      </c>
    </row>
    <row r="82" spans="1:10" ht="67.5" x14ac:dyDescent="0.25">
      <c r="A82" s="14"/>
      <c r="B82" s="14"/>
      <c r="C82" s="14"/>
      <c r="D82" s="15" t="s">
        <v>132</v>
      </c>
      <c r="E82" s="14"/>
      <c r="F82" s="14"/>
      <c r="G82" s="14"/>
      <c r="H82" s="14"/>
      <c r="I82" s="14"/>
      <c r="J82" s="14"/>
    </row>
    <row r="83" spans="1:10" ht="22.5" x14ac:dyDescent="0.25">
      <c r="A83" s="10" t="s">
        <v>133</v>
      </c>
      <c r="B83" s="11" t="s">
        <v>14</v>
      </c>
      <c r="C83" s="11" t="s">
        <v>38</v>
      </c>
      <c r="D83" s="15" t="s">
        <v>134</v>
      </c>
      <c r="E83" s="12">
        <v>2</v>
      </c>
      <c r="F83" s="12">
        <v>22.16</v>
      </c>
      <c r="G83" s="13">
        <f>ROUND(E83*F83,2)</f>
        <v>44.32</v>
      </c>
      <c r="H83" s="12">
        <v>2</v>
      </c>
      <c r="I83" s="34">
        <v>0</v>
      </c>
      <c r="J83" s="13">
        <f>ROUND(H83*I83,2)</f>
        <v>0</v>
      </c>
    </row>
    <row r="84" spans="1:10" ht="45" x14ac:dyDescent="0.25">
      <c r="A84" s="14"/>
      <c r="B84" s="14"/>
      <c r="C84" s="14"/>
      <c r="D84" s="15" t="s">
        <v>135</v>
      </c>
      <c r="E84" s="14"/>
      <c r="F84" s="14"/>
      <c r="G84" s="14"/>
      <c r="H84" s="14"/>
      <c r="I84" s="14"/>
      <c r="J84" s="14"/>
    </row>
    <row r="85" spans="1:10" x14ac:dyDescent="0.25">
      <c r="A85" s="10" t="s">
        <v>136</v>
      </c>
      <c r="B85" s="11" t="s">
        <v>14</v>
      </c>
      <c r="C85" s="11" t="s">
        <v>15</v>
      </c>
      <c r="D85" s="15" t="s">
        <v>137</v>
      </c>
      <c r="E85" s="12">
        <v>263.51</v>
      </c>
      <c r="F85" s="12">
        <v>35.46</v>
      </c>
      <c r="G85" s="13">
        <f>ROUND(E85*F85,2)</f>
        <v>9344.06</v>
      </c>
      <c r="H85" s="12">
        <v>263.51</v>
      </c>
      <c r="I85" s="34">
        <v>0</v>
      </c>
      <c r="J85" s="13">
        <f>ROUND(H85*I85,2)</f>
        <v>0</v>
      </c>
    </row>
    <row r="86" spans="1:10" ht="67.5" x14ac:dyDescent="0.25">
      <c r="A86" s="14"/>
      <c r="B86" s="14"/>
      <c r="C86" s="14"/>
      <c r="D86" s="15" t="s">
        <v>138</v>
      </c>
      <c r="E86" s="14"/>
      <c r="F86" s="14"/>
      <c r="G86" s="14"/>
      <c r="H86" s="14"/>
      <c r="I86" s="14"/>
      <c r="J86" s="14"/>
    </row>
    <row r="87" spans="1:10" ht="22.5" x14ac:dyDescent="0.25">
      <c r="A87" s="10" t="s">
        <v>139</v>
      </c>
      <c r="B87" s="11" t="s">
        <v>14</v>
      </c>
      <c r="C87" s="11" t="s">
        <v>25</v>
      </c>
      <c r="D87" s="15" t="s">
        <v>140</v>
      </c>
      <c r="E87" s="12">
        <v>235.5</v>
      </c>
      <c r="F87" s="12">
        <v>15.78</v>
      </c>
      <c r="G87" s="13">
        <f>ROUND(E87*F87,2)</f>
        <v>3716.19</v>
      </c>
      <c r="H87" s="12">
        <v>235.5</v>
      </c>
      <c r="I87" s="34">
        <v>0</v>
      </c>
      <c r="J87" s="13">
        <f>ROUND(H87*I87,2)</f>
        <v>0</v>
      </c>
    </row>
    <row r="88" spans="1:10" ht="315" x14ac:dyDescent="0.25">
      <c r="A88" s="14"/>
      <c r="B88" s="14"/>
      <c r="C88" s="14"/>
      <c r="D88" s="15" t="s">
        <v>141</v>
      </c>
      <c r="E88" s="14"/>
      <c r="F88" s="14"/>
      <c r="G88" s="14"/>
      <c r="H88" s="14"/>
      <c r="I88" s="14"/>
      <c r="J88" s="14"/>
    </row>
    <row r="89" spans="1:10" x14ac:dyDescent="0.25">
      <c r="A89" s="10" t="s">
        <v>142</v>
      </c>
      <c r="B89" s="11" t="s">
        <v>14</v>
      </c>
      <c r="C89" s="11" t="s">
        <v>25</v>
      </c>
      <c r="D89" s="15" t="s">
        <v>143</v>
      </c>
      <c r="E89" s="12">
        <v>235.5</v>
      </c>
      <c r="F89" s="12">
        <v>16.91</v>
      </c>
      <c r="G89" s="13">
        <f>ROUND(E89*F89,2)</f>
        <v>3982.31</v>
      </c>
      <c r="H89" s="12">
        <v>235.5</v>
      </c>
      <c r="I89" s="34">
        <v>0</v>
      </c>
      <c r="J89" s="13">
        <f>ROUND(H89*I89,2)</f>
        <v>0</v>
      </c>
    </row>
    <row r="90" spans="1:10" ht="236.25" x14ac:dyDescent="0.25">
      <c r="A90" s="14"/>
      <c r="B90" s="14"/>
      <c r="C90" s="14"/>
      <c r="D90" s="15" t="s">
        <v>144</v>
      </c>
      <c r="E90" s="14"/>
      <c r="F90" s="14"/>
      <c r="G90" s="14"/>
      <c r="H90" s="14"/>
      <c r="I90" s="14"/>
      <c r="J90" s="14"/>
    </row>
    <row r="91" spans="1:10" x14ac:dyDescent="0.25">
      <c r="A91" s="10" t="s">
        <v>145</v>
      </c>
      <c r="B91" s="11" t="s">
        <v>14</v>
      </c>
      <c r="C91" s="11" t="s">
        <v>15</v>
      </c>
      <c r="D91" s="15" t="s">
        <v>146</v>
      </c>
      <c r="E91" s="12">
        <v>92.8</v>
      </c>
      <c r="F91" s="12">
        <v>7.71</v>
      </c>
      <c r="G91" s="13">
        <f>ROUND(E91*F91,2)</f>
        <v>715.49</v>
      </c>
      <c r="H91" s="12">
        <v>92.8</v>
      </c>
      <c r="I91" s="34">
        <v>0</v>
      </c>
      <c r="J91" s="13">
        <f>ROUND(H91*I91,2)</f>
        <v>0</v>
      </c>
    </row>
    <row r="92" spans="1:10" ht="67.5" x14ac:dyDescent="0.25">
      <c r="A92" s="14"/>
      <c r="B92" s="14"/>
      <c r="C92" s="14"/>
      <c r="D92" s="15" t="s">
        <v>147</v>
      </c>
      <c r="E92" s="14"/>
      <c r="F92" s="14"/>
      <c r="G92" s="14"/>
      <c r="H92" s="14"/>
      <c r="I92" s="14"/>
      <c r="J92" s="14"/>
    </row>
    <row r="93" spans="1:10" x14ac:dyDescent="0.25">
      <c r="A93" s="10" t="s">
        <v>148</v>
      </c>
      <c r="B93" s="11" t="s">
        <v>14</v>
      </c>
      <c r="C93" s="11" t="s">
        <v>15</v>
      </c>
      <c r="D93" s="15" t="s">
        <v>149</v>
      </c>
      <c r="E93" s="12">
        <v>92.8</v>
      </c>
      <c r="F93" s="12">
        <v>5.01</v>
      </c>
      <c r="G93" s="13">
        <f>ROUND(E93*F93,2)</f>
        <v>464.93</v>
      </c>
      <c r="H93" s="12">
        <v>92.8</v>
      </c>
      <c r="I93" s="34">
        <v>0</v>
      </c>
      <c r="J93" s="13">
        <f>ROUND(H93*I93,2)</f>
        <v>0</v>
      </c>
    </row>
    <row r="94" spans="1:10" ht="22.5" x14ac:dyDescent="0.25">
      <c r="A94" s="14"/>
      <c r="B94" s="14"/>
      <c r="C94" s="14"/>
      <c r="D94" s="15" t="s">
        <v>150</v>
      </c>
      <c r="E94" s="14"/>
      <c r="F94" s="14"/>
      <c r="G94" s="14"/>
      <c r="H94" s="14"/>
      <c r="I94" s="14"/>
      <c r="J94" s="14"/>
    </row>
    <row r="95" spans="1:10" x14ac:dyDescent="0.25">
      <c r="A95" s="14"/>
      <c r="B95" s="14"/>
      <c r="C95" s="14"/>
      <c r="D95" s="29" t="s">
        <v>151</v>
      </c>
      <c r="E95" s="16">
        <v>1</v>
      </c>
      <c r="F95" s="17">
        <f>G49+G51+G53+G55+G57+G59+G61+G63+G65+G67+G69+G71+G73+G75+G77+G79+G81+G83+G85+G87+G89+G91+G93</f>
        <v>122229.47</v>
      </c>
      <c r="G95" s="17">
        <f>ROUND(E95*F95,2)</f>
        <v>122229.47</v>
      </c>
      <c r="H95" s="16">
        <v>1</v>
      </c>
      <c r="I95" s="17">
        <f>J49+J51+J53+J55+J57+J59+J61+J63+J65+J67+J69+J71+J73+J75+J77+J79+J81+J83+J85+J87+J89+J91+J93</f>
        <v>0</v>
      </c>
      <c r="J95" s="17">
        <f>ROUND(H95*I95,2)</f>
        <v>0</v>
      </c>
    </row>
    <row r="96" spans="1:10" ht="0.95" customHeight="1" x14ac:dyDescent="0.25">
      <c r="A96" s="18"/>
      <c r="B96" s="18"/>
      <c r="C96" s="18"/>
      <c r="D96" s="30"/>
      <c r="E96" s="18"/>
      <c r="F96" s="18"/>
      <c r="G96" s="18"/>
      <c r="H96" s="18"/>
      <c r="I96" s="18"/>
      <c r="J96" s="18"/>
    </row>
    <row r="97" spans="1:10" x14ac:dyDescent="0.25">
      <c r="A97" s="7" t="s">
        <v>152</v>
      </c>
      <c r="B97" s="7" t="s">
        <v>10</v>
      </c>
      <c r="C97" s="7" t="s">
        <v>11</v>
      </c>
      <c r="D97" s="28" t="s">
        <v>153</v>
      </c>
      <c r="E97" s="8">
        <f t="shared" ref="E97:J97" si="2">E139</f>
        <v>1</v>
      </c>
      <c r="F97" s="9">
        <f t="shared" si="2"/>
        <v>302774.95</v>
      </c>
      <c r="G97" s="9">
        <f t="shared" si="2"/>
        <v>302774.95</v>
      </c>
      <c r="H97" s="8">
        <f t="shared" si="2"/>
        <v>1</v>
      </c>
      <c r="I97" s="9">
        <f t="shared" si="2"/>
        <v>0</v>
      </c>
      <c r="J97" s="9">
        <f t="shared" si="2"/>
        <v>0</v>
      </c>
    </row>
    <row r="98" spans="1:10" ht="22.5" x14ac:dyDescent="0.25">
      <c r="A98" s="10" t="s">
        <v>154</v>
      </c>
      <c r="B98" s="11" t="s">
        <v>14</v>
      </c>
      <c r="C98" s="11" t="s">
        <v>15</v>
      </c>
      <c r="D98" s="15" t="s">
        <v>155</v>
      </c>
      <c r="E98" s="12">
        <v>1490.47</v>
      </c>
      <c r="F98" s="12">
        <v>95.55</v>
      </c>
      <c r="G98" s="13">
        <f>ROUND(E98*F98,2)</f>
        <v>142414.41</v>
      </c>
      <c r="H98" s="12">
        <v>1490.47</v>
      </c>
      <c r="I98" s="34">
        <v>0</v>
      </c>
      <c r="J98" s="13">
        <f>ROUND(H98*I98,2)</f>
        <v>0</v>
      </c>
    </row>
    <row r="99" spans="1:10" ht="315" x14ac:dyDescent="0.25">
      <c r="A99" s="14"/>
      <c r="B99" s="14"/>
      <c r="C99" s="14"/>
      <c r="D99" s="15" t="s">
        <v>156</v>
      </c>
      <c r="E99" s="14"/>
      <c r="F99" s="14"/>
      <c r="G99" s="14"/>
      <c r="H99" s="14"/>
      <c r="I99" s="14"/>
      <c r="J99" s="14"/>
    </row>
    <row r="100" spans="1:10" ht="22.5" x14ac:dyDescent="0.25">
      <c r="A100" s="10" t="s">
        <v>157</v>
      </c>
      <c r="B100" s="11" t="s">
        <v>14</v>
      </c>
      <c r="C100" s="11" t="s">
        <v>15</v>
      </c>
      <c r="D100" s="15" t="s">
        <v>158</v>
      </c>
      <c r="E100" s="12">
        <v>5</v>
      </c>
      <c r="F100" s="12">
        <v>262.49</v>
      </c>
      <c r="G100" s="13">
        <f>ROUND(E100*F100,2)</f>
        <v>1312.45</v>
      </c>
      <c r="H100" s="12">
        <v>5</v>
      </c>
      <c r="I100" s="34">
        <v>0</v>
      </c>
      <c r="J100" s="13">
        <f>ROUND(H100*I100,2)</f>
        <v>0</v>
      </c>
    </row>
    <row r="101" spans="1:10" ht="78.75" x14ac:dyDescent="0.25">
      <c r="A101" s="14"/>
      <c r="B101" s="14"/>
      <c r="C101" s="14"/>
      <c r="D101" s="15" t="s">
        <v>159</v>
      </c>
      <c r="E101" s="14"/>
      <c r="F101" s="14"/>
      <c r="G101" s="14"/>
      <c r="H101" s="14"/>
      <c r="I101" s="14"/>
      <c r="J101" s="14"/>
    </row>
    <row r="102" spans="1:10" ht="33.75" x14ac:dyDescent="0.25">
      <c r="A102" s="10" t="s">
        <v>160</v>
      </c>
      <c r="B102" s="11" t="s">
        <v>14</v>
      </c>
      <c r="C102" s="11" t="s">
        <v>161</v>
      </c>
      <c r="D102" s="15" t="s">
        <v>162</v>
      </c>
      <c r="E102" s="12">
        <v>10.4</v>
      </c>
      <c r="F102" s="12">
        <v>369.73</v>
      </c>
      <c r="G102" s="13">
        <f>ROUND(E102*F102,2)</f>
        <v>3845.19</v>
      </c>
      <c r="H102" s="12">
        <v>10.4</v>
      </c>
      <c r="I102" s="34">
        <v>0</v>
      </c>
      <c r="J102" s="13">
        <f>ROUND(H102*I102,2)</f>
        <v>0</v>
      </c>
    </row>
    <row r="103" spans="1:10" ht="191.25" x14ac:dyDescent="0.25">
      <c r="A103" s="14"/>
      <c r="B103" s="14"/>
      <c r="C103" s="14"/>
      <c r="D103" s="15" t="s">
        <v>163</v>
      </c>
      <c r="E103" s="14"/>
      <c r="F103" s="14"/>
      <c r="G103" s="14"/>
      <c r="H103" s="14"/>
      <c r="I103" s="14"/>
      <c r="J103" s="14"/>
    </row>
    <row r="104" spans="1:10" ht="22.5" x14ac:dyDescent="0.25">
      <c r="A104" s="10" t="s">
        <v>164</v>
      </c>
      <c r="B104" s="11" t="s">
        <v>14</v>
      </c>
      <c r="C104" s="11" t="s">
        <v>25</v>
      </c>
      <c r="D104" s="15" t="s">
        <v>165</v>
      </c>
      <c r="E104" s="12">
        <v>224.7</v>
      </c>
      <c r="F104" s="12">
        <v>16.63</v>
      </c>
      <c r="G104" s="13">
        <f>ROUND(E104*F104,2)</f>
        <v>3736.76</v>
      </c>
      <c r="H104" s="12">
        <v>224.7</v>
      </c>
      <c r="I104" s="34">
        <v>0</v>
      </c>
      <c r="J104" s="13">
        <f>ROUND(H104*I104,2)</f>
        <v>0</v>
      </c>
    </row>
    <row r="105" spans="1:10" ht="33.75" x14ac:dyDescent="0.25">
      <c r="A105" s="14"/>
      <c r="B105" s="14"/>
      <c r="C105" s="14"/>
      <c r="D105" s="15" t="s">
        <v>166</v>
      </c>
      <c r="E105" s="14"/>
      <c r="F105" s="14"/>
      <c r="G105" s="14"/>
      <c r="H105" s="14"/>
      <c r="I105" s="14"/>
      <c r="J105" s="14"/>
    </row>
    <row r="106" spans="1:10" ht="22.5" x14ac:dyDescent="0.25">
      <c r="A106" s="10" t="s">
        <v>167</v>
      </c>
      <c r="B106" s="11" t="s">
        <v>14</v>
      </c>
      <c r="C106" s="11" t="s">
        <v>38</v>
      </c>
      <c r="D106" s="15" t="s">
        <v>168</v>
      </c>
      <c r="E106" s="12">
        <v>115</v>
      </c>
      <c r="F106" s="12">
        <v>209.41</v>
      </c>
      <c r="G106" s="13">
        <f>ROUND(E106*F106,2)</f>
        <v>24082.15</v>
      </c>
      <c r="H106" s="12">
        <v>115</v>
      </c>
      <c r="I106" s="34">
        <v>0</v>
      </c>
      <c r="J106" s="13">
        <f>ROUND(H106*I106,2)</f>
        <v>0</v>
      </c>
    </row>
    <row r="107" spans="1:10" ht="202.5" x14ac:dyDescent="0.25">
      <c r="A107" s="14"/>
      <c r="B107" s="14"/>
      <c r="C107" s="14"/>
      <c r="D107" s="15" t="s">
        <v>169</v>
      </c>
      <c r="E107" s="14"/>
      <c r="F107" s="14"/>
      <c r="G107" s="14"/>
      <c r="H107" s="14"/>
      <c r="I107" s="14"/>
      <c r="J107" s="14"/>
    </row>
    <row r="108" spans="1:10" x14ac:dyDescent="0.25">
      <c r="A108" s="10" t="s">
        <v>170</v>
      </c>
      <c r="B108" s="11" t="s">
        <v>14</v>
      </c>
      <c r="C108" s="11" t="s">
        <v>25</v>
      </c>
      <c r="D108" s="15" t="s">
        <v>171</v>
      </c>
      <c r="E108" s="12">
        <v>20</v>
      </c>
      <c r="F108" s="12">
        <v>15.5</v>
      </c>
      <c r="G108" s="13">
        <f>ROUND(E108*F108,2)</f>
        <v>310</v>
      </c>
      <c r="H108" s="12">
        <v>20</v>
      </c>
      <c r="I108" s="34">
        <v>0</v>
      </c>
      <c r="J108" s="13">
        <f>ROUND(H108*I108,2)</f>
        <v>0</v>
      </c>
    </row>
    <row r="109" spans="1:10" ht="33.75" x14ac:dyDescent="0.25">
      <c r="A109" s="14"/>
      <c r="B109" s="14"/>
      <c r="C109" s="14"/>
      <c r="D109" s="15" t="s">
        <v>172</v>
      </c>
      <c r="E109" s="14"/>
      <c r="F109" s="14"/>
      <c r="G109" s="14"/>
      <c r="H109" s="14"/>
      <c r="I109" s="14"/>
      <c r="J109" s="14"/>
    </row>
    <row r="110" spans="1:10" ht="22.5" x14ac:dyDescent="0.25">
      <c r="A110" s="10" t="s">
        <v>173</v>
      </c>
      <c r="B110" s="11" t="s">
        <v>14</v>
      </c>
      <c r="C110" s="11" t="s">
        <v>38</v>
      </c>
      <c r="D110" s="15" t="s">
        <v>174</v>
      </c>
      <c r="E110" s="12">
        <v>25</v>
      </c>
      <c r="F110" s="12">
        <v>234.09</v>
      </c>
      <c r="G110" s="13">
        <f>ROUND(E110*F110,2)</f>
        <v>5852.25</v>
      </c>
      <c r="H110" s="12">
        <v>25</v>
      </c>
      <c r="I110" s="34">
        <v>0</v>
      </c>
      <c r="J110" s="13">
        <f>ROUND(H110*I110,2)</f>
        <v>0</v>
      </c>
    </row>
    <row r="111" spans="1:10" ht="101.25" x14ac:dyDescent="0.25">
      <c r="A111" s="14"/>
      <c r="B111" s="14"/>
      <c r="C111" s="14"/>
      <c r="D111" s="15" t="s">
        <v>175</v>
      </c>
      <c r="E111" s="14"/>
      <c r="F111" s="14"/>
      <c r="G111" s="14"/>
      <c r="H111" s="14"/>
      <c r="I111" s="14"/>
      <c r="J111" s="14"/>
    </row>
    <row r="112" spans="1:10" ht="22.5" x14ac:dyDescent="0.25">
      <c r="A112" s="10" t="s">
        <v>176</v>
      </c>
      <c r="B112" s="11" t="s">
        <v>14</v>
      </c>
      <c r="C112" s="11" t="s">
        <v>38</v>
      </c>
      <c r="D112" s="15" t="s">
        <v>177</v>
      </c>
      <c r="E112" s="12">
        <v>10</v>
      </c>
      <c r="F112" s="12">
        <v>223.13</v>
      </c>
      <c r="G112" s="13">
        <f>ROUND(E112*F112,2)</f>
        <v>2231.3000000000002</v>
      </c>
      <c r="H112" s="12">
        <v>10</v>
      </c>
      <c r="I112" s="34">
        <v>0</v>
      </c>
      <c r="J112" s="13">
        <f>ROUND(H112*I112,2)</f>
        <v>0</v>
      </c>
    </row>
    <row r="113" spans="1:10" ht="33.75" x14ac:dyDescent="0.25">
      <c r="A113" s="14"/>
      <c r="B113" s="14"/>
      <c r="C113" s="14"/>
      <c r="D113" s="15" t="s">
        <v>178</v>
      </c>
      <c r="E113" s="14"/>
      <c r="F113" s="14"/>
      <c r="G113" s="14"/>
      <c r="H113" s="14"/>
      <c r="I113" s="14"/>
      <c r="J113" s="14"/>
    </row>
    <row r="114" spans="1:10" ht="22.5" x14ac:dyDescent="0.25">
      <c r="A114" s="10" t="s">
        <v>179</v>
      </c>
      <c r="B114" s="11" t="s">
        <v>14</v>
      </c>
      <c r="C114" s="11" t="s">
        <v>15</v>
      </c>
      <c r="D114" s="15" t="s">
        <v>180</v>
      </c>
      <c r="E114" s="12">
        <v>50</v>
      </c>
      <c r="F114" s="12">
        <v>232.86</v>
      </c>
      <c r="G114" s="13">
        <f>ROUND(E114*F114,2)</f>
        <v>11643</v>
      </c>
      <c r="H114" s="12">
        <v>50</v>
      </c>
      <c r="I114" s="34">
        <v>0</v>
      </c>
      <c r="J114" s="13">
        <f>ROUND(H114*I114,2)</f>
        <v>0</v>
      </c>
    </row>
    <row r="115" spans="1:10" ht="360" x14ac:dyDescent="0.25">
      <c r="A115" s="14"/>
      <c r="B115" s="14"/>
      <c r="C115" s="14"/>
      <c r="D115" s="15" t="s">
        <v>181</v>
      </c>
      <c r="E115" s="14"/>
      <c r="F115" s="14"/>
      <c r="G115" s="14"/>
      <c r="H115" s="14"/>
      <c r="I115" s="14"/>
      <c r="J115" s="14"/>
    </row>
    <row r="116" spans="1:10" ht="22.5" x14ac:dyDescent="0.25">
      <c r="A116" s="10" t="s">
        <v>182</v>
      </c>
      <c r="B116" s="11" t="s">
        <v>14</v>
      </c>
      <c r="C116" s="11" t="s">
        <v>15</v>
      </c>
      <c r="D116" s="15" t="s">
        <v>183</v>
      </c>
      <c r="E116" s="12">
        <v>5</v>
      </c>
      <c r="F116" s="12">
        <v>60.56</v>
      </c>
      <c r="G116" s="13">
        <f>ROUND(E116*F116,2)</f>
        <v>302.8</v>
      </c>
      <c r="H116" s="12">
        <v>5</v>
      </c>
      <c r="I116" s="34">
        <v>0</v>
      </c>
      <c r="J116" s="13">
        <f>ROUND(H116*I116,2)</f>
        <v>0</v>
      </c>
    </row>
    <row r="117" spans="1:10" ht="90" x14ac:dyDescent="0.25">
      <c r="A117" s="14"/>
      <c r="B117" s="14"/>
      <c r="C117" s="14"/>
      <c r="D117" s="15" t="s">
        <v>184</v>
      </c>
      <c r="E117" s="14"/>
      <c r="F117" s="14"/>
      <c r="G117" s="14"/>
      <c r="H117" s="14"/>
      <c r="I117" s="14"/>
      <c r="J117" s="14"/>
    </row>
    <row r="118" spans="1:10" x14ac:dyDescent="0.25">
      <c r="A118" s="10" t="s">
        <v>185</v>
      </c>
      <c r="B118" s="11" t="s">
        <v>14</v>
      </c>
      <c r="C118" s="11" t="s">
        <v>38</v>
      </c>
      <c r="D118" s="15" t="s">
        <v>186</v>
      </c>
      <c r="E118" s="12">
        <v>10</v>
      </c>
      <c r="F118" s="12">
        <v>168.92</v>
      </c>
      <c r="G118" s="13">
        <f>ROUND(E118*F118,2)</f>
        <v>1689.2</v>
      </c>
      <c r="H118" s="12">
        <v>10</v>
      </c>
      <c r="I118" s="34">
        <v>0</v>
      </c>
      <c r="J118" s="13">
        <f>ROUND(H118*I118,2)</f>
        <v>0</v>
      </c>
    </row>
    <row r="119" spans="1:10" ht="202.5" x14ac:dyDescent="0.25">
      <c r="A119" s="14"/>
      <c r="B119" s="14"/>
      <c r="C119" s="14"/>
      <c r="D119" s="15" t="s">
        <v>187</v>
      </c>
      <c r="E119" s="14"/>
      <c r="F119" s="14"/>
      <c r="G119" s="14"/>
      <c r="H119" s="14"/>
      <c r="I119" s="14"/>
      <c r="J119" s="14"/>
    </row>
    <row r="120" spans="1:10" ht="22.5" x14ac:dyDescent="0.25">
      <c r="A120" s="10" t="s">
        <v>188</v>
      </c>
      <c r="B120" s="11" t="s">
        <v>14</v>
      </c>
      <c r="C120" s="11" t="s">
        <v>38</v>
      </c>
      <c r="D120" s="15" t="s">
        <v>189</v>
      </c>
      <c r="E120" s="12">
        <v>8</v>
      </c>
      <c r="F120" s="12">
        <v>219.45</v>
      </c>
      <c r="G120" s="13">
        <f>ROUND(E120*F120,2)</f>
        <v>1755.6</v>
      </c>
      <c r="H120" s="12">
        <v>8</v>
      </c>
      <c r="I120" s="34">
        <v>0</v>
      </c>
      <c r="J120" s="13">
        <f>ROUND(H120*I120,2)</f>
        <v>0</v>
      </c>
    </row>
    <row r="121" spans="1:10" ht="22.5" x14ac:dyDescent="0.25">
      <c r="A121" s="10" t="s">
        <v>190</v>
      </c>
      <c r="B121" s="11" t="s">
        <v>14</v>
      </c>
      <c r="C121" s="11" t="s">
        <v>25</v>
      </c>
      <c r="D121" s="15" t="s">
        <v>191</v>
      </c>
      <c r="E121" s="12">
        <v>3</v>
      </c>
      <c r="F121" s="12">
        <v>157.88999999999999</v>
      </c>
      <c r="G121" s="13">
        <f>ROUND(E121*F121,2)</f>
        <v>473.67</v>
      </c>
      <c r="H121" s="12">
        <v>3</v>
      </c>
      <c r="I121" s="34">
        <v>0</v>
      </c>
      <c r="J121" s="13">
        <f>ROUND(H121*I121,2)</f>
        <v>0</v>
      </c>
    </row>
    <row r="122" spans="1:10" ht="90" x14ac:dyDescent="0.25">
      <c r="A122" s="14"/>
      <c r="B122" s="14"/>
      <c r="C122" s="14"/>
      <c r="D122" s="15" t="s">
        <v>192</v>
      </c>
      <c r="E122" s="14"/>
      <c r="F122" s="14"/>
      <c r="G122" s="14"/>
      <c r="H122" s="14"/>
      <c r="I122" s="14"/>
      <c r="J122" s="14"/>
    </row>
    <row r="123" spans="1:10" x14ac:dyDescent="0.25">
      <c r="A123" s="10" t="s">
        <v>193</v>
      </c>
      <c r="B123" s="11" t="s">
        <v>14</v>
      </c>
      <c r="C123" s="11" t="s">
        <v>15</v>
      </c>
      <c r="D123" s="15" t="s">
        <v>194</v>
      </c>
      <c r="E123" s="12">
        <v>12.3</v>
      </c>
      <c r="F123" s="12">
        <v>2059.09</v>
      </c>
      <c r="G123" s="13">
        <f>ROUND(E123*F123,2)</f>
        <v>25326.81</v>
      </c>
      <c r="H123" s="12">
        <v>12.3</v>
      </c>
      <c r="I123" s="34">
        <v>0</v>
      </c>
      <c r="J123" s="13">
        <f>ROUND(H123*I123,2)</f>
        <v>0</v>
      </c>
    </row>
    <row r="124" spans="1:10" ht="146.25" x14ac:dyDescent="0.25">
      <c r="A124" s="14"/>
      <c r="B124" s="14"/>
      <c r="C124" s="14"/>
      <c r="D124" s="15" t="s">
        <v>195</v>
      </c>
      <c r="E124" s="14"/>
      <c r="F124" s="14"/>
      <c r="G124" s="14"/>
      <c r="H124" s="14"/>
      <c r="I124" s="14"/>
      <c r="J124" s="14"/>
    </row>
    <row r="125" spans="1:10" x14ac:dyDescent="0.25">
      <c r="A125" s="10" t="s">
        <v>196</v>
      </c>
      <c r="B125" s="11" t="s">
        <v>14</v>
      </c>
      <c r="C125" s="11" t="s">
        <v>15</v>
      </c>
      <c r="D125" s="15" t="s">
        <v>197</v>
      </c>
      <c r="E125" s="12">
        <v>2.0499999999999998</v>
      </c>
      <c r="F125" s="12">
        <v>1745.59</v>
      </c>
      <c r="G125" s="13">
        <f>ROUND(E125*F125,2)</f>
        <v>3578.46</v>
      </c>
      <c r="H125" s="12">
        <v>2.0499999999999998</v>
      </c>
      <c r="I125" s="34">
        <v>0</v>
      </c>
      <c r="J125" s="13">
        <f>ROUND(H125*I125,2)</f>
        <v>0</v>
      </c>
    </row>
    <row r="126" spans="1:10" ht="157.5" x14ac:dyDescent="0.25">
      <c r="A126" s="14"/>
      <c r="B126" s="14"/>
      <c r="C126" s="14"/>
      <c r="D126" s="15" t="s">
        <v>198</v>
      </c>
      <c r="E126" s="14"/>
      <c r="F126" s="14"/>
      <c r="G126" s="14"/>
      <c r="H126" s="14"/>
      <c r="I126" s="14"/>
      <c r="J126" s="14"/>
    </row>
    <row r="127" spans="1:10" ht="22.5" x14ac:dyDescent="0.25">
      <c r="A127" s="10" t="s">
        <v>199</v>
      </c>
      <c r="B127" s="11" t="s">
        <v>14</v>
      </c>
      <c r="C127" s="11" t="s">
        <v>38</v>
      </c>
      <c r="D127" s="15" t="s">
        <v>200</v>
      </c>
      <c r="E127" s="12">
        <v>1</v>
      </c>
      <c r="F127" s="12">
        <v>2844.86</v>
      </c>
      <c r="G127" s="13">
        <f>ROUND(E127*F127,2)</f>
        <v>2844.86</v>
      </c>
      <c r="H127" s="12">
        <v>1</v>
      </c>
      <c r="I127" s="34">
        <v>0</v>
      </c>
      <c r="J127" s="13">
        <f>ROUND(H127*I127,2)</f>
        <v>0</v>
      </c>
    </row>
    <row r="128" spans="1:10" ht="135" x14ac:dyDescent="0.25">
      <c r="A128" s="14"/>
      <c r="B128" s="14"/>
      <c r="C128" s="14"/>
      <c r="D128" s="15" t="s">
        <v>201</v>
      </c>
      <c r="E128" s="14"/>
      <c r="F128" s="14"/>
      <c r="G128" s="14"/>
      <c r="H128" s="14"/>
      <c r="I128" s="14"/>
      <c r="J128" s="14"/>
    </row>
    <row r="129" spans="1:10" ht="22.5" x14ac:dyDescent="0.25">
      <c r="A129" s="10" t="s">
        <v>202</v>
      </c>
      <c r="B129" s="11" t="s">
        <v>14</v>
      </c>
      <c r="C129" s="11" t="s">
        <v>38</v>
      </c>
      <c r="D129" s="15" t="s">
        <v>203</v>
      </c>
      <c r="E129" s="12">
        <v>11</v>
      </c>
      <c r="F129" s="12">
        <v>2428.58</v>
      </c>
      <c r="G129" s="13">
        <f>ROUND(E129*F129,2)</f>
        <v>26714.38</v>
      </c>
      <c r="H129" s="12">
        <v>11</v>
      </c>
      <c r="I129" s="34">
        <v>0</v>
      </c>
      <c r="J129" s="13">
        <f>ROUND(H129*I129,2)</f>
        <v>0</v>
      </c>
    </row>
    <row r="130" spans="1:10" ht="157.5" x14ac:dyDescent="0.25">
      <c r="A130" s="14"/>
      <c r="B130" s="14"/>
      <c r="C130" s="14"/>
      <c r="D130" s="15" t="s">
        <v>204</v>
      </c>
      <c r="E130" s="14"/>
      <c r="F130" s="14"/>
      <c r="G130" s="14"/>
      <c r="H130" s="14"/>
      <c r="I130" s="14"/>
      <c r="J130" s="14"/>
    </row>
    <row r="131" spans="1:10" x14ac:dyDescent="0.25">
      <c r="A131" s="10" t="s">
        <v>205</v>
      </c>
      <c r="B131" s="11" t="s">
        <v>14</v>
      </c>
      <c r="C131" s="11" t="s">
        <v>38</v>
      </c>
      <c r="D131" s="15" t="s">
        <v>206</v>
      </c>
      <c r="E131" s="12">
        <v>1</v>
      </c>
      <c r="F131" s="12">
        <v>820.26</v>
      </c>
      <c r="G131" s="13">
        <f>ROUND(E131*F131,2)</f>
        <v>820.26</v>
      </c>
      <c r="H131" s="12">
        <v>1</v>
      </c>
      <c r="I131" s="34">
        <v>0</v>
      </c>
      <c r="J131" s="13">
        <f>ROUND(H131*I131,2)</f>
        <v>0</v>
      </c>
    </row>
    <row r="132" spans="1:10" ht="78.75" x14ac:dyDescent="0.25">
      <c r="A132" s="14"/>
      <c r="B132" s="14"/>
      <c r="C132" s="14"/>
      <c r="D132" s="15" t="s">
        <v>207</v>
      </c>
      <c r="E132" s="14"/>
      <c r="F132" s="14"/>
      <c r="G132" s="14"/>
      <c r="H132" s="14"/>
      <c r="I132" s="14"/>
      <c r="J132" s="14"/>
    </row>
    <row r="133" spans="1:10" ht="22.5" x14ac:dyDescent="0.25">
      <c r="A133" s="10" t="s">
        <v>208</v>
      </c>
      <c r="B133" s="11" t="s">
        <v>14</v>
      </c>
      <c r="C133" s="11" t="s">
        <v>38</v>
      </c>
      <c r="D133" s="15" t="s">
        <v>209</v>
      </c>
      <c r="E133" s="12">
        <v>1</v>
      </c>
      <c r="F133" s="12">
        <v>3162.76</v>
      </c>
      <c r="G133" s="13">
        <f>ROUND(E133*F133,2)</f>
        <v>3162.76</v>
      </c>
      <c r="H133" s="12">
        <v>1</v>
      </c>
      <c r="I133" s="34">
        <v>0</v>
      </c>
      <c r="J133" s="13">
        <f>ROUND(H133*I133,2)</f>
        <v>0</v>
      </c>
    </row>
    <row r="134" spans="1:10" ht="112.5" x14ac:dyDescent="0.25">
      <c r="A134" s="14"/>
      <c r="B134" s="14"/>
      <c r="C134" s="14"/>
      <c r="D134" s="15" t="s">
        <v>210</v>
      </c>
      <c r="E134" s="14"/>
      <c r="F134" s="14"/>
      <c r="G134" s="14"/>
      <c r="H134" s="14"/>
      <c r="I134" s="14"/>
      <c r="J134" s="14"/>
    </row>
    <row r="135" spans="1:10" ht="22.5" x14ac:dyDescent="0.25">
      <c r="A135" s="10" t="s">
        <v>211</v>
      </c>
      <c r="B135" s="11" t="s">
        <v>14</v>
      </c>
      <c r="C135" s="11" t="s">
        <v>38</v>
      </c>
      <c r="D135" s="15" t="s">
        <v>212</v>
      </c>
      <c r="E135" s="12">
        <v>8</v>
      </c>
      <c r="F135" s="12">
        <v>4900.2299999999996</v>
      </c>
      <c r="G135" s="13">
        <f>ROUND(E135*F135,2)</f>
        <v>39201.839999999997</v>
      </c>
      <c r="H135" s="12">
        <v>8</v>
      </c>
      <c r="I135" s="34">
        <v>0</v>
      </c>
      <c r="J135" s="13">
        <f>ROUND(H135*I135,2)</f>
        <v>0</v>
      </c>
    </row>
    <row r="136" spans="1:10" ht="281.25" x14ac:dyDescent="0.25">
      <c r="A136" s="14"/>
      <c r="B136" s="14"/>
      <c r="C136" s="14"/>
      <c r="D136" s="15" t="s">
        <v>213</v>
      </c>
      <c r="E136" s="14"/>
      <c r="F136" s="14"/>
      <c r="G136" s="14"/>
      <c r="H136" s="14"/>
      <c r="I136" s="14"/>
      <c r="J136" s="14"/>
    </row>
    <row r="137" spans="1:10" ht="22.5" x14ac:dyDescent="0.25">
      <c r="A137" s="10" t="s">
        <v>214</v>
      </c>
      <c r="B137" s="11" t="s">
        <v>14</v>
      </c>
      <c r="C137" s="11" t="s">
        <v>38</v>
      </c>
      <c r="D137" s="15" t="s">
        <v>215</v>
      </c>
      <c r="E137" s="12">
        <v>20</v>
      </c>
      <c r="F137" s="12">
        <v>73.84</v>
      </c>
      <c r="G137" s="13">
        <f>ROUND(E137*F137,2)</f>
        <v>1476.8</v>
      </c>
      <c r="H137" s="12">
        <v>20</v>
      </c>
      <c r="I137" s="34">
        <v>0</v>
      </c>
      <c r="J137" s="13">
        <f>ROUND(H137*I137,2)</f>
        <v>0</v>
      </c>
    </row>
    <row r="138" spans="1:10" ht="78.75" x14ac:dyDescent="0.25">
      <c r="A138" s="14"/>
      <c r="B138" s="14"/>
      <c r="C138" s="14"/>
      <c r="D138" s="15" t="s">
        <v>216</v>
      </c>
      <c r="E138" s="14"/>
      <c r="F138" s="14"/>
      <c r="G138" s="14"/>
      <c r="H138" s="14"/>
      <c r="I138" s="14"/>
      <c r="J138" s="14"/>
    </row>
    <row r="139" spans="1:10" x14ac:dyDescent="0.25">
      <c r="A139" s="14"/>
      <c r="B139" s="14"/>
      <c r="C139" s="14"/>
      <c r="D139" s="29" t="s">
        <v>217</v>
      </c>
      <c r="E139" s="16">
        <v>1</v>
      </c>
      <c r="F139" s="17">
        <f>G98+G100+G102+G104+G106+G108+G110+G112+G114+G116+G118+G120+G121+G123+G125+G127+G129+G131+G133+G135+G137</f>
        <v>302774.95</v>
      </c>
      <c r="G139" s="17">
        <f>ROUND(E139*F139,2)</f>
        <v>302774.95</v>
      </c>
      <c r="H139" s="16">
        <v>1</v>
      </c>
      <c r="I139" s="17">
        <f>J98+J100+J102+J104+J106+J108+J110+J112+J114+J116+J118+J120+J121+J123+J125+J127+J129+J131+J133+J135+J137</f>
        <v>0</v>
      </c>
      <c r="J139" s="17">
        <f>ROUND(H139*I139,2)</f>
        <v>0</v>
      </c>
    </row>
    <row r="140" spans="1:10" ht="0.95" customHeight="1" x14ac:dyDescent="0.25">
      <c r="A140" s="18"/>
      <c r="B140" s="18"/>
      <c r="C140" s="18"/>
      <c r="D140" s="30"/>
      <c r="E140" s="18"/>
      <c r="F140" s="18"/>
      <c r="G140" s="18"/>
      <c r="H140" s="18"/>
      <c r="I140" s="18"/>
      <c r="J140" s="18"/>
    </row>
    <row r="141" spans="1:10" x14ac:dyDescent="0.25">
      <c r="A141" s="7" t="s">
        <v>218</v>
      </c>
      <c r="B141" s="7" t="s">
        <v>10</v>
      </c>
      <c r="C141" s="7" t="s">
        <v>11</v>
      </c>
      <c r="D141" s="28" t="s">
        <v>219</v>
      </c>
      <c r="E141" s="8">
        <f t="shared" ref="E141:J141" si="3">E292</f>
        <v>1</v>
      </c>
      <c r="F141" s="9">
        <f t="shared" si="3"/>
        <v>58498.67</v>
      </c>
      <c r="G141" s="9">
        <f t="shared" si="3"/>
        <v>58498.67</v>
      </c>
      <c r="H141" s="8">
        <f t="shared" si="3"/>
        <v>1</v>
      </c>
      <c r="I141" s="9">
        <f t="shared" si="3"/>
        <v>0</v>
      </c>
      <c r="J141" s="9">
        <f t="shared" si="3"/>
        <v>0</v>
      </c>
    </row>
    <row r="142" spans="1:10" x14ac:dyDescent="0.25">
      <c r="A142" s="19" t="s">
        <v>220</v>
      </c>
      <c r="B142" s="19" t="s">
        <v>10</v>
      </c>
      <c r="C142" s="19" t="s">
        <v>11</v>
      </c>
      <c r="D142" s="31" t="s">
        <v>221</v>
      </c>
      <c r="E142" s="20">
        <f t="shared" ref="E142:J142" si="4">E255</f>
        <v>1</v>
      </c>
      <c r="F142" s="20">
        <f t="shared" si="4"/>
        <v>43116.87</v>
      </c>
      <c r="G142" s="20">
        <f t="shared" si="4"/>
        <v>43116.87</v>
      </c>
      <c r="H142" s="20">
        <f t="shared" si="4"/>
        <v>1</v>
      </c>
      <c r="I142" s="20">
        <f t="shared" si="4"/>
        <v>0</v>
      </c>
      <c r="J142" s="20">
        <f t="shared" si="4"/>
        <v>0</v>
      </c>
    </row>
    <row r="143" spans="1:10" x14ac:dyDescent="0.25">
      <c r="A143" s="21" t="s">
        <v>222</v>
      </c>
      <c r="B143" s="22" t="s">
        <v>10</v>
      </c>
      <c r="C143" s="21" t="s">
        <v>11</v>
      </c>
      <c r="D143" s="32" t="s">
        <v>223</v>
      </c>
      <c r="E143" s="23">
        <f t="shared" ref="E143:J143" si="5">E160</f>
        <v>1</v>
      </c>
      <c r="F143" s="23">
        <f t="shared" si="5"/>
        <v>18929.400000000001</v>
      </c>
      <c r="G143" s="23">
        <f t="shared" si="5"/>
        <v>18929.400000000001</v>
      </c>
      <c r="H143" s="23">
        <f t="shared" si="5"/>
        <v>1</v>
      </c>
      <c r="I143" s="23">
        <f t="shared" si="5"/>
        <v>0</v>
      </c>
      <c r="J143" s="23">
        <f t="shared" si="5"/>
        <v>0</v>
      </c>
    </row>
    <row r="144" spans="1:10" x14ac:dyDescent="0.25">
      <c r="A144" s="10" t="s">
        <v>224</v>
      </c>
      <c r="B144" s="24" t="s">
        <v>14</v>
      </c>
      <c r="C144" s="11" t="s">
        <v>38</v>
      </c>
      <c r="D144" s="15" t="s">
        <v>225</v>
      </c>
      <c r="E144" s="12">
        <v>685</v>
      </c>
      <c r="F144" s="12">
        <v>16.8</v>
      </c>
      <c r="G144" s="13">
        <f>ROUND(E144*F144,2)</f>
        <v>11508</v>
      </c>
      <c r="H144" s="12">
        <v>685</v>
      </c>
      <c r="I144" s="34">
        <v>0</v>
      </c>
      <c r="J144" s="13">
        <f>ROUND(H144*I144,2)</f>
        <v>0</v>
      </c>
    </row>
    <row r="145" spans="1:10" ht="135" x14ac:dyDescent="0.25">
      <c r="A145" s="14"/>
      <c r="B145" s="14"/>
      <c r="C145" s="14"/>
      <c r="D145" s="15" t="s">
        <v>226</v>
      </c>
      <c r="E145" s="14"/>
      <c r="F145" s="14"/>
      <c r="G145" s="14"/>
      <c r="H145" s="14"/>
      <c r="I145" s="14"/>
      <c r="J145" s="14"/>
    </row>
    <row r="146" spans="1:10" x14ac:dyDescent="0.25">
      <c r="A146" s="10" t="s">
        <v>227</v>
      </c>
      <c r="B146" s="24" t="s">
        <v>14</v>
      </c>
      <c r="C146" s="11" t="s">
        <v>38</v>
      </c>
      <c r="D146" s="15" t="s">
        <v>228</v>
      </c>
      <c r="E146" s="12">
        <v>242</v>
      </c>
      <c r="F146" s="12">
        <v>19.95</v>
      </c>
      <c r="G146" s="13">
        <f>ROUND(E146*F146,2)</f>
        <v>4827.8999999999996</v>
      </c>
      <c r="H146" s="12">
        <v>242</v>
      </c>
      <c r="I146" s="34">
        <v>0</v>
      </c>
      <c r="J146" s="13">
        <f>ROUND(H146*I146,2)</f>
        <v>0</v>
      </c>
    </row>
    <row r="147" spans="1:10" ht="135" x14ac:dyDescent="0.25">
      <c r="A147" s="14"/>
      <c r="B147" s="14"/>
      <c r="C147" s="14"/>
      <c r="D147" s="15" t="s">
        <v>229</v>
      </c>
      <c r="E147" s="14"/>
      <c r="F147" s="14"/>
      <c r="G147" s="14"/>
      <c r="H147" s="14"/>
      <c r="I147" s="14"/>
      <c r="J147" s="14"/>
    </row>
    <row r="148" spans="1:10" x14ac:dyDescent="0.25">
      <c r="A148" s="10" t="s">
        <v>230</v>
      </c>
      <c r="B148" s="24" t="s">
        <v>14</v>
      </c>
      <c r="C148" s="11" t="s">
        <v>38</v>
      </c>
      <c r="D148" s="15" t="s">
        <v>231</v>
      </c>
      <c r="E148" s="12">
        <v>4</v>
      </c>
      <c r="F148" s="12">
        <v>42</v>
      </c>
      <c r="G148" s="13">
        <f>ROUND(E148*F148,2)</f>
        <v>168</v>
      </c>
      <c r="H148" s="12">
        <v>4</v>
      </c>
      <c r="I148" s="34">
        <v>0</v>
      </c>
      <c r="J148" s="13">
        <f>ROUND(H148*I148,2)</f>
        <v>0</v>
      </c>
    </row>
    <row r="149" spans="1:10" ht="135" x14ac:dyDescent="0.25">
      <c r="A149" s="14"/>
      <c r="B149" s="14"/>
      <c r="C149" s="14"/>
      <c r="D149" s="15" t="s">
        <v>232</v>
      </c>
      <c r="E149" s="14"/>
      <c r="F149" s="14"/>
      <c r="G149" s="14"/>
      <c r="H149" s="14"/>
      <c r="I149" s="14"/>
      <c r="J149" s="14"/>
    </row>
    <row r="150" spans="1:10" x14ac:dyDescent="0.25">
      <c r="A150" s="10" t="s">
        <v>233</v>
      </c>
      <c r="B150" s="24" t="s">
        <v>14</v>
      </c>
      <c r="C150" s="11" t="s">
        <v>38</v>
      </c>
      <c r="D150" s="15" t="s">
        <v>234</v>
      </c>
      <c r="E150" s="12">
        <v>12</v>
      </c>
      <c r="F150" s="12">
        <v>73.5</v>
      </c>
      <c r="G150" s="13">
        <f>ROUND(E150*F150,2)</f>
        <v>882</v>
      </c>
      <c r="H150" s="12">
        <v>12</v>
      </c>
      <c r="I150" s="34">
        <v>0</v>
      </c>
      <c r="J150" s="13">
        <f>ROUND(H150*I150,2)</f>
        <v>0</v>
      </c>
    </row>
    <row r="151" spans="1:10" ht="135" x14ac:dyDescent="0.25">
      <c r="A151" s="14"/>
      <c r="B151" s="14"/>
      <c r="C151" s="14"/>
      <c r="D151" s="15" t="s">
        <v>235</v>
      </c>
      <c r="E151" s="14"/>
      <c r="F151" s="14"/>
      <c r="G151" s="14"/>
      <c r="H151" s="14"/>
      <c r="I151" s="14"/>
      <c r="J151" s="14"/>
    </row>
    <row r="152" spans="1:10" x14ac:dyDescent="0.25">
      <c r="A152" s="10" t="s">
        <v>236</v>
      </c>
      <c r="B152" s="24" t="s">
        <v>14</v>
      </c>
      <c r="C152" s="11" t="s">
        <v>38</v>
      </c>
      <c r="D152" s="15" t="s">
        <v>237</v>
      </c>
      <c r="E152" s="12">
        <v>14</v>
      </c>
      <c r="F152" s="12">
        <v>15.75</v>
      </c>
      <c r="G152" s="13">
        <f>ROUND(E152*F152,2)</f>
        <v>220.5</v>
      </c>
      <c r="H152" s="12">
        <v>14</v>
      </c>
      <c r="I152" s="34">
        <v>0</v>
      </c>
      <c r="J152" s="13">
        <f>ROUND(H152*I152,2)</f>
        <v>0</v>
      </c>
    </row>
    <row r="153" spans="1:10" ht="123.75" x14ac:dyDescent="0.25">
      <c r="A153" s="14"/>
      <c r="B153" s="14"/>
      <c r="C153" s="14"/>
      <c r="D153" s="15" t="s">
        <v>238</v>
      </c>
      <c r="E153" s="14"/>
      <c r="F153" s="14"/>
      <c r="G153" s="14"/>
      <c r="H153" s="14"/>
      <c r="I153" s="14"/>
      <c r="J153" s="14"/>
    </row>
    <row r="154" spans="1:10" x14ac:dyDescent="0.25">
      <c r="A154" s="10" t="s">
        <v>239</v>
      </c>
      <c r="B154" s="24" t="s">
        <v>14</v>
      </c>
      <c r="C154" s="11" t="s">
        <v>38</v>
      </c>
      <c r="D154" s="15" t="s">
        <v>240</v>
      </c>
      <c r="E154" s="12">
        <v>12</v>
      </c>
      <c r="F154" s="12">
        <v>28.35</v>
      </c>
      <c r="G154" s="13">
        <f>ROUND(E154*F154,2)</f>
        <v>340.2</v>
      </c>
      <c r="H154" s="12">
        <v>12</v>
      </c>
      <c r="I154" s="34">
        <v>0</v>
      </c>
      <c r="J154" s="13">
        <f>ROUND(H154*I154,2)</f>
        <v>0</v>
      </c>
    </row>
    <row r="155" spans="1:10" ht="123.75" x14ac:dyDescent="0.25">
      <c r="A155" s="14"/>
      <c r="B155" s="14"/>
      <c r="C155" s="14"/>
      <c r="D155" s="15" t="s">
        <v>241</v>
      </c>
      <c r="E155" s="14"/>
      <c r="F155" s="14"/>
      <c r="G155" s="14"/>
      <c r="H155" s="14"/>
      <c r="I155" s="14"/>
      <c r="J155" s="14"/>
    </row>
    <row r="156" spans="1:10" x14ac:dyDescent="0.25">
      <c r="A156" s="10" t="s">
        <v>242</v>
      </c>
      <c r="B156" s="24" t="s">
        <v>14</v>
      </c>
      <c r="C156" s="11" t="s">
        <v>38</v>
      </c>
      <c r="D156" s="15" t="s">
        <v>243</v>
      </c>
      <c r="E156" s="12">
        <v>12</v>
      </c>
      <c r="F156" s="12">
        <v>55.65</v>
      </c>
      <c r="G156" s="13">
        <f>ROUND(E156*F156,2)</f>
        <v>667.8</v>
      </c>
      <c r="H156" s="12">
        <v>12</v>
      </c>
      <c r="I156" s="34">
        <v>0</v>
      </c>
      <c r="J156" s="13">
        <f>ROUND(H156*I156,2)</f>
        <v>0</v>
      </c>
    </row>
    <row r="157" spans="1:10" ht="123.75" x14ac:dyDescent="0.25">
      <c r="A157" s="14"/>
      <c r="B157" s="14"/>
      <c r="C157" s="14"/>
      <c r="D157" s="15" t="s">
        <v>244</v>
      </c>
      <c r="E157" s="14"/>
      <c r="F157" s="14"/>
      <c r="G157" s="14"/>
      <c r="H157" s="14"/>
      <c r="I157" s="14"/>
      <c r="J157" s="14"/>
    </row>
    <row r="158" spans="1:10" x14ac:dyDescent="0.25">
      <c r="A158" s="10" t="s">
        <v>245</v>
      </c>
      <c r="B158" s="24" t="s">
        <v>14</v>
      </c>
      <c r="C158" s="11" t="s">
        <v>38</v>
      </c>
      <c r="D158" s="15" t="s">
        <v>246</v>
      </c>
      <c r="E158" s="12">
        <v>20</v>
      </c>
      <c r="F158" s="12">
        <v>15.75</v>
      </c>
      <c r="G158" s="13">
        <f>ROUND(E158*F158,2)</f>
        <v>315</v>
      </c>
      <c r="H158" s="12">
        <v>20</v>
      </c>
      <c r="I158" s="34">
        <v>0</v>
      </c>
      <c r="J158" s="13">
        <f>ROUND(H158*I158,2)</f>
        <v>0</v>
      </c>
    </row>
    <row r="159" spans="1:10" ht="157.5" x14ac:dyDescent="0.25">
      <c r="A159" s="14"/>
      <c r="B159" s="14"/>
      <c r="C159" s="14"/>
      <c r="D159" s="15" t="s">
        <v>247</v>
      </c>
      <c r="E159" s="14"/>
      <c r="F159" s="14"/>
      <c r="G159" s="14"/>
      <c r="H159" s="14"/>
      <c r="I159" s="14"/>
      <c r="J159" s="14"/>
    </row>
    <row r="160" spans="1:10" x14ac:dyDescent="0.25">
      <c r="A160" s="14"/>
      <c r="B160" s="14"/>
      <c r="C160" s="14"/>
      <c r="D160" s="29" t="s">
        <v>248</v>
      </c>
      <c r="E160" s="12">
        <v>1</v>
      </c>
      <c r="F160" s="17">
        <f>G144+G146+G148+G150+G152+G154+G156+G158</f>
        <v>18929.400000000001</v>
      </c>
      <c r="G160" s="17">
        <f>ROUND(E160*F160,2)</f>
        <v>18929.400000000001</v>
      </c>
      <c r="H160" s="12">
        <v>1</v>
      </c>
      <c r="I160" s="17">
        <f>J144+J146+J148+J150+J152+J154+J156+J158</f>
        <v>0</v>
      </c>
      <c r="J160" s="17">
        <f>ROUND(H160*I160,2)</f>
        <v>0</v>
      </c>
    </row>
    <row r="161" spans="1:10" ht="0.95" customHeight="1" x14ac:dyDescent="0.25">
      <c r="A161" s="18"/>
      <c r="B161" s="18"/>
      <c r="C161" s="18"/>
      <c r="D161" s="30"/>
      <c r="E161" s="18"/>
      <c r="F161" s="18"/>
      <c r="G161" s="18"/>
      <c r="H161" s="18"/>
      <c r="I161" s="18"/>
      <c r="J161" s="18"/>
    </row>
    <row r="162" spans="1:10" x14ac:dyDescent="0.25">
      <c r="A162" s="21" t="s">
        <v>249</v>
      </c>
      <c r="B162" s="22" t="s">
        <v>10</v>
      </c>
      <c r="C162" s="21" t="s">
        <v>11</v>
      </c>
      <c r="D162" s="32" t="s">
        <v>250</v>
      </c>
      <c r="E162" s="23">
        <f t="shared" ref="E162:J162" si="6">E177</f>
        <v>1</v>
      </c>
      <c r="F162" s="23">
        <f t="shared" si="6"/>
        <v>1744.72</v>
      </c>
      <c r="G162" s="23">
        <f t="shared" si="6"/>
        <v>1744.72</v>
      </c>
      <c r="H162" s="23">
        <f t="shared" si="6"/>
        <v>1</v>
      </c>
      <c r="I162" s="23">
        <f t="shared" si="6"/>
        <v>0</v>
      </c>
      <c r="J162" s="23">
        <f t="shared" si="6"/>
        <v>0</v>
      </c>
    </row>
    <row r="163" spans="1:10" x14ac:dyDescent="0.25">
      <c r="A163" s="10" t="s">
        <v>251</v>
      </c>
      <c r="B163" s="24" t="s">
        <v>14</v>
      </c>
      <c r="C163" s="11" t="s">
        <v>38</v>
      </c>
      <c r="D163" s="15" t="s">
        <v>252</v>
      </c>
      <c r="E163" s="12">
        <v>2</v>
      </c>
      <c r="F163" s="12">
        <v>15.75</v>
      </c>
      <c r="G163" s="13">
        <f>ROUND(E163*F163,2)</f>
        <v>31.5</v>
      </c>
      <c r="H163" s="12">
        <v>2</v>
      </c>
      <c r="I163" s="34">
        <v>0</v>
      </c>
      <c r="J163" s="13">
        <f>ROUND(H163*I163,2)</f>
        <v>0</v>
      </c>
    </row>
    <row r="164" spans="1:10" ht="56.25" x14ac:dyDescent="0.25">
      <c r="A164" s="14"/>
      <c r="B164" s="14"/>
      <c r="C164" s="14"/>
      <c r="D164" s="15" t="s">
        <v>253</v>
      </c>
      <c r="E164" s="14"/>
      <c r="F164" s="14"/>
      <c r="G164" s="14"/>
      <c r="H164" s="14"/>
      <c r="I164" s="14"/>
      <c r="J164" s="14"/>
    </row>
    <row r="165" spans="1:10" x14ac:dyDescent="0.25">
      <c r="A165" s="10" t="s">
        <v>254</v>
      </c>
      <c r="B165" s="24" t="s">
        <v>14</v>
      </c>
      <c r="C165" s="11" t="s">
        <v>38</v>
      </c>
      <c r="D165" s="15" t="s">
        <v>255</v>
      </c>
      <c r="E165" s="12">
        <v>8</v>
      </c>
      <c r="F165" s="12">
        <v>24.68</v>
      </c>
      <c r="G165" s="13">
        <f>ROUND(E165*F165,2)</f>
        <v>197.44</v>
      </c>
      <c r="H165" s="12">
        <v>8</v>
      </c>
      <c r="I165" s="34">
        <v>0</v>
      </c>
      <c r="J165" s="13">
        <f>ROUND(H165*I165,2)</f>
        <v>0</v>
      </c>
    </row>
    <row r="166" spans="1:10" ht="123.75" x14ac:dyDescent="0.25">
      <c r="A166" s="14"/>
      <c r="B166" s="14"/>
      <c r="C166" s="14"/>
      <c r="D166" s="15" t="s">
        <v>256</v>
      </c>
      <c r="E166" s="14"/>
      <c r="F166" s="14"/>
      <c r="G166" s="14"/>
      <c r="H166" s="14"/>
      <c r="I166" s="14"/>
      <c r="J166" s="14"/>
    </row>
    <row r="167" spans="1:10" x14ac:dyDescent="0.25">
      <c r="A167" s="10" t="s">
        <v>257</v>
      </c>
      <c r="B167" s="24" t="s">
        <v>14</v>
      </c>
      <c r="C167" s="11" t="s">
        <v>38</v>
      </c>
      <c r="D167" s="15" t="s">
        <v>258</v>
      </c>
      <c r="E167" s="12">
        <v>2</v>
      </c>
      <c r="F167" s="12">
        <v>4.9400000000000004</v>
      </c>
      <c r="G167" s="13">
        <f>ROUND(E167*F167,2)</f>
        <v>9.8800000000000008</v>
      </c>
      <c r="H167" s="12">
        <v>2</v>
      </c>
      <c r="I167" s="34">
        <v>0</v>
      </c>
      <c r="J167" s="13">
        <f>ROUND(H167*I167,2)</f>
        <v>0</v>
      </c>
    </row>
    <row r="168" spans="1:10" ht="123.75" x14ac:dyDescent="0.25">
      <c r="A168" s="14"/>
      <c r="B168" s="14"/>
      <c r="C168" s="14"/>
      <c r="D168" s="15" t="s">
        <v>259</v>
      </c>
      <c r="E168" s="14"/>
      <c r="F168" s="14"/>
      <c r="G168" s="14"/>
      <c r="H168" s="14"/>
      <c r="I168" s="14"/>
      <c r="J168" s="14"/>
    </row>
    <row r="169" spans="1:10" x14ac:dyDescent="0.25">
      <c r="A169" s="10" t="s">
        <v>260</v>
      </c>
      <c r="B169" s="24" t="s">
        <v>14</v>
      </c>
      <c r="C169" s="11" t="s">
        <v>38</v>
      </c>
      <c r="D169" s="15" t="s">
        <v>261</v>
      </c>
      <c r="E169" s="12">
        <v>24</v>
      </c>
      <c r="F169" s="12">
        <v>9.4499999999999993</v>
      </c>
      <c r="G169" s="13">
        <f>ROUND(E169*F169,2)</f>
        <v>226.8</v>
      </c>
      <c r="H169" s="12">
        <v>24</v>
      </c>
      <c r="I169" s="34">
        <v>0</v>
      </c>
      <c r="J169" s="13">
        <f>ROUND(H169*I169,2)</f>
        <v>0</v>
      </c>
    </row>
    <row r="170" spans="1:10" ht="157.5" x14ac:dyDescent="0.25">
      <c r="A170" s="14"/>
      <c r="B170" s="14"/>
      <c r="C170" s="14"/>
      <c r="D170" s="15" t="s">
        <v>262</v>
      </c>
      <c r="E170" s="14"/>
      <c r="F170" s="14"/>
      <c r="G170" s="14"/>
      <c r="H170" s="14"/>
      <c r="I170" s="14"/>
      <c r="J170" s="14"/>
    </row>
    <row r="171" spans="1:10" x14ac:dyDescent="0.25">
      <c r="A171" s="10" t="s">
        <v>263</v>
      </c>
      <c r="B171" s="24" t="s">
        <v>14</v>
      </c>
      <c r="C171" s="11" t="s">
        <v>38</v>
      </c>
      <c r="D171" s="15" t="s">
        <v>264</v>
      </c>
      <c r="E171" s="12">
        <v>8</v>
      </c>
      <c r="F171" s="12">
        <v>88.2</v>
      </c>
      <c r="G171" s="13">
        <f>ROUND(E171*F171,2)</f>
        <v>705.6</v>
      </c>
      <c r="H171" s="12">
        <v>8</v>
      </c>
      <c r="I171" s="34">
        <v>0</v>
      </c>
      <c r="J171" s="13">
        <f>ROUND(H171*I171,2)</f>
        <v>0</v>
      </c>
    </row>
    <row r="172" spans="1:10" ht="202.5" x14ac:dyDescent="0.25">
      <c r="A172" s="14"/>
      <c r="B172" s="14"/>
      <c r="C172" s="14"/>
      <c r="D172" s="15" t="s">
        <v>265</v>
      </c>
      <c r="E172" s="14"/>
      <c r="F172" s="14"/>
      <c r="G172" s="14"/>
      <c r="H172" s="14"/>
      <c r="I172" s="14"/>
      <c r="J172" s="14"/>
    </row>
    <row r="173" spans="1:10" x14ac:dyDescent="0.25">
      <c r="A173" s="10" t="s">
        <v>266</v>
      </c>
      <c r="B173" s="24" t="s">
        <v>14</v>
      </c>
      <c r="C173" s="11" t="s">
        <v>38</v>
      </c>
      <c r="D173" s="15" t="s">
        <v>267</v>
      </c>
      <c r="E173" s="12">
        <v>50</v>
      </c>
      <c r="F173" s="12">
        <v>5.17</v>
      </c>
      <c r="G173" s="13">
        <f>ROUND(E173*F173,2)</f>
        <v>258.5</v>
      </c>
      <c r="H173" s="12">
        <v>50</v>
      </c>
      <c r="I173" s="34">
        <v>0</v>
      </c>
      <c r="J173" s="13">
        <f>ROUND(H173*I173,2)</f>
        <v>0</v>
      </c>
    </row>
    <row r="174" spans="1:10" ht="326.25" x14ac:dyDescent="0.25">
      <c r="A174" s="14"/>
      <c r="B174" s="14"/>
      <c r="C174" s="14"/>
      <c r="D174" s="15" t="s">
        <v>268</v>
      </c>
      <c r="E174" s="14"/>
      <c r="F174" s="14"/>
      <c r="G174" s="14"/>
      <c r="H174" s="14"/>
      <c r="I174" s="14"/>
      <c r="J174" s="14"/>
    </row>
    <row r="175" spans="1:10" ht="22.5" x14ac:dyDescent="0.25">
      <c r="A175" s="10" t="s">
        <v>269</v>
      </c>
      <c r="B175" s="24" t="s">
        <v>14</v>
      </c>
      <c r="C175" s="11" t="s">
        <v>38</v>
      </c>
      <c r="D175" s="15" t="s">
        <v>270</v>
      </c>
      <c r="E175" s="12">
        <v>60</v>
      </c>
      <c r="F175" s="12">
        <v>5.25</v>
      </c>
      <c r="G175" s="13">
        <f>ROUND(E175*F175,2)</f>
        <v>315</v>
      </c>
      <c r="H175" s="12">
        <v>60</v>
      </c>
      <c r="I175" s="34">
        <v>0</v>
      </c>
      <c r="J175" s="13">
        <f>ROUND(H175*I175,2)</f>
        <v>0</v>
      </c>
    </row>
    <row r="176" spans="1:10" ht="258.75" x14ac:dyDescent="0.25">
      <c r="A176" s="14"/>
      <c r="B176" s="14"/>
      <c r="C176" s="14"/>
      <c r="D176" s="15" t="s">
        <v>271</v>
      </c>
      <c r="E176" s="14"/>
      <c r="F176" s="14"/>
      <c r="G176" s="14"/>
      <c r="H176" s="14"/>
      <c r="I176" s="14"/>
      <c r="J176" s="14"/>
    </row>
    <row r="177" spans="1:10" x14ac:dyDescent="0.25">
      <c r="A177" s="14"/>
      <c r="B177" s="14"/>
      <c r="C177" s="14"/>
      <c r="D177" s="29" t="s">
        <v>272</v>
      </c>
      <c r="E177" s="12">
        <v>1</v>
      </c>
      <c r="F177" s="17">
        <f>G163+G165+G167+G169+G171+G173+G175</f>
        <v>1744.72</v>
      </c>
      <c r="G177" s="17">
        <f>ROUND(E177*F177,2)</f>
        <v>1744.72</v>
      </c>
      <c r="H177" s="12">
        <v>1</v>
      </c>
      <c r="I177" s="17">
        <f>J163+J165+J167+J169+J171+J173+J175</f>
        <v>0</v>
      </c>
      <c r="J177" s="17">
        <f>ROUND(H177*I177,2)</f>
        <v>0</v>
      </c>
    </row>
    <row r="178" spans="1:10" ht="0.95" customHeight="1" x14ac:dyDescent="0.25">
      <c r="A178" s="18"/>
      <c r="B178" s="18"/>
      <c r="C178" s="18"/>
      <c r="D178" s="30"/>
      <c r="E178" s="18"/>
      <c r="F178" s="18"/>
      <c r="G178" s="18"/>
      <c r="H178" s="18"/>
      <c r="I178" s="18"/>
      <c r="J178" s="18"/>
    </row>
    <row r="179" spans="1:10" x14ac:dyDescent="0.25">
      <c r="A179" s="21" t="s">
        <v>273</v>
      </c>
      <c r="B179" s="22" t="s">
        <v>10</v>
      </c>
      <c r="C179" s="21" t="s">
        <v>11</v>
      </c>
      <c r="D179" s="32" t="s">
        <v>274</v>
      </c>
      <c r="E179" s="23">
        <f t="shared" ref="E179:J179" si="7">E186</f>
        <v>1</v>
      </c>
      <c r="F179" s="23">
        <f t="shared" si="7"/>
        <v>743.4</v>
      </c>
      <c r="G179" s="23">
        <f t="shared" si="7"/>
        <v>743.4</v>
      </c>
      <c r="H179" s="23">
        <f t="shared" si="7"/>
        <v>1</v>
      </c>
      <c r="I179" s="23">
        <f t="shared" si="7"/>
        <v>0</v>
      </c>
      <c r="J179" s="23">
        <f t="shared" si="7"/>
        <v>0</v>
      </c>
    </row>
    <row r="180" spans="1:10" x14ac:dyDescent="0.25">
      <c r="A180" s="10" t="s">
        <v>275</v>
      </c>
      <c r="B180" s="24" t="s">
        <v>14</v>
      </c>
      <c r="C180" s="11" t="s">
        <v>38</v>
      </c>
      <c r="D180" s="15" t="s">
        <v>276</v>
      </c>
      <c r="E180" s="12">
        <v>4</v>
      </c>
      <c r="F180" s="12">
        <v>59.85</v>
      </c>
      <c r="G180" s="13">
        <f>ROUND(E180*F180,2)</f>
        <v>239.4</v>
      </c>
      <c r="H180" s="12">
        <v>4</v>
      </c>
      <c r="I180" s="34">
        <v>0</v>
      </c>
      <c r="J180" s="13">
        <f>ROUND(H180*I180,2)</f>
        <v>0</v>
      </c>
    </row>
    <row r="181" spans="1:10" ht="90" x14ac:dyDescent="0.25">
      <c r="A181" s="14"/>
      <c r="B181" s="14"/>
      <c r="C181" s="14"/>
      <c r="D181" s="15" t="s">
        <v>277</v>
      </c>
      <c r="E181" s="14"/>
      <c r="F181" s="14"/>
      <c r="G181" s="14"/>
      <c r="H181" s="14"/>
      <c r="I181" s="14"/>
      <c r="J181" s="14"/>
    </row>
    <row r="182" spans="1:10" ht="22.5" x14ac:dyDescent="0.25">
      <c r="A182" s="10" t="s">
        <v>278</v>
      </c>
      <c r="B182" s="24" t="s">
        <v>14</v>
      </c>
      <c r="C182" s="11" t="s">
        <v>38</v>
      </c>
      <c r="D182" s="15" t="s">
        <v>279</v>
      </c>
      <c r="E182" s="12">
        <v>24</v>
      </c>
      <c r="F182" s="12">
        <v>16.8</v>
      </c>
      <c r="G182" s="13">
        <f>ROUND(E182*F182,2)</f>
        <v>403.2</v>
      </c>
      <c r="H182" s="12">
        <v>24</v>
      </c>
      <c r="I182" s="34">
        <v>0</v>
      </c>
      <c r="J182" s="13">
        <f>ROUND(H182*I182,2)</f>
        <v>0</v>
      </c>
    </row>
    <row r="183" spans="1:10" ht="270" x14ac:dyDescent="0.25">
      <c r="A183" s="14"/>
      <c r="B183" s="14"/>
      <c r="C183" s="14"/>
      <c r="D183" s="15" t="s">
        <v>280</v>
      </c>
      <c r="E183" s="14"/>
      <c r="F183" s="14"/>
      <c r="G183" s="14"/>
      <c r="H183" s="14"/>
      <c r="I183" s="14"/>
      <c r="J183" s="14"/>
    </row>
    <row r="184" spans="1:10" ht="22.5" x14ac:dyDescent="0.25">
      <c r="A184" s="10" t="s">
        <v>281</v>
      </c>
      <c r="B184" s="24" t="s">
        <v>14</v>
      </c>
      <c r="C184" s="11" t="s">
        <v>38</v>
      </c>
      <c r="D184" s="15" t="s">
        <v>282</v>
      </c>
      <c r="E184" s="12">
        <v>8</v>
      </c>
      <c r="F184" s="12">
        <v>12.6</v>
      </c>
      <c r="G184" s="13">
        <f>ROUND(E184*F184,2)</f>
        <v>100.8</v>
      </c>
      <c r="H184" s="12">
        <v>8</v>
      </c>
      <c r="I184" s="34">
        <v>0</v>
      </c>
      <c r="J184" s="13">
        <f>ROUND(H184*I184,2)</f>
        <v>0</v>
      </c>
    </row>
    <row r="185" spans="1:10" ht="112.5" x14ac:dyDescent="0.25">
      <c r="A185" s="14"/>
      <c r="B185" s="14"/>
      <c r="C185" s="14"/>
      <c r="D185" s="15" t="s">
        <v>283</v>
      </c>
      <c r="E185" s="14"/>
      <c r="F185" s="14"/>
      <c r="G185" s="14"/>
      <c r="H185" s="14"/>
      <c r="I185" s="14"/>
      <c r="J185" s="14"/>
    </row>
    <row r="186" spans="1:10" x14ac:dyDescent="0.25">
      <c r="A186" s="14"/>
      <c r="B186" s="14"/>
      <c r="C186" s="14"/>
      <c r="D186" s="29" t="s">
        <v>284</v>
      </c>
      <c r="E186" s="12">
        <v>1</v>
      </c>
      <c r="F186" s="17">
        <f>G180+G182+G184</f>
        <v>743.4</v>
      </c>
      <c r="G186" s="17">
        <f>ROUND(E186*F186,2)</f>
        <v>743.4</v>
      </c>
      <c r="H186" s="12">
        <v>1</v>
      </c>
      <c r="I186" s="17">
        <f>J180+J182+J184</f>
        <v>0</v>
      </c>
      <c r="J186" s="17">
        <f>ROUND(H186*I186,2)</f>
        <v>0</v>
      </c>
    </row>
    <row r="187" spans="1:10" ht="0.95" customHeight="1" x14ac:dyDescent="0.25">
      <c r="A187" s="18"/>
      <c r="B187" s="18"/>
      <c r="C187" s="18"/>
      <c r="D187" s="30"/>
      <c r="E187" s="18"/>
      <c r="F187" s="18"/>
      <c r="G187" s="18"/>
      <c r="H187" s="18"/>
      <c r="I187" s="18"/>
      <c r="J187" s="18"/>
    </row>
    <row r="188" spans="1:10" x14ac:dyDescent="0.25">
      <c r="A188" s="21" t="s">
        <v>285</v>
      </c>
      <c r="B188" s="22" t="s">
        <v>10</v>
      </c>
      <c r="C188" s="21" t="s">
        <v>11</v>
      </c>
      <c r="D188" s="32" t="s">
        <v>286</v>
      </c>
      <c r="E188" s="23">
        <f t="shared" ref="E188:J188" si="8">E217</f>
        <v>1</v>
      </c>
      <c r="F188" s="23">
        <f t="shared" si="8"/>
        <v>11311.7</v>
      </c>
      <c r="G188" s="23">
        <f t="shared" si="8"/>
        <v>11311.7</v>
      </c>
      <c r="H188" s="23">
        <f t="shared" si="8"/>
        <v>1</v>
      </c>
      <c r="I188" s="23">
        <f t="shared" si="8"/>
        <v>0</v>
      </c>
      <c r="J188" s="23">
        <f t="shared" si="8"/>
        <v>0</v>
      </c>
    </row>
    <row r="189" spans="1:10" x14ac:dyDescent="0.25">
      <c r="A189" s="25" t="s">
        <v>287</v>
      </c>
      <c r="B189" s="25" t="s">
        <v>10</v>
      </c>
      <c r="C189" s="25" t="s">
        <v>11</v>
      </c>
      <c r="D189" s="33" t="s">
        <v>288</v>
      </c>
      <c r="E189" s="26">
        <f t="shared" ref="E189:J189" si="9">E204</f>
        <v>1</v>
      </c>
      <c r="F189" s="26">
        <f t="shared" si="9"/>
        <v>7623</v>
      </c>
      <c r="G189" s="26">
        <f t="shared" si="9"/>
        <v>7623</v>
      </c>
      <c r="H189" s="26">
        <f t="shared" si="9"/>
        <v>1</v>
      </c>
      <c r="I189" s="26">
        <f t="shared" si="9"/>
        <v>0</v>
      </c>
      <c r="J189" s="26">
        <f t="shared" si="9"/>
        <v>0</v>
      </c>
    </row>
    <row r="190" spans="1:10" x14ac:dyDescent="0.25">
      <c r="A190" s="10" t="s">
        <v>289</v>
      </c>
      <c r="B190" s="24" t="s">
        <v>14</v>
      </c>
      <c r="C190" s="11" t="s">
        <v>38</v>
      </c>
      <c r="D190" s="15" t="s">
        <v>290</v>
      </c>
      <c r="E190" s="12">
        <v>10</v>
      </c>
      <c r="F190" s="12">
        <v>38.85</v>
      </c>
      <c r="G190" s="13">
        <f>ROUND(E190*F190,2)</f>
        <v>388.5</v>
      </c>
      <c r="H190" s="12">
        <v>10</v>
      </c>
      <c r="I190" s="34">
        <v>0</v>
      </c>
      <c r="J190" s="13">
        <f>ROUND(H190*I190,2)</f>
        <v>0</v>
      </c>
    </row>
    <row r="191" spans="1:10" ht="78.75" x14ac:dyDescent="0.25">
      <c r="A191" s="14"/>
      <c r="B191" s="14"/>
      <c r="C191" s="14"/>
      <c r="D191" s="15" t="s">
        <v>291</v>
      </c>
      <c r="E191" s="14"/>
      <c r="F191" s="14"/>
      <c r="G191" s="14"/>
      <c r="H191" s="14"/>
      <c r="I191" s="14"/>
      <c r="J191" s="14"/>
    </row>
    <row r="192" spans="1:10" x14ac:dyDescent="0.25">
      <c r="A192" s="10" t="s">
        <v>292</v>
      </c>
      <c r="B192" s="24" t="s">
        <v>14</v>
      </c>
      <c r="C192" s="11" t="s">
        <v>38</v>
      </c>
      <c r="D192" s="15" t="s">
        <v>293</v>
      </c>
      <c r="E192" s="12">
        <v>10</v>
      </c>
      <c r="F192" s="12">
        <v>47.25</v>
      </c>
      <c r="G192" s="13">
        <f>ROUND(E192*F192,2)</f>
        <v>472.5</v>
      </c>
      <c r="H192" s="12">
        <v>10</v>
      </c>
      <c r="I192" s="34">
        <v>0</v>
      </c>
      <c r="J192" s="13">
        <f>ROUND(H192*I192,2)</f>
        <v>0</v>
      </c>
    </row>
    <row r="193" spans="1:10" ht="78.75" x14ac:dyDescent="0.25">
      <c r="A193" s="14"/>
      <c r="B193" s="14"/>
      <c r="C193" s="14"/>
      <c r="D193" s="15" t="s">
        <v>294</v>
      </c>
      <c r="E193" s="14"/>
      <c r="F193" s="14"/>
      <c r="G193" s="14"/>
      <c r="H193" s="14"/>
      <c r="I193" s="14"/>
      <c r="J193" s="14"/>
    </row>
    <row r="194" spans="1:10" x14ac:dyDescent="0.25">
      <c r="A194" s="10" t="s">
        <v>295</v>
      </c>
      <c r="B194" s="24" t="s">
        <v>14</v>
      </c>
      <c r="C194" s="11" t="s">
        <v>38</v>
      </c>
      <c r="D194" s="15" t="s">
        <v>296</v>
      </c>
      <c r="E194" s="12">
        <v>10</v>
      </c>
      <c r="F194" s="12">
        <v>51.45</v>
      </c>
      <c r="G194" s="13">
        <f>ROUND(E194*F194,2)</f>
        <v>514.5</v>
      </c>
      <c r="H194" s="12">
        <v>10</v>
      </c>
      <c r="I194" s="34">
        <v>0</v>
      </c>
      <c r="J194" s="13">
        <f>ROUND(H194*I194,2)</f>
        <v>0</v>
      </c>
    </row>
    <row r="195" spans="1:10" ht="78.75" x14ac:dyDescent="0.25">
      <c r="A195" s="14"/>
      <c r="B195" s="14"/>
      <c r="C195" s="14"/>
      <c r="D195" s="15" t="s">
        <v>297</v>
      </c>
      <c r="E195" s="14"/>
      <c r="F195" s="14"/>
      <c r="G195" s="14"/>
      <c r="H195" s="14"/>
      <c r="I195" s="14"/>
      <c r="J195" s="14"/>
    </row>
    <row r="196" spans="1:10" x14ac:dyDescent="0.25">
      <c r="A196" s="10" t="s">
        <v>298</v>
      </c>
      <c r="B196" s="24" t="s">
        <v>14</v>
      </c>
      <c r="C196" s="11" t="s">
        <v>38</v>
      </c>
      <c r="D196" s="15" t="s">
        <v>299</v>
      </c>
      <c r="E196" s="12">
        <v>10</v>
      </c>
      <c r="F196" s="12">
        <v>54.6</v>
      </c>
      <c r="G196" s="13">
        <f>ROUND(E196*F196,2)</f>
        <v>546</v>
      </c>
      <c r="H196" s="12">
        <v>10</v>
      </c>
      <c r="I196" s="34">
        <v>0</v>
      </c>
      <c r="J196" s="13">
        <f>ROUND(H196*I196,2)</f>
        <v>0</v>
      </c>
    </row>
    <row r="197" spans="1:10" ht="78.75" x14ac:dyDescent="0.25">
      <c r="A197" s="14"/>
      <c r="B197" s="14"/>
      <c r="C197" s="14"/>
      <c r="D197" s="15" t="s">
        <v>300</v>
      </c>
      <c r="E197" s="14"/>
      <c r="F197" s="14"/>
      <c r="G197" s="14"/>
      <c r="H197" s="14"/>
      <c r="I197" s="14"/>
      <c r="J197" s="14"/>
    </row>
    <row r="198" spans="1:10" x14ac:dyDescent="0.25">
      <c r="A198" s="10" t="s">
        <v>301</v>
      </c>
      <c r="B198" s="24" t="s">
        <v>14</v>
      </c>
      <c r="C198" s="11" t="s">
        <v>38</v>
      </c>
      <c r="D198" s="15" t="s">
        <v>302</v>
      </c>
      <c r="E198" s="12">
        <v>50</v>
      </c>
      <c r="F198" s="12">
        <v>61.95</v>
      </c>
      <c r="G198" s="13">
        <f>ROUND(E198*F198,2)</f>
        <v>3097.5</v>
      </c>
      <c r="H198" s="12">
        <v>50</v>
      </c>
      <c r="I198" s="34">
        <v>0</v>
      </c>
      <c r="J198" s="13">
        <f>ROUND(H198*I198,2)</f>
        <v>0</v>
      </c>
    </row>
    <row r="199" spans="1:10" ht="78.75" x14ac:dyDescent="0.25">
      <c r="A199" s="14"/>
      <c r="B199" s="14"/>
      <c r="C199" s="14"/>
      <c r="D199" s="15" t="s">
        <v>303</v>
      </c>
      <c r="E199" s="14"/>
      <c r="F199" s="14"/>
      <c r="G199" s="14"/>
      <c r="H199" s="14"/>
      <c r="I199" s="14"/>
      <c r="J199" s="14"/>
    </row>
    <row r="200" spans="1:10" x14ac:dyDescent="0.25">
      <c r="A200" s="10" t="s">
        <v>304</v>
      </c>
      <c r="B200" s="24" t="s">
        <v>14</v>
      </c>
      <c r="C200" s="11" t="s">
        <v>38</v>
      </c>
      <c r="D200" s="15" t="s">
        <v>305</v>
      </c>
      <c r="E200" s="12">
        <v>20</v>
      </c>
      <c r="F200" s="12">
        <v>73.5</v>
      </c>
      <c r="G200" s="13">
        <f>ROUND(E200*F200,2)</f>
        <v>1470</v>
      </c>
      <c r="H200" s="12">
        <v>20</v>
      </c>
      <c r="I200" s="34">
        <v>0</v>
      </c>
      <c r="J200" s="13">
        <f>ROUND(H200*I200,2)</f>
        <v>0</v>
      </c>
    </row>
    <row r="201" spans="1:10" ht="78.75" x14ac:dyDescent="0.25">
      <c r="A201" s="14"/>
      <c r="B201" s="14"/>
      <c r="C201" s="14"/>
      <c r="D201" s="15" t="s">
        <v>306</v>
      </c>
      <c r="E201" s="14"/>
      <c r="F201" s="14"/>
      <c r="G201" s="14"/>
      <c r="H201" s="14"/>
      <c r="I201" s="14"/>
      <c r="J201" s="14"/>
    </row>
    <row r="202" spans="1:10" x14ac:dyDescent="0.25">
      <c r="A202" s="10" t="s">
        <v>307</v>
      </c>
      <c r="B202" s="24" t="s">
        <v>14</v>
      </c>
      <c r="C202" s="11" t="s">
        <v>38</v>
      </c>
      <c r="D202" s="15" t="s">
        <v>308</v>
      </c>
      <c r="E202" s="12">
        <v>12</v>
      </c>
      <c r="F202" s="12">
        <v>94.5</v>
      </c>
      <c r="G202" s="13">
        <f>ROUND(E202*F202,2)</f>
        <v>1134</v>
      </c>
      <c r="H202" s="12">
        <v>12</v>
      </c>
      <c r="I202" s="34">
        <v>0</v>
      </c>
      <c r="J202" s="13">
        <f>ROUND(H202*I202,2)</f>
        <v>0</v>
      </c>
    </row>
    <row r="203" spans="1:10" ht="78.75" x14ac:dyDescent="0.25">
      <c r="A203" s="14"/>
      <c r="B203" s="14"/>
      <c r="C203" s="14"/>
      <c r="D203" s="15" t="s">
        <v>309</v>
      </c>
      <c r="E203" s="14"/>
      <c r="F203" s="14"/>
      <c r="G203" s="14"/>
      <c r="H203" s="14"/>
      <c r="I203" s="14"/>
      <c r="J203" s="14"/>
    </row>
    <row r="204" spans="1:10" x14ac:dyDescent="0.25">
      <c r="A204" s="14"/>
      <c r="B204" s="14"/>
      <c r="C204" s="14"/>
      <c r="D204" s="29" t="s">
        <v>310</v>
      </c>
      <c r="E204" s="12">
        <v>1</v>
      </c>
      <c r="F204" s="17">
        <f>G190+G192+G194+G196+G198+G200+G202</f>
        <v>7623</v>
      </c>
      <c r="G204" s="17">
        <f>ROUND(E204*F204,2)</f>
        <v>7623</v>
      </c>
      <c r="H204" s="12">
        <v>1</v>
      </c>
      <c r="I204" s="17">
        <f>J190+J192+J194+J196+J198+J200+J202</f>
        <v>0</v>
      </c>
      <c r="J204" s="17">
        <f>ROUND(H204*I204,2)</f>
        <v>0</v>
      </c>
    </row>
    <row r="205" spans="1:10" ht="0.95" customHeight="1" x14ac:dyDescent="0.25">
      <c r="A205" s="18"/>
      <c r="B205" s="18"/>
      <c r="C205" s="18"/>
      <c r="D205" s="30"/>
      <c r="E205" s="18"/>
      <c r="F205" s="18"/>
      <c r="G205" s="18"/>
      <c r="H205" s="18"/>
      <c r="I205" s="18"/>
      <c r="J205" s="18"/>
    </row>
    <row r="206" spans="1:10" x14ac:dyDescent="0.25">
      <c r="A206" s="25" t="s">
        <v>311</v>
      </c>
      <c r="B206" s="25" t="s">
        <v>10</v>
      </c>
      <c r="C206" s="25" t="s">
        <v>11</v>
      </c>
      <c r="D206" s="33" t="s">
        <v>312</v>
      </c>
      <c r="E206" s="26">
        <f t="shared" ref="E206:J206" si="10">E215</f>
        <v>1</v>
      </c>
      <c r="F206" s="26">
        <f t="shared" si="10"/>
        <v>3688.7</v>
      </c>
      <c r="G206" s="26">
        <f t="shared" si="10"/>
        <v>3688.7</v>
      </c>
      <c r="H206" s="26">
        <f t="shared" si="10"/>
        <v>1</v>
      </c>
      <c r="I206" s="26">
        <f t="shared" si="10"/>
        <v>0</v>
      </c>
      <c r="J206" s="26">
        <f t="shared" si="10"/>
        <v>0</v>
      </c>
    </row>
    <row r="207" spans="1:10" x14ac:dyDescent="0.25">
      <c r="A207" s="10" t="s">
        <v>313</v>
      </c>
      <c r="B207" s="24" t="s">
        <v>14</v>
      </c>
      <c r="C207" s="11" t="s">
        <v>38</v>
      </c>
      <c r="D207" s="15" t="s">
        <v>314</v>
      </c>
      <c r="E207" s="12">
        <v>4</v>
      </c>
      <c r="F207" s="12">
        <v>92.93</v>
      </c>
      <c r="G207" s="13">
        <f>ROUND(E207*F207,2)</f>
        <v>371.72</v>
      </c>
      <c r="H207" s="12">
        <v>4</v>
      </c>
      <c r="I207" s="34">
        <v>0</v>
      </c>
      <c r="J207" s="13">
        <f>ROUND(H207*I207,2)</f>
        <v>0</v>
      </c>
    </row>
    <row r="208" spans="1:10" ht="90" x14ac:dyDescent="0.25">
      <c r="A208" s="14"/>
      <c r="B208" s="14"/>
      <c r="C208" s="14"/>
      <c r="D208" s="15" t="s">
        <v>315</v>
      </c>
      <c r="E208" s="14"/>
      <c r="F208" s="14"/>
      <c r="G208" s="14"/>
      <c r="H208" s="14"/>
      <c r="I208" s="14"/>
      <c r="J208" s="14"/>
    </row>
    <row r="209" spans="1:10" x14ac:dyDescent="0.25">
      <c r="A209" s="10" t="s">
        <v>316</v>
      </c>
      <c r="B209" s="24" t="s">
        <v>14</v>
      </c>
      <c r="C209" s="11" t="s">
        <v>38</v>
      </c>
      <c r="D209" s="15" t="s">
        <v>317</v>
      </c>
      <c r="E209" s="12">
        <v>6</v>
      </c>
      <c r="F209" s="12">
        <v>101.33</v>
      </c>
      <c r="G209" s="13">
        <f>ROUND(E209*F209,2)</f>
        <v>607.98</v>
      </c>
      <c r="H209" s="12">
        <v>6</v>
      </c>
      <c r="I209" s="34">
        <v>0</v>
      </c>
      <c r="J209" s="13">
        <f>ROUND(H209*I209,2)</f>
        <v>0</v>
      </c>
    </row>
    <row r="210" spans="1:10" ht="90" x14ac:dyDescent="0.25">
      <c r="A210" s="14"/>
      <c r="B210" s="14"/>
      <c r="C210" s="14"/>
      <c r="D210" s="15" t="s">
        <v>318</v>
      </c>
      <c r="E210" s="14"/>
      <c r="F210" s="14"/>
      <c r="G210" s="14"/>
      <c r="H210" s="14"/>
      <c r="I210" s="14"/>
      <c r="J210" s="14"/>
    </row>
    <row r="211" spans="1:10" x14ac:dyDescent="0.25">
      <c r="A211" s="10" t="s">
        <v>319</v>
      </c>
      <c r="B211" s="24" t="s">
        <v>14</v>
      </c>
      <c r="C211" s="11" t="s">
        <v>38</v>
      </c>
      <c r="D211" s="15" t="s">
        <v>320</v>
      </c>
      <c r="E211" s="12">
        <v>4</v>
      </c>
      <c r="F211" s="12">
        <v>110.25</v>
      </c>
      <c r="G211" s="13">
        <f>ROUND(E211*F211,2)</f>
        <v>441</v>
      </c>
      <c r="H211" s="12">
        <v>4</v>
      </c>
      <c r="I211" s="34">
        <v>0</v>
      </c>
      <c r="J211" s="13">
        <f>ROUND(H211*I211,2)</f>
        <v>0</v>
      </c>
    </row>
    <row r="212" spans="1:10" ht="90" x14ac:dyDescent="0.25">
      <c r="A212" s="14"/>
      <c r="B212" s="14"/>
      <c r="C212" s="14"/>
      <c r="D212" s="15" t="s">
        <v>321</v>
      </c>
      <c r="E212" s="14"/>
      <c r="F212" s="14"/>
      <c r="G212" s="14"/>
      <c r="H212" s="14"/>
      <c r="I212" s="14"/>
      <c r="J212" s="14"/>
    </row>
    <row r="213" spans="1:10" x14ac:dyDescent="0.25">
      <c r="A213" s="10" t="s">
        <v>322</v>
      </c>
      <c r="B213" s="24" t="s">
        <v>14</v>
      </c>
      <c r="C213" s="11" t="s">
        <v>38</v>
      </c>
      <c r="D213" s="15" t="s">
        <v>323</v>
      </c>
      <c r="E213" s="12">
        <v>16</v>
      </c>
      <c r="F213" s="12">
        <v>141.75</v>
      </c>
      <c r="G213" s="13">
        <f>ROUND(E213*F213,2)</f>
        <v>2268</v>
      </c>
      <c r="H213" s="12">
        <v>16</v>
      </c>
      <c r="I213" s="34">
        <v>0</v>
      </c>
      <c r="J213" s="13">
        <f>ROUND(H213*I213,2)</f>
        <v>0</v>
      </c>
    </row>
    <row r="214" spans="1:10" ht="78.75" x14ac:dyDescent="0.25">
      <c r="A214" s="14"/>
      <c r="B214" s="14"/>
      <c r="C214" s="14"/>
      <c r="D214" s="15" t="s">
        <v>324</v>
      </c>
      <c r="E214" s="14"/>
      <c r="F214" s="14"/>
      <c r="G214" s="14"/>
      <c r="H214" s="14"/>
      <c r="I214" s="14"/>
      <c r="J214" s="14"/>
    </row>
    <row r="215" spans="1:10" x14ac:dyDescent="0.25">
      <c r="A215" s="14"/>
      <c r="B215" s="14"/>
      <c r="C215" s="14"/>
      <c r="D215" s="29" t="s">
        <v>325</v>
      </c>
      <c r="E215" s="12">
        <v>1</v>
      </c>
      <c r="F215" s="17">
        <f>G207+G209+G211+G213</f>
        <v>3688.7</v>
      </c>
      <c r="G215" s="17">
        <f>ROUND(E215*F215,2)</f>
        <v>3688.7</v>
      </c>
      <c r="H215" s="12">
        <v>1</v>
      </c>
      <c r="I215" s="17">
        <f>J207+J209+J211+J213</f>
        <v>0</v>
      </c>
      <c r="J215" s="17">
        <f>ROUND(H215*I215,2)</f>
        <v>0</v>
      </c>
    </row>
    <row r="216" spans="1:10" ht="0.95" customHeight="1" x14ac:dyDescent="0.25">
      <c r="A216" s="18"/>
      <c r="B216" s="18"/>
      <c r="C216" s="18"/>
      <c r="D216" s="30"/>
      <c r="E216" s="18"/>
      <c r="F216" s="18"/>
      <c r="G216" s="18"/>
      <c r="H216" s="18"/>
      <c r="I216" s="18"/>
      <c r="J216" s="18"/>
    </row>
    <row r="217" spans="1:10" x14ac:dyDescent="0.25">
      <c r="A217" s="14"/>
      <c r="B217" s="14"/>
      <c r="C217" s="14"/>
      <c r="D217" s="29" t="s">
        <v>326</v>
      </c>
      <c r="E217" s="12">
        <v>1</v>
      </c>
      <c r="F217" s="17">
        <f>G189+G206</f>
        <v>11311.7</v>
      </c>
      <c r="G217" s="17">
        <f>ROUND(E217*F217,2)</f>
        <v>11311.7</v>
      </c>
      <c r="H217" s="12">
        <v>1</v>
      </c>
      <c r="I217" s="17">
        <f>J189+J206</f>
        <v>0</v>
      </c>
      <c r="J217" s="17">
        <f>ROUND(H217*I217,2)</f>
        <v>0</v>
      </c>
    </row>
    <row r="218" spans="1:10" ht="0.95" customHeight="1" x14ac:dyDescent="0.25">
      <c r="A218" s="18"/>
      <c r="B218" s="18"/>
      <c r="C218" s="18"/>
      <c r="D218" s="30"/>
      <c r="E218" s="18"/>
      <c r="F218" s="18"/>
      <c r="G218" s="18"/>
      <c r="H218" s="18"/>
      <c r="I218" s="18"/>
      <c r="J218" s="18"/>
    </row>
    <row r="219" spans="1:10" x14ac:dyDescent="0.25">
      <c r="A219" s="21" t="s">
        <v>327</v>
      </c>
      <c r="B219" s="22" t="s">
        <v>10</v>
      </c>
      <c r="C219" s="21" t="s">
        <v>11</v>
      </c>
      <c r="D219" s="32" t="s">
        <v>328</v>
      </c>
      <c r="E219" s="23">
        <f t="shared" ref="E219:J219" si="11">E224</f>
        <v>1</v>
      </c>
      <c r="F219" s="23">
        <f t="shared" si="11"/>
        <v>2020.2</v>
      </c>
      <c r="G219" s="23">
        <f t="shared" si="11"/>
        <v>2020.2</v>
      </c>
      <c r="H219" s="23">
        <f t="shared" si="11"/>
        <v>1</v>
      </c>
      <c r="I219" s="23">
        <f t="shared" si="11"/>
        <v>0</v>
      </c>
      <c r="J219" s="23">
        <f t="shared" si="11"/>
        <v>0</v>
      </c>
    </row>
    <row r="220" spans="1:10" x14ac:dyDescent="0.25">
      <c r="A220" s="10" t="s">
        <v>329</v>
      </c>
      <c r="B220" s="24" t="s">
        <v>14</v>
      </c>
      <c r="C220" s="11" t="s">
        <v>38</v>
      </c>
      <c r="D220" s="15" t="s">
        <v>330</v>
      </c>
      <c r="E220" s="12">
        <v>10</v>
      </c>
      <c r="F220" s="12">
        <v>82.32</v>
      </c>
      <c r="G220" s="13">
        <f>ROUND(E220*F220,2)</f>
        <v>823.2</v>
      </c>
      <c r="H220" s="12">
        <v>10</v>
      </c>
      <c r="I220" s="34">
        <v>0</v>
      </c>
      <c r="J220" s="13">
        <f>ROUND(H220*I220,2)</f>
        <v>0</v>
      </c>
    </row>
    <row r="221" spans="1:10" ht="168.75" x14ac:dyDescent="0.25">
      <c r="A221" s="14"/>
      <c r="B221" s="14"/>
      <c r="C221" s="14"/>
      <c r="D221" s="15" t="s">
        <v>331</v>
      </c>
      <c r="E221" s="14"/>
      <c r="F221" s="14"/>
      <c r="G221" s="14"/>
      <c r="H221" s="14"/>
      <c r="I221" s="14"/>
      <c r="J221" s="14"/>
    </row>
    <row r="222" spans="1:10" x14ac:dyDescent="0.25">
      <c r="A222" s="10" t="s">
        <v>332</v>
      </c>
      <c r="B222" s="24" t="s">
        <v>14</v>
      </c>
      <c r="C222" s="11" t="s">
        <v>38</v>
      </c>
      <c r="D222" s="15" t="s">
        <v>333</v>
      </c>
      <c r="E222" s="12">
        <v>10</v>
      </c>
      <c r="F222" s="12">
        <v>119.7</v>
      </c>
      <c r="G222" s="13">
        <f>ROUND(E222*F222,2)</f>
        <v>1197</v>
      </c>
      <c r="H222" s="12">
        <v>10</v>
      </c>
      <c r="I222" s="34">
        <v>0</v>
      </c>
      <c r="J222" s="13">
        <f>ROUND(H222*I222,2)</f>
        <v>0</v>
      </c>
    </row>
    <row r="223" spans="1:10" ht="270" x14ac:dyDescent="0.25">
      <c r="A223" s="14"/>
      <c r="B223" s="14"/>
      <c r="C223" s="14"/>
      <c r="D223" s="15" t="s">
        <v>334</v>
      </c>
      <c r="E223" s="14"/>
      <c r="F223" s="14"/>
      <c r="G223" s="14"/>
      <c r="H223" s="14"/>
      <c r="I223" s="14"/>
      <c r="J223" s="14"/>
    </row>
    <row r="224" spans="1:10" x14ac:dyDescent="0.25">
      <c r="A224" s="14"/>
      <c r="B224" s="14"/>
      <c r="C224" s="14"/>
      <c r="D224" s="29" t="s">
        <v>335</v>
      </c>
      <c r="E224" s="12">
        <v>1</v>
      </c>
      <c r="F224" s="17">
        <f>G220+G222</f>
        <v>2020.2</v>
      </c>
      <c r="G224" s="17">
        <f>ROUND(E224*F224,2)</f>
        <v>2020.2</v>
      </c>
      <c r="H224" s="12">
        <v>1</v>
      </c>
      <c r="I224" s="17">
        <f>J220+J222</f>
        <v>0</v>
      </c>
      <c r="J224" s="17">
        <f>ROUND(H224*I224,2)</f>
        <v>0</v>
      </c>
    </row>
    <row r="225" spans="1:10" ht="0.95" customHeight="1" x14ac:dyDescent="0.25">
      <c r="A225" s="18"/>
      <c r="B225" s="18"/>
      <c r="C225" s="18"/>
      <c r="D225" s="30"/>
      <c r="E225" s="18"/>
      <c r="F225" s="18"/>
      <c r="G225" s="18"/>
      <c r="H225" s="18"/>
      <c r="I225" s="18"/>
      <c r="J225" s="18"/>
    </row>
    <row r="226" spans="1:10" x14ac:dyDescent="0.25">
      <c r="A226" s="21" t="s">
        <v>336</v>
      </c>
      <c r="B226" s="22" t="s">
        <v>10</v>
      </c>
      <c r="C226" s="21" t="s">
        <v>11</v>
      </c>
      <c r="D226" s="32" t="s">
        <v>337</v>
      </c>
      <c r="E226" s="23">
        <f t="shared" ref="E226:J226" si="12">E243</f>
        <v>1</v>
      </c>
      <c r="F226" s="23">
        <f t="shared" si="12"/>
        <v>4420.5</v>
      </c>
      <c r="G226" s="23">
        <f t="shared" si="12"/>
        <v>4420.5</v>
      </c>
      <c r="H226" s="23">
        <f t="shared" si="12"/>
        <v>1</v>
      </c>
      <c r="I226" s="23">
        <f t="shared" si="12"/>
        <v>0</v>
      </c>
      <c r="J226" s="23">
        <f t="shared" si="12"/>
        <v>0</v>
      </c>
    </row>
    <row r="227" spans="1:10" x14ac:dyDescent="0.25">
      <c r="A227" s="10" t="s">
        <v>338</v>
      </c>
      <c r="B227" s="24" t="s">
        <v>14</v>
      </c>
      <c r="C227" s="11" t="s">
        <v>38</v>
      </c>
      <c r="D227" s="15" t="s">
        <v>339</v>
      </c>
      <c r="E227" s="12">
        <v>10</v>
      </c>
      <c r="F227" s="12">
        <v>60.9</v>
      </c>
      <c r="G227" s="13">
        <f>ROUND(E227*F227,2)</f>
        <v>609</v>
      </c>
      <c r="H227" s="12">
        <v>10</v>
      </c>
      <c r="I227" s="34">
        <v>0</v>
      </c>
      <c r="J227" s="13">
        <f>ROUND(H227*I227,2)</f>
        <v>0</v>
      </c>
    </row>
    <row r="228" spans="1:10" ht="146.25" x14ac:dyDescent="0.25">
      <c r="A228" s="14"/>
      <c r="B228" s="14"/>
      <c r="C228" s="14"/>
      <c r="D228" s="15" t="s">
        <v>340</v>
      </c>
      <c r="E228" s="14"/>
      <c r="F228" s="14"/>
      <c r="G228" s="14"/>
      <c r="H228" s="14"/>
      <c r="I228" s="14"/>
      <c r="J228" s="14"/>
    </row>
    <row r="229" spans="1:10" x14ac:dyDescent="0.25">
      <c r="A229" s="10" t="s">
        <v>341</v>
      </c>
      <c r="B229" s="24" t="s">
        <v>14</v>
      </c>
      <c r="C229" s="11" t="s">
        <v>38</v>
      </c>
      <c r="D229" s="15" t="s">
        <v>342</v>
      </c>
      <c r="E229" s="12">
        <v>10</v>
      </c>
      <c r="F229" s="12">
        <v>42</v>
      </c>
      <c r="G229" s="13">
        <f>ROUND(E229*F229,2)</f>
        <v>420</v>
      </c>
      <c r="H229" s="12">
        <v>10</v>
      </c>
      <c r="I229" s="34">
        <v>0</v>
      </c>
      <c r="J229" s="13">
        <f>ROUND(H229*I229,2)</f>
        <v>0</v>
      </c>
    </row>
    <row r="230" spans="1:10" ht="56.25" x14ac:dyDescent="0.25">
      <c r="A230" s="14"/>
      <c r="B230" s="14"/>
      <c r="C230" s="14"/>
      <c r="D230" s="15" t="s">
        <v>343</v>
      </c>
      <c r="E230" s="14"/>
      <c r="F230" s="14"/>
      <c r="G230" s="14"/>
      <c r="H230" s="14"/>
      <c r="I230" s="14"/>
      <c r="J230" s="14"/>
    </row>
    <row r="231" spans="1:10" x14ac:dyDescent="0.25">
      <c r="A231" s="10" t="s">
        <v>344</v>
      </c>
      <c r="B231" s="24" t="s">
        <v>14</v>
      </c>
      <c r="C231" s="11" t="s">
        <v>15</v>
      </c>
      <c r="D231" s="15" t="s">
        <v>345</v>
      </c>
      <c r="E231" s="12">
        <v>32</v>
      </c>
      <c r="F231" s="12">
        <v>52.5</v>
      </c>
      <c r="G231" s="13">
        <f>ROUND(E231*F231,2)</f>
        <v>1680</v>
      </c>
      <c r="H231" s="12">
        <v>32</v>
      </c>
      <c r="I231" s="34">
        <v>0</v>
      </c>
      <c r="J231" s="13">
        <f>ROUND(H231*I231,2)</f>
        <v>0</v>
      </c>
    </row>
    <row r="232" spans="1:10" ht="101.25" x14ac:dyDescent="0.25">
      <c r="A232" s="14"/>
      <c r="B232" s="14"/>
      <c r="C232" s="14"/>
      <c r="D232" s="15" t="s">
        <v>346</v>
      </c>
      <c r="E232" s="14"/>
      <c r="F232" s="14"/>
      <c r="G232" s="14"/>
      <c r="H232" s="14"/>
      <c r="I232" s="14"/>
      <c r="J232" s="14"/>
    </row>
    <row r="233" spans="1:10" x14ac:dyDescent="0.25">
      <c r="A233" s="10" t="s">
        <v>347</v>
      </c>
      <c r="B233" s="24" t="s">
        <v>14</v>
      </c>
      <c r="C233" s="11" t="s">
        <v>38</v>
      </c>
      <c r="D233" s="15" t="s">
        <v>348</v>
      </c>
      <c r="E233" s="12">
        <v>10</v>
      </c>
      <c r="F233" s="12">
        <v>14.7</v>
      </c>
      <c r="G233" s="13">
        <f>ROUND(E233*F233,2)</f>
        <v>147</v>
      </c>
      <c r="H233" s="12">
        <v>10</v>
      </c>
      <c r="I233" s="34">
        <v>0</v>
      </c>
      <c r="J233" s="13">
        <f>ROUND(H233*I233,2)</f>
        <v>0</v>
      </c>
    </row>
    <row r="234" spans="1:10" ht="135" x14ac:dyDescent="0.25">
      <c r="A234" s="14"/>
      <c r="B234" s="14"/>
      <c r="C234" s="14"/>
      <c r="D234" s="15" t="s">
        <v>349</v>
      </c>
      <c r="E234" s="14"/>
      <c r="F234" s="14"/>
      <c r="G234" s="14"/>
      <c r="H234" s="14"/>
      <c r="I234" s="14"/>
      <c r="J234" s="14"/>
    </row>
    <row r="235" spans="1:10" x14ac:dyDescent="0.25">
      <c r="A235" s="10" t="s">
        <v>350</v>
      </c>
      <c r="B235" s="24" t="s">
        <v>14</v>
      </c>
      <c r="C235" s="11" t="s">
        <v>38</v>
      </c>
      <c r="D235" s="15" t="s">
        <v>351</v>
      </c>
      <c r="E235" s="12">
        <v>10</v>
      </c>
      <c r="F235" s="12">
        <v>54.6</v>
      </c>
      <c r="G235" s="13">
        <f>ROUND(E235*F235,2)</f>
        <v>546</v>
      </c>
      <c r="H235" s="12">
        <v>10</v>
      </c>
      <c r="I235" s="34">
        <v>0</v>
      </c>
      <c r="J235" s="13">
        <f>ROUND(H235*I235,2)</f>
        <v>0</v>
      </c>
    </row>
    <row r="236" spans="1:10" ht="90" x14ac:dyDescent="0.25">
      <c r="A236" s="14"/>
      <c r="B236" s="14"/>
      <c r="C236" s="14"/>
      <c r="D236" s="15" t="s">
        <v>352</v>
      </c>
      <c r="E236" s="14"/>
      <c r="F236" s="14"/>
      <c r="G236" s="14"/>
      <c r="H236" s="14"/>
      <c r="I236" s="14"/>
      <c r="J236" s="14"/>
    </row>
    <row r="237" spans="1:10" x14ac:dyDescent="0.25">
      <c r="A237" s="10" t="s">
        <v>353</v>
      </c>
      <c r="B237" s="24" t="s">
        <v>14</v>
      </c>
      <c r="C237" s="11" t="s">
        <v>38</v>
      </c>
      <c r="D237" s="15" t="s">
        <v>354</v>
      </c>
      <c r="E237" s="12">
        <v>14</v>
      </c>
      <c r="F237" s="12">
        <v>10.5</v>
      </c>
      <c r="G237" s="13">
        <f>ROUND(E237*F237,2)</f>
        <v>147</v>
      </c>
      <c r="H237" s="12">
        <v>14</v>
      </c>
      <c r="I237" s="34">
        <v>0</v>
      </c>
      <c r="J237" s="13">
        <f>ROUND(H237*I237,2)</f>
        <v>0</v>
      </c>
    </row>
    <row r="238" spans="1:10" ht="112.5" x14ac:dyDescent="0.25">
      <c r="A238" s="14"/>
      <c r="B238" s="14"/>
      <c r="C238" s="14"/>
      <c r="D238" s="15" t="s">
        <v>355</v>
      </c>
      <c r="E238" s="14"/>
      <c r="F238" s="14"/>
      <c r="G238" s="14"/>
      <c r="H238" s="14"/>
      <c r="I238" s="14"/>
      <c r="J238" s="14"/>
    </row>
    <row r="239" spans="1:10" x14ac:dyDescent="0.25">
      <c r="A239" s="10" t="s">
        <v>356</v>
      </c>
      <c r="B239" s="24" t="s">
        <v>14</v>
      </c>
      <c r="C239" s="11" t="s">
        <v>38</v>
      </c>
      <c r="D239" s="15" t="s">
        <v>357</v>
      </c>
      <c r="E239" s="12">
        <v>1</v>
      </c>
      <c r="F239" s="12">
        <v>682.5</v>
      </c>
      <c r="G239" s="13">
        <f>ROUND(E239*F239,2)</f>
        <v>682.5</v>
      </c>
      <c r="H239" s="12">
        <v>1</v>
      </c>
      <c r="I239" s="34">
        <v>0</v>
      </c>
      <c r="J239" s="13">
        <f>ROUND(H239*I239,2)</f>
        <v>0</v>
      </c>
    </row>
    <row r="240" spans="1:10" ht="146.25" x14ac:dyDescent="0.25">
      <c r="A240" s="14"/>
      <c r="B240" s="14"/>
      <c r="C240" s="14"/>
      <c r="D240" s="15" t="s">
        <v>358</v>
      </c>
      <c r="E240" s="14"/>
      <c r="F240" s="14"/>
      <c r="G240" s="14"/>
      <c r="H240" s="14"/>
      <c r="I240" s="14"/>
      <c r="J240" s="14"/>
    </row>
    <row r="241" spans="1:10" x14ac:dyDescent="0.25">
      <c r="A241" s="10" t="s">
        <v>359</v>
      </c>
      <c r="B241" s="24" t="s">
        <v>14</v>
      </c>
      <c r="C241" s="11" t="s">
        <v>38</v>
      </c>
      <c r="D241" s="15" t="s">
        <v>360</v>
      </c>
      <c r="E241" s="12">
        <v>2</v>
      </c>
      <c r="F241" s="12">
        <v>94.5</v>
      </c>
      <c r="G241" s="13">
        <f>ROUND(E241*F241,2)</f>
        <v>189</v>
      </c>
      <c r="H241" s="12">
        <v>2</v>
      </c>
      <c r="I241" s="34">
        <v>0</v>
      </c>
      <c r="J241" s="13">
        <f>ROUND(H241*I241,2)</f>
        <v>0</v>
      </c>
    </row>
    <row r="242" spans="1:10" ht="56.25" x14ac:dyDescent="0.25">
      <c r="A242" s="14"/>
      <c r="B242" s="14"/>
      <c r="C242" s="14"/>
      <c r="D242" s="15" t="s">
        <v>361</v>
      </c>
      <c r="E242" s="14"/>
      <c r="F242" s="14"/>
      <c r="G242" s="14"/>
      <c r="H242" s="14"/>
      <c r="I242" s="14"/>
      <c r="J242" s="14"/>
    </row>
    <row r="243" spans="1:10" x14ac:dyDescent="0.25">
      <c r="A243" s="14"/>
      <c r="B243" s="14"/>
      <c r="C243" s="14"/>
      <c r="D243" s="29" t="s">
        <v>362</v>
      </c>
      <c r="E243" s="12">
        <v>1</v>
      </c>
      <c r="F243" s="17">
        <f>G227+G229+G231+G233+G235+G237+G239+G241</f>
        <v>4420.5</v>
      </c>
      <c r="G243" s="17">
        <f>ROUND(E243*F243,2)</f>
        <v>4420.5</v>
      </c>
      <c r="H243" s="12">
        <v>1</v>
      </c>
      <c r="I243" s="17">
        <f>J227+J229+J231+J233+J235+J237+J239+J241</f>
        <v>0</v>
      </c>
      <c r="J243" s="17">
        <f>ROUND(H243*I243,2)</f>
        <v>0</v>
      </c>
    </row>
    <row r="244" spans="1:10" ht="0.95" customHeight="1" x14ac:dyDescent="0.25">
      <c r="A244" s="18"/>
      <c r="B244" s="18"/>
      <c r="C244" s="18"/>
      <c r="D244" s="30"/>
      <c r="E244" s="18"/>
      <c r="F244" s="18"/>
      <c r="G244" s="18"/>
      <c r="H244" s="18"/>
      <c r="I244" s="18"/>
      <c r="J244" s="18"/>
    </row>
    <row r="245" spans="1:10" x14ac:dyDescent="0.25">
      <c r="A245" s="21" t="s">
        <v>363</v>
      </c>
      <c r="B245" s="22" t="s">
        <v>10</v>
      </c>
      <c r="C245" s="21" t="s">
        <v>11</v>
      </c>
      <c r="D245" s="32" t="s">
        <v>364</v>
      </c>
      <c r="E245" s="23">
        <f t="shared" ref="E245:J245" si="13">E248</f>
        <v>1</v>
      </c>
      <c r="F245" s="23">
        <f t="shared" si="13"/>
        <v>3427.2</v>
      </c>
      <c r="G245" s="23">
        <f t="shared" si="13"/>
        <v>3427.2</v>
      </c>
      <c r="H245" s="23">
        <f t="shared" si="13"/>
        <v>1</v>
      </c>
      <c r="I245" s="23">
        <f t="shared" si="13"/>
        <v>0</v>
      </c>
      <c r="J245" s="23">
        <f t="shared" si="13"/>
        <v>0</v>
      </c>
    </row>
    <row r="246" spans="1:10" x14ac:dyDescent="0.25">
      <c r="A246" s="10" t="s">
        <v>365</v>
      </c>
      <c r="B246" s="24" t="s">
        <v>14</v>
      </c>
      <c r="C246" s="11" t="s">
        <v>38</v>
      </c>
      <c r="D246" s="15" t="s">
        <v>366</v>
      </c>
      <c r="E246" s="12">
        <v>12</v>
      </c>
      <c r="F246" s="12">
        <v>285.60000000000002</v>
      </c>
      <c r="G246" s="13">
        <f>ROUND(E246*F246,2)</f>
        <v>3427.2</v>
      </c>
      <c r="H246" s="12">
        <v>12</v>
      </c>
      <c r="I246" s="34">
        <v>0</v>
      </c>
      <c r="J246" s="13">
        <f>ROUND(H246*I246,2)</f>
        <v>0</v>
      </c>
    </row>
    <row r="247" spans="1:10" ht="225" x14ac:dyDescent="0.25">
      <c r="A247" s="14"/>
      <c r="B247" s="14"/>
      <c r="C247" s="14"/>
      <c r="D247" s="15" t="s">
        <v>367</v>
      </c>
      <c r="E247" s="14"/>
      <c r="F247" s="14"/>
      <c r="G247" s="14"/>
      <c r="H247" s="14"/>
      <c r="I247" s="14"/>
      <c r="J247" s="14"/>
    </row>
    <row r="248" spans="1:10" x14ac:dyDescent="0.25">
      <c r="A248" s="14"/>
      <c r="B248" s="14"/>
      <c r="C248" s="14"/>
      <c r="D248" s="29" t="s">
        <v>368</v>
      </c>
      <c r="E248" s="12">
        <v>1</v>
      </c>
      <c r="F248" s="17">
        <f>G246</f>
        <v>3427.2</v>
      </c>
      <c r="G248" s="17">
        <f>ROUND(E248*F248,2)</f>
        <v>3427.2</v>
      </c>
      <c r="H248" s="12">
        <v>1</v>
      </c>
      <c r="I248" s="17">
        <f>J246</f>
        <v>0</v>
      </c>
      <c r="J248" s="17">
        <f>ROUND(H248*I248,2)</f>
        <v>0</v>
      </c>
    </row>
    <row r="249" spans="1:10" ht="0.95" customHeight="1" x14ac:dyDescent="0.25">
      <c r="A249" s="18"/>
      <c r="B249" s="18"/>
      <c r="C249" s="18"/>
      <c r="D249" s="30"/>
      <c r="E249" s="18"/>
      <c r="F249" s="18"/>
      <c r="G249" s="18"/>
      <c r="H249" s="18"/>
      <c r="I249" s="18"/>
      <c r="J249" s="18"/>
    </row>
    <row r="250" spans="1:10" x14ac:dyDescent="0.25">
      <c r="A250" s="21" t="s">
        <v>369</v>
      </c>
      <c r="B250" s="22" t="s">
        <v>10</v>
      </c>
      <c r="C250" s="21" t="s">
        <v>11</v>
      </c>
      <c r="D250" s="32" t="s">
        <v>370</v>
      </c>
      <c r="E250" s="23">
        <f t="shared" ref="E250:J250" si="14">E253</f>
        <v>1</v>
      </c>
      <c r="F250" s="23">
        <f t="shared" si="14"/>
        <v>519.75</v>
      </c>
      <c r="G250" s="23">
        <f t="shared" si="14"/>
        <v>519.75</v>
      </c>
      <c r="H250" s="23">
        <f t="shared" si="14"/>
        <v>1</v>
      </c>
      <c r="I250" s="23">
        <f t="shared" si="14"/>
        <v>0</v>
      </c>
      <c r="J250" s="23">
        <f t="shared" si="14"/>
        <v>0</v>
      </c>
    </row>
    <row r="251" spans="1:10" x14ac:dyDescent="0.25">
      <c r="A251" s="10" t="s">
        <v>371</v>
      </c>
      <c r="B251" s="24" t="s">
        <v>14</v>
      </c>
      <c r="C251" s="11" t="s">
        <v>38</v>
      </c>
      <c r="D251" s="15" t="s">
        <v>372</v>
      </c>
      <c r="E251" s="12">
        <v>3</v>
      </c>
      <c r="F251" s="12">
        <v>173.25</v>
      </c>
      <c r="G251" s="13">
        <f>ROUND(E251*F251,2)</f>
        <v>519.75</v>
      </c>
      <c r="H251" s="12">
        <v>3</v>
      </c>
      <c r="I251" s="34">
        <v>0</v>
      </c>
      <c r="J251" s="13">
        <f>ROUND(H251*I251,2)</f>
        <v>0</v>
      </c>
    </row>
    <row r="252" spans="1:10" ht="146.25" x14ac:dyDescent="0.25">
      <c r="A252" s="14"/>
      <c r="B252" s="14"/>
      <c r="C252" s="14"/>
      <c r="D252" s="15" t="s">
        <v>373</v>
      </c>
      <c r="E252" s="14"/>
      <c r="F252" s="14"/>
      <c r="G252" s="14"/>
      <c r="H252" s="14"/>
      <c r="I252" s="14"/>
      <c r="J252" s="14"/>
    </row>
    <row r="253" spans="1:10" x14ac:dyDescent="0.25">
      <c r="A253" s="14"/>
      <c r="B253" s="14"/>
      <c r="C253" s="14"/>
      <c r="D253" s="29" t="s">
        <v>374</v>
      </c>
      <c r="E253" s="12">
        <v>1</v>
      </c>
      <c r="F253" s="17">
        <f>G251</f>
        <v>519.75</v>
      </c>
      <c r="G253" s="17">
        <f>ROUND(E253*F253,2)</f>
        <v>519.75</v>
      </c>
      <c r="H253" s="12">
        <v>1</v>
      </c>
      <c r="I253" s="17">
        <f>J251</f>
        <v>0</v>
      </c>
      <c r="J253" s="17">
        <f>ROUND(H253*I253,2)</f>
        <v>0</v>
      </c>
    </row>
    <row r="254" spans="1:10" ht="0.95" customHeight="1" x14ac:dyDescent="0.25">
      <c r="A254" s="18"/>
      <c r="B254" s="18"/>
      <c r="C254" s="18"/>
      <c r="D254" s="30"/>
      <c r="E254" s="18"/>
      <c r="F254" s="18"/>
      <c r="G254" s="18"/>
      <c r="H254" s="18"/>
      <c r="I254" s="18"/>
      <c r="J254" s="18"/>
    </row>
    <row r="255" spans="1:10" x14ac:dyDescent="0.25">
      <c r="A255" s="14"/>
      <c r="B255" s="14"/>
      <c r="C255" s="14"/>
      <c r="D255" s="29" t="s">
        <v>375</v>
      </c>
      <c r="E255" s="12">
        <v>1</v>
      </c>
      <c r="F255" s="17">
        <f>G143+G162+G179+G188+G219+G226+G245+G250</f>
        <v>43116.87</v>
      </c>
      <c r="G255" s="17">
        <f>ROUND(E255*F255,2)</f>
        <v>43116.87</v>
      </c>
      <c r="H255" s="12">
        <v>1</v>
      </c>
      <c r="I255" s="17">
        <f>J143+J162+J179+J188+J219+J226+J245+J250</f>
        <v>0</v>
      </c>
      <c r="J255" s="17">
        <f>ROUND(H255*I255,2)</f>
        <v>0</v>
      </c>
    </row>
    <row r="256" spans="1:10" ht="0.95" customHeight="1" x14ac:dyDescent="0.25">
      <c r="A256" s="18"/>
      <c r="B256" s="18"/>
      <c r="C256" s="18"/>
      <c r="D256" s="30"/>
      <c r="E256" s="18"/>
      <c r="F256" s="18"/>
      <c r="G256" s="18"/>
      <c r="H256" s="18"/>
      <c r="I256" s="18"/>
      <c r="J256" s="18"/>
    </row>
    <row r="257" spans="1:10" x14ac:dyDescent="0.25">
      <c r="A257" s="19" t="s">
        <v>376</v>
      </c>
      <c r="B257" s="19" t="s">
        <v>10</v>
      </c>
      <c r="C257" s="19" t="s">
        <v>11</v>
      </c>
      <c r="D257" s="31" t="s">
        <v>377</v>
      </c>
      <c r="E257" s="20">
        <f t="shared" ref="E257:J257" si="15">E290</f>
        <v>1</v>
      </c>
      <c r="F257" s="20">
        <f t="shared" si="15"/>
        <v>15381.8</v>
      </c>
      <c r="G257" s="20">
        <f t="shared" si="15"/>
        <v>15381.8</v>
      </c>
      <c r="H257" s="20">
        <f t="shared" si="15"/>
        <v>1</v>
      </c>
      <c r="I257" s="20">
        <f t="shared" si="15"/>
        <v>0</v>
      </c>
      <c r="J257" s="20">
        <f t="shared" si="15"/>
        <v>0</v>
      </c>
    </row>
    <row r="258" spans="1:10" x14ac:dyDescent="0.25">
      <c r="A258" s="10" t="s">
        <v>378</v>
      </c>
      <c r="B258" s="11" t="s">
        <v>14</v>
      </c>
      <c r="C258" s="11" t="s">
        <v>38</v>
      </c>
      <c r="D258" s="15" t="s">
        <v>379</v>
      </c>
      <c r="E258" s="12">
        <v>4</v>
      </c>
      <c r="F258" s="12">
        <v>63</v>
      </c>
      <c r="G258" s="13">
        <f>ROUND(E258*F258,2)</f>
        <v>252</v>
      </c>
      <c r="H258" s="12">
        <v>4</v>
      </c>
      <c r="I258" s="34">
        <v>0</v>
      </c>
      <c r="J258" s="13">
        <f>ROUND(H258*I258,2)</f>
        <v>0</v>
      </c>
    </row>
    <row r="259" spans="1:10" ht="191.25" x14ac:dyDescent="0.25">
      <c r="A259" s="14"/>
      <c r="B259" s="14"/>
      <c r="C259" s="14"/>
      <c r="D259" s="15" t="s">
        <v>380</v>
      </c>
      <c r="E259" s="14"/>
      <c r="F259" s="14"/>
      <c r="G259" s="14"/>
      <c r="H259" s="14"/>
      <c r="I259" s="14"/>
      <c r="J259" s="14"/>
    </row>
    <row r="260" spans="1:10" x14ac:dyDescent="0.25">
      <c r="A260" s="10" t="s">
        <v>381</v>
      </c>
      <c r="B260" s="11" t="s">
        <v>14</v>
      </c>
      <c r="C260" s="11" t="s">
        <v>38</v>
      </c>
      <c r="D260" s="15" t="s">
        <v>382</v>
      </c>
      <c r="E260" s="12">
        <v>2</v>
      </c>
      <c r="F260" s="12">
        <v>46.2</v>
      </c>
      <c r="G260" s="13">
        <f>ROUND(E260*F260,2)</f>
        <v>92.4</v>
      </c>
      <c r="H260" s="12">
        <v>2</v>
      </c>
      <c r="I260" s="34">
        <v>0</v>
      </c>
      <c r="J260" s="13">
        <f>ROUND(H260*I260,2)</f>
        <v>0</v>
      </c>
    </row>
    <row r="261" spans="1:10" ht="157.5" x14ac:dyDescent="0.25">
      <c r="A261" s="14"/>
      <c r="B261" s="14"/>
      <c r="C261" s="14"/>
      <c r="D261" s="15" t="s">
        <v>383</v>
      </c>
      <c r="E261" s="14"/>
      <c r="F261" s="14"/>
      <c r="G261" s="14"/>
      <c r="H261" s="14"/>
      <c r="I261" s="14"/>
      <c r="J261" s="14"/>
    </row>
    <row r="262" spans="1:10" x14ac:dyDescent="0.25">
      <c r="A262" s="10" t="s">
        <v>384</v>
      </c>
      <c r="B262" s="11" t="s">
        <v>14</v>
      </c>
      <c r="C262" s="11" t="s">
        <v>38</v>
      </c>
      <c r="D262" s="15" t="s">
        <v>385</v>
      </c>
      <c r="E262" s="12">
        <v>100</v>
      </c>
      <c r="F262" s="12">
        <v>15.75</v>
      </c>
      <c r="G262" s="13">
        <f>ROUND(E262*F262,2)</f>
        <v>1575</v>
      </c>
      <c r="H262" s="12">
        <v>100</v>
      </c>
      <c r="I262" s="34">
        <v>0</v>
      </c>
      <c r="J262" s="13">
        <f>ROUND(H262*I262,2)</f>
        <v>0</v>
      </c>
    </row>
    <row r="263" spans="1:10" ht="213.75" x14ac:dyDescent="0.25">
      <c r="A263" s="14"/>
      <c r="B263" s="14"/>
      <c r="C263" s="14"/>
      <c r="D263" s="15" t="s">
        <v>386</v>
      </c>
      <c r="E263" s="14"/>
      <c r="F263" s="14"/>
      <c r="G263" s="14"/>
      <c r="H263" s="14"/>
      <c r="I263" s="14"/>
      <c r="J263" s="14"/>
    </row>
    <row r="264" spans="1:10" x14ac:dyDescent="0.25">
      <c r="A264" s="10" t="s">
        <v>387</v>
      </c>
      <c r="B264" s="11" t="s">
        <v>14</v>
      </c>
      <c r="C264" s="11" t="s">
        <v>38</v>
      </c>
      <c r="D264" s="15" t="s">
        <v>388</v>
      </c>
      <c r="E264" s="12">
        <v>2</v>
      </c>
      <c r="F264" s="12">
        <v>68.25</v>
      </c>
      <c r="G264" s="13">
        <f>ROUND(E264*F264,2)</f>
        <v>136.5</v>
      </c>
      <c r="H264" s="12">
        <v>2</v>
      </c>
      <c r="I264" s="34">
        <v>0</v>
      </c>
      <c r="J264" s="13">
        <f>ROUND(H264*I264,2)</f>
        <v>0</v>
      </c>
    </row>
    <row r="265" spans="1:10" ht="180" x14ac:dyDescent="0.25">
      <c r="A265" s="14"/>
      <c r="B265" s="14"/>
      <c r="C265" s="14"/>
      <c r="D265" s="15" t="s">
        <v>389</v>
      </c>
      <c r="E265" s="14"/>
      <c r="F265" s="14"/>
      <c r="G265" s="14"/>
      <c r="H265" s="14"/>
      <c r="I265" s="14"/>
      <c r="J265" s="14"/>
    </row>
    <row r="266" spans="1:10" x14ac:dyDescent="0.25">
      <c r="A266" s="10" t="s">
        <v>390</v>
      </c>
      <c r="B266" s="11" t="s">
        <v>14</v>
      </c>
      <c r="C266" s="11" t="s">
        <v>38</v>
      </c>
      <c r="D266" s="15" t="s">
        <v>391</v>
      </c>
      <c r="E266" s="12">
        <v>120</v>
      </c>
      <c r="F266" s="12">
        <v>53.55</v>
      </c>
      <c r="G266" s="13">
        <f>ROUND(E266*F266,2)</f>
        <v>6426</v>
      </c>
      <c r="H266" s="12">
        <v>120</v>
      </c>
      <c r="I266" s="34">
        <v>0</v>
      </c>
      <c r="J266" s="13">
        <f>ROUND(H266*I266,2)</f>
        <v>0</v>
      </c>
    </row>
    <row r="267" spans="1:10" ht="213.75" x14ac:dyDescent="0.25">
      <c r="A267" s="14"/>
      <c r="B267" s="14"/>
      <c r="C267" s="14"/>
      <c r="D267" s="15" t="s">
        <v>392</v>
      </c>
      <c r="E267" s="14"/>
      <c r="F267" s="14"/>
      <c r="G267" s="14"/>
      <c r="H267" s="14"/>
      <c r="I267" s="14"/>
      <c r="J267" s="14"/>
    </row>
    <row r="268" spans="1:10" x14ac:dyDescent="0.25">
      <c r="A268" s="10" t="s">
        <v>393</v>
      </c>
      <c r="B268" s="11" t="s">
        <v>14</v>
      </c>
      <c r="C268" s="11" t="s">
        <v>38</v>
      </c>
      <c r="D268" s="15" t="s">
        <v>394</v>
      </c>
      <c r="E268" s="12">
        <v>30</v>
      </c>
      <c r="F268" s="12">
        <v>59.85</v>
      </c>
      <c r="G268" s="13">
        <f>ROUND(E268*F268,2)</f>
        <v>1795.5</v>
      </c>
      <c r="H268" s="12">
        <v>30</v>
      </c>
      <c r="I268" s="34">
        <v>0</v>
      </c>
      <c r="J268" s="13">
        <f>ROUND(H268*I268,2)</f>
        <v>0</v>
      </c>
    </row>
    <row r="269" spans="1:10" ht="213.75" x14ac:dyDescent="0.25">
      <c r="A269" s="14"/>
      <c r="B269" s="14"/>
      <c r="C269" s="14"/>
      <c r="D269" s="15" t="s">
        <v>395</v>
      </c>
      <c r="E269" s="14"/>
      <c r="F269" s="14"/>
      <c r="G269" s="14"/>
      <c r="H269" s="14"/>
      <c r="I269" s="14"/>
      <c r="J269" s="14"/>
    </row>
    <row r="270" spans="1:10" x14ac:dyDescent="0.25">
      <c r="A270" s="10" t="s">
        <v>396</v>
      </c>
      <c r="B270" s="11" t="s">
        <v>14</v>
      </c>
      <c r="C270" s="11" t="s">
        <v>38</v>
      </c>
      <c r="D270" s="15" t="s">
        <v>397</v>
      </c>
      <c r="E270" s="12">
        <v>12</v>
      </c>
      <c r="F270" s="12">
        <v>69.3</v>
      </c>
      <c r="G270" s="13">
        <f>ROUND(E270*F270,2)</f>
        <v>831.6</v>
      </c>
      <c r="H270" s="12">
        <v>12</v>
      </c>
      <c r="I270" s="34">
        <v>0</v>
      </c>
      <c r="J270" s="13">
        <f>ROUND(H270*I270,2)</f>
        <v>0</v>
      </c>
    </row>
    <row r="271" spans="1:10" ht="247.5" x14ac:dyDescent="0.25">
      <c r="A271" s="14"/>
      <c r="B271" s="14"/>
      <c r="C271" s="14"/>
      <c r="D271" s="15" t="s">
        <v>398</v>
      </c>
      <c r="E271" s="14"/>
      <c r="F271" s="14"/>
      <c r="G271" s="14"/>
      <c r="H271" s="14"/>
      <c r="I271" s="14"/>
      <c r="J271" s="14"/>
    </row>
    <row r="272" spans="1:10" x14ac:dyDescent="0.25">
      <c r="A272" s="10" t="s">
        <v>399</v>
      </c>
      <c r="B272" s="11" t="s">
        <v>14</v>
      </c>
      <c r="C272" s="11" t="s">
        <v>38</v>
      </c>
      <c r="D272" s="15" t="s">
        <v>400</v>
      </c>
      <c r="E272" s="12">
        <v>8</v>
      </c>
      <c r="F272" s="12">
        <v>84</v>
      </c>
      <c r="G272" s="13">
        <f>ROUND(E272*F272,2)</f>
        <v>672</v>
      </c>
      <c r="H272" s="12">
        <v>8</v>
      </c>
      <c r="I272" s="34">
        <v>0</v>
      </c>
      <c r="J272" s="13">
        <f>ROUND(H272*I272,2)</f>
        <v>0</v>
      </c>
    </row>
    <row r="273" spans="1:10" ht="303.75" x14ac:dyDescent="0.25">
      <c r="A273" s="14"/>
      <c r="B273" s="14"/>
      <c r="C273" s="14"/>
      <c r="D273" s="15" t="s">
        <v>401</v>
      </c>
      <c r="E273" s="14"/>
      <c r="F273" s="14"/>
      <c r="G273" s="14"/>
      <c r="H273" s="14"/>
      <c r="I273" s="14"/>
      <c r="J273" s="14"/>
    </row>
    <row r="274" spans="1:10" x14ac:dyDescent="0.25">
      <c r="A274" s="10" t="s">
        <v>402</v>
      </c>
      <c r="B274" s="11" t="s">
        <v>14</v>
      </c>
      <c r="C274" s="11" t="s">
        <v>38</v>
      </c>
      <c r="D274" s="15" t="s">
        <v>403</v>
      </c>
      <c r="E274" s="12">
        <v>4</v>
      </c>
      <c r="F274" s="12">
        <v>94.5</v>
      </c>
      <c r="G274" s="13">
        <f>ROUND(E274*F274,2)</f>
        <v>378</v>
      </c>
      <c r="H274" s="12">
        <v>4</v>
      </c>
      <c r="I274" s="34">
        <v>0</v>
      </c>
      <c r="J274" s="13">
        <f>ROUND(H274*I274,2)</f>
        <v>0</v>
      </c>
    </row>
    <row r="275" spans="1:10" ht="303.75" x14ac:dyDescent="0.25">
      <c r="A275" s="14"/>
      <c r="B275" s="14"/>
      <c r="C275" s="14"/>
      <c r="D275" s="15" t="s">
        <v>404</v>
      </c>
      <c r="E275" s="14"/>
      <c r="F275" s="14"/>
      <c r="G275" s="14"/>
      <c r="H275" s="14"/>
      <c r="I275" s="14"/>
      <c r="J275" s="14"/>
    </row>
    <row r="276" spans="1:10" x14ac:dyDescent="0.25">
      <c r="A276" s="10" t="s">
        <v>405</v>
      </c>
      <c r="B276" s="11" t="s">
        <v>14</v>
      </c>
      <c r="C276" s="11" t="s">
        <v>38</v>
      </c>
      <c r="D276" s="15" t="s">
        <v>406</v>
      </c>
      <c r="E276" s="12">
        <v>14</v>
      </c>
      <c r="F276" s="12">
        <v>18.45</v>
      </c>
      <c r="G276" s="13">
        <f>ROUND(E276*F276,2)</f>
        <v>258.3</v>
      </c>
      <c r="H276" s="12">
        <v>14</v>
      </c>
      <c r="I276" s="34">
        <v>0</v>
      </c>
      <c r="J276" s="13">
        <f>ROUND(H276*I276,2)</f>
        <v>0</v>
      </c>
    </row>
    <row r="277" spans="1:10" ht="247.5" x14ac:dyDescent="0.25">
      <c r="A277" s="14"/>
      <c r="B277" s="14"/>
      <c r="C277" s="14"/>
      <c r="D277" s="15" t="s">
        <v>407</v>
      </c>
      <c r="E277" s="14"/>
      <c r="F277" s="14"/>
      <c r="G277" s="14"/>
      <c r="H277" s="14"/>
      <c r="I277" s="14"/>
      <c r="J277" s="14"/>
    </row>
    <row r="278" spans="1:10" x14ac:dyDescent="0.25">
      <c r="A278" s="10" t="s">
        <v>408</v>
      </c>
      <c r="B278" s="11" t="s">
        <v>14</v>
      </c>
      <c r="C278" s="11" t="s">
        <v>38</v>
      </c>
      <c r="D278" s="15" t="s">
        <v>409</v>
      </c>
      <c r="E278" s="12">
        <v>20</v>
      </c>
      <c r="F278" s="12">
        <v>52.5</v>
      </c>
      <c r="G278" s="13">
        <f>ROUND(E278*F278,2)</f>
        <v>1050</v>
      </c>
      <c r="H278" s="12">
        <v>20</v>
      </c>
      <c r="I278" s="34">
        <v>0</v>
      </c>
      <c r="J278" s="13">
        <f>ROUND(H278*I278,2)</f>
        <v>0</v>
      </c>
    </row>
    <row r="279" spans="1:10" ht="157.5" x14ac:dyDescent="0.25">
      <c r="A279" s="14"/>
      <c r="B279" s="14"/>
      <c r="C279" s="14"/>
      <c r="D279" s="15" t="s">
        <v>410</v>
      </c>
      <c r="E279" s="14"/>
      <c r="F279" s="14"/>
      <c r="G279" s="14"/>
      <c r="H279" s="14"/>
      <c r="I279" s="14"/>
      <c r="J279" s="14"/>
    </row>
    <row r="280" spans="1:10" ht="22.5" x14ac:dyDescent="0.25">
      <c r="A280" s="10" t="s">
        <v>411</v>
      </c>
      <c r="B280" s="11" t="s">
        <v>14</v>
      </c>
      <c r="C280" s="11" t="s">
        <v>38</v>
      </c>
      <c r="D280" s="15" t="s">
        <v>412</v>
      </c>
      <c r="E280" s="12">
        <v>8</v>
      </c>
      <c r="F280" s="12">
        <v>63</v>
      </c>
      <c r="G280" s="13">
        <f>ROUND(E280*F280,2)</f>
        <v>504</v>
      </c>
      <c r="H280" s="12">
        <v>8</v>
      </c>
      <c r="I280" s="34">
        <v>0</v>
      </c>
      <c r="J280" s="13">
        <f>ROUND(H280*I280,2)</f>
        <v>0</v>
      </c>
    </row>
    <row r="281" spans="1:10" ht="191.25" x14ac:dyDescent="0.25">
      <c r="A281" s="14"/>
      <c r="B281" s="14"/>
      <c r="C281" s="14"/>
      <c r="D281" s="15" t="s">
        <v>413</v>
      </c>
      <c r="E281" s="14"/>
      <c r="F281" s="14"/>
      <c r="G281" s="14"/>
      <c r="H281" s="14"/>
      <c r="I281" s="14"/>
      <c r="J281" s="14"/>
    </row>
    <row r="282" spans="1:10" x14ac:dyDescent="0.25">
      <c r="A282" s="10" t="s">
        <v>414</v>
      </c>
      <c r="B282" s="11" t="s">
        <v>14</v>
      </c>
      <c r="C282" s="11" t="s">
        <v>38</v>
      </c>
      <c r="D282" s="15" t="s">
        <v>415</v>
      </c>
      <c r="E282" s="12">
        <v>40</v>
      </c>
      <c r="F282" s="12">
        <v>15.75</v>
      </c>
      <c r="G282" s="13">
        <f>ROUND(E282*F282,2)</f>
        <v>630</v>
      </c>
      <c r="H282" s="12">
        <v>40</v>
      </c>
      <c r="I282" s="34">
        <v>0</v>
      </c>
      <c r="J282" s="13">
        <f>ROUND(H282*I282,2)</f>
        <v>0</v>
      </c>
    </row>
    <row r="283" spans="1:10" ht="202.5" x14ac:dyDescent="0.25">
      <c r="A283" s="14"/>
      <c r="B283" s="14"/>
      <c r="C283" s="14"/>
      <c r="D283" s="15" t="s">
        <v>416</v>
      </c>
      <c r="E283" s="14"/>
      <c r="F283" s="14"/>
      <c r="G283" s="14"/>
      <c r="H283" s="14"/>
      <c r="I283" s="14"/>
      <c r="J283" s="14"/>
    </row>
    <row r="284" spans="1:10" x14ac:dyDescent="0.25">
      <c r="A284" s="10" t="s">
        <v>417</v>
      </c>
      <c r="B284" s="11" t="s">
        <v>14</v>
      </c>
      <c r="C284" s="11" t="s">
        <v>38</v>
      </c>
      <c r="D284" s="15" t="s">
        <v>418</v>
      </c>
      <c r="E284" s="12">
        <v>4</v>
      </c>
      <c r="F284" s="12">
        <v>78.75</v>
      </c>
      <c r="G284" s="13">
        <f>ROUND(E284*F284,2)</f>
        <v>315</v>
      </c>
      <c r="H284" s="12">
        <v>4</v>
      </c>
      <c r="I284" s="34">
        <v>0</v>
      </c>
      <c r="J284" s="13">
        <f>ROUND(H284*I284,2)</f>
        <v>0</v>
      </c>
    </row>
    <row r="285" spans="1:10" ht="157.5" x14ac:dyDescent="0.25">
      <c r="A285" s="14"/>
      <c r="B285" s="14"/>
      <c r="C285" s="14"/>
      <c r="D285" s="15" t="s">
        <v>419</v>
      </c>
      <c r="E285" s="14"/>
      <c r="F285" s="14"/>
      <c r="G285" s="14"/>
      <c r="H285" s="14"/>
      <c r="I285" s="14"/>
      <c r="J285" s="14"/>
    </row>
    <row r="286" spans="1:10" x14ac:dyDescent="0.25">
      <c r="A286" s="10" t="s">
        <v>420</v>
      </c>
      <c r="B286" s="11" t="s">
        <v>14</v>
      </c>
      <c r="C286" s="11" t="s">
        <v>38</v>
      </c>
      <c r="D286" s="15" t="s">
        <v>421</v>
      </c>
      <c r="E286" s="12">
        <v>3</v>
      </c>
      <c r="F286" s="12">
        <v>52.5</v>
      </c>
      <c r="G286" s="13">
        <f>ROUND(E286*F286,2)</f>
        <v>157.5</v>
      </c>
      <c r="H286" s="12">
        <v>3</v>
      </c>
      <c r="I286" s="34">
        <v>0</v>
      </c>
      <c r="J286" s="13">
        <f>ROUND(H286*I286,2)</f>
        <v>0</v>
      </c>
    </row>
    <row r="287" spans="1:10" ht="202.5" x14ac:dyDescent="0.25">
      <c r="A287" s="14"/>
      <c r="B287" s="14"/>
      <c r="C287" s="14"/>
      <c r="D287" s="15" t="s">
        <v>422</v>
      </c>
      <c r="E287" s="14"/>
      <c r="F287" s="14"/>
      <c r="G287" s="14"/>
      <c r="H287" s="14"/>
      <c r="I287" s="14"/>
      <c r="J287" s="14"/>
    </row>
    <row r="288" spans="1:10" ht="22.5" x14ac:dyDescent="0.25">
      <c r="A288" s="10" t="s">
        <v>423</v>
      </c>
      <c r="B288" s="11" t="s">
        <v>14</v>
      </c>
      <c r="C288" s="11" t="s">
        <v>38</v>
      </c>
      <c r="D288" s="15" t="s">
        <v>424</v>
      </c>
      <c r="E288" s="12">
        <v>50</v>
      </c>
      <c r="F288" s="12">
        <v>6.16</v>
      </c>
      <c r="G288" s="13">
        <f>ROUND(E288*F288,2)</f>
        <v>308</v>
      </c>
      <c r="H288" s="12">
        <v>50</v>
      </c>
      <c r="I288" s="34">
        <v>0</v>
      </c>
      <c r="J288" s="13">
        <f>ROUND(H288*I288,2)</f>
        <v>0</v>
      </c>
    </row>
    <row r="289" spans="1:10" ht="409.5" x14ac:dyDescent="0.25">
      <c r="A289" s="14"/>
      <c r="B289" s="14"/>
      <c r="C289" s="14"/>
      <c r="D289" s="15" t="s">
        <v>425</v>
      </c>
      <c r="E289" s="14"/>
      <c r="F289" s="14"/>
      <c r="G289" s="14"/>
      <c r="H289" s="14"/>
      <c r="I289" s="14"/>
      <c r="J289" s="14"/>
    </row>
    <row r="290" spans="1:10" x14ac:dyDescent="0.25">
      <c r="A290" s="14"/>
      <c r="B290" s="14"/>
      <c r="C290" s="14"/>
      <c r="D290" s="29" t="s">
        <v>426</v>
      </c>
      <c r="E290" s="12">
        <v>1</v>
      </c>
      <c r="F290" s="17">
        <f>G258+G260+G262+G264+G266+G268+G270+G272+G274+G276+G278+G280+G282+G284+G286+G288</f>
        <v>15381.8</v>
      </c>
      <c r="G290" s="17">
        <f>ROUND(E290*F290,2)</f>
        <v>15381.8</v>
      </c>
      <c r="H290" s="12">
        <v>1</v>
      </c>
      <c r="I290" s="17">
        <f>J258+J260+J262+J264+J266+J268+J270+J272+J274+J276+J278+J280+J282+J284+J286+J288</f>
        <v>0</v>
      </c>
      <c r="J290" s="17">
        <f>ROUND(H290*I290,2)</f>
        <v>0</v>
      </c>
    </row>
    <row r="291" spans="1:10" ht="0.95" customHeight="1" x14ac:dyDescent="0.25">
      <c r="A291" s="18"/>
      <c r="B291" s="18"/>
      <c r="C291" s="18"/>
      <c r="D291" s="30"/>
      <c r="E291" s="18"/>
      <c r="F291" s="18"/>
      <c r="G291" s="18"/>
      <c r="H291" s="18"/>
      <c r="I291" s="18"/>
      <c r="J291" s="18"/>
    </row>
    <row r="292" spans="1:10" x14ac:dyDescent="0.25">
      <c r="A292" s="14"/>
      <c r="B292" s="14"/>
      <c r="C292" s="14"/>
      <c r="D292" s="29" t="s">
        <v>427</v>
      </c>
      <c r="E292" s="16">
        <v>1</v>
      </c>
      <c r="F292" s="17">
        <f>G142+G257</f>
        <v>58498.67</v>
      </c>
      <c r="G292" s="17">
        <f>ROUND(E292*F292,2)</f>
        <v>58498.67</v>
      </c>
      <c r="H292" s="16">
        <v>1</v>
      </c>
      <c r="I292" s="17">
        <f>J142+J257</f>
        <v>0</v>
      </c>
      <c r="J292" s="17">
        <f>ROUND(H292*I292,2)</f>
        <v>0</v>
      </c>
    </row>
    <row r="293" spans="1:10" ht="0.95" customHeight="1" x14ac:dyDescent="0.25">
      <c r="A293" s="18"/>
      <c r="B293" s="18"/>
      <c r="C293" s="18"/>
      <c r="D293" s="30"/>
      <c r="E293" s="18"/>
      <c r="F293" s="18"/>
      <c r="G293" s="18"/>
      <c r="H293" s="18"/>
      <c r="I293" s="18"/>
      <c r="J293" s="18"/>
    </row>
    <row r="294" spans="1:10" x14ac:dyDescent="0.25">
      <c r="A294" s="7" t="s">
        <v>428</v>
      </c>
      <c r="B294" s="7" t="s">
        <v>10</v>
      </c>
      <c r="C294" s="7" t="s">
        <v>11</v>
      </c>
      <c r="D294" s="28" t="s">
        <v>429</v>
      </c>
      <c r="E294" s="8">
        <f t="shared" ref="E294:J294" si="16">E357</f>
        <v>1</v>
      </c>
      <c r="F294" s="9">
        <f t="shared" si="16"/>
        <v>66382.460000000006</v>
      </c>
      <c r="G294" s="9">
        <f t="shared" si="16"/>
        <v>66382.460000000006</v>
      </c>
      <c r="H294" s="8">
        <f t="shared" si="16"/>
        <v>1</v>
      </c>
      <c r="I294" s="9">
        <f t="shared" si="16"/>
        <v>0</v>
      </c>
      <c r="J294" s="9">
        <f t="shared" si="16"/>
        <v>0</v>
      </c>
    </row>
    <row r="295" spans="1:10" x14ac:dyDescent="0.25">
      <c r="A295" s="19" t="s">
        <v>430</v>
      </c>
      <c r="B295" s="19" t="s">
        <v>10</v>
      </c>
      <c r="C295" s="19" t="s">
        <v>11</v>
      </c>
      <c r="D295" s="31" t="s">
        <v>431</v>
      </c>
      <c r="E295" s="20">
        <f t="shared" ref="E295:J295" si="17">E319</f>
        <v>1</v>
      </c>
      <c r="F295" s="20">
        <f t="shared" si="17"/>
        <v>10244.620000000001</v>
      </c>
      <c r="G295" s="20">
        <f t="shared" si="17"/>
        <v>10244.620000000001</v>
      </c>
      <c r="H295" s="20">
        <f t="shared" si="17"/>
        <v>1</v>
      </c>
      <c r="I295" s="20">
        <f t="shared" si="17"/>
        <v>0</v>
      </c>
      <c r="J295" s="20">
        <f t="shared" si="17"/>
        <v>0</v>
      </c>
    </row>
    <row r="296" spans="1:10" x14ac:dyDescent="0.25">
      <c r="A296" s="21" t="s">
        <v>432</v>
      </c>
      <c r="B296" s="21" t="s">
        <v>10</v>
      </c>
      <c r="C296" s="21" t="s">
        <v>11</v>
      </c>
      <c r="D296" s="32" t="s">
        <v>433</v>
      </c>
      <c r="E296" s="23">
        <f t="shared" ref="E296:J296" si="18">E301</f>
        <v>1</v>
      </c>
      <c r="F296" s="23">
        <f t="shared" si="18"/>
        <v>1054.3699999999999</v>
      </c>
      <c r="G296" s="23">
        <f t="shared" si="18"/>
        <v>1054.3699999999999</v>
      </c>
      <c r="H296" s="23">
        <f t="shared" si="18"/>
        <v>1</v>
      </c>
      <c r="I296" s="23">
        <f t="shared" si="18"/>
        <v>0</v>
      </c>
      <c r="J296" s="23">
        <f t="shared" si="18"/>
        <v>0</v>
      </c>
    </row>
    <row r="297" spans="1:10" ht="22.5" x14ac:dyDescent="0.25">
      <c r="A297" s="10" t="s">
        <v>434</v>
      </c>
      <c r="B297" s="11" t="s">
        <v>14</v>
      </c>
      <c r="C297" s="11" t="s">
        <v>38</v>
      </c>
      <c r="D297" s="15" t="s">
        <v>435</v>
      </c>
      <c r="E297" s="12">
        <v>1</v>
      </c>
      <c r="F297" s="12">
        <v>465.57</v>
      </c>
      <c r="G297" s="13">
        <f>ROUND(E297*F297,2)</f>
        <v>465.57</v>
      </c>
      <c r="H297" s="12">
        <v>1</v>
      </c>
      <c r="I297" s="34">
        <v>0</v>
      </c>
      <c r="J297" s="13">
        <f>ROUND(H297*I297,2)</f>
        <v>0</v>
      </c>
    </row>
    <row r="298" spans="1:10" ht="56.25" x14ac:dyDescent="0.25">
      <c r="A298" s="14"/>
      <c r="B298" s="14"/>
      <c r="C298" s="14"/>
      <c r="D298" s="15" t="s">
        <v>436</v>
      </c>
      <c r="E298" s="14"/>
      <c r="F298" s="14"/>
      <c r="G298" s="14"/>
      <c r="H298" s="14"/>
      <c r="I298" s="14"/>
      <c r="J298" s="14"/>
    </row>
    <row r="299" spans="1:10" x14ac:dyDescent="0.25">
      <c r="A299" s="10" t="s">
        <v>437</v>
      </c>
      <c r="B299" s="11" t="s">
        <v>14</v>
      </c>
      <c r="C299" s="11" t="s">
        <v>38</v>
      </c>
      <c r="D299" s="15" t="s">
        <v>438</v>
      </c>
      <c r="E299" s="12">
        <v>1</v>
      </c>
      <c r="F299" s="12">
        <v>588.79999999999995</v>
      </c>
      <c r="G299" s="13">
        <f>ROUND(E299*F299,2)</f>
        <v>588.79999999999995</v>
      </c>
      <c r="H299" s="12">
        <v>1</v>
      </c>
      <c r="I299" s="34">
        <v>0</v>
      </c>
      <c r="J299" s="13">
        <f>ROUND(H299*I299,2)</f>
        <v>0</v>
      </c>
    </row>
    <row r="300" spans="1:10" ht="180" x14ac:dyDescent="0.25">
      <c r="A300" s="14"/>
      <c r="B300" s="14"/>
      <c r="C300" s="14"/>
      <c r="D300" s="15" t="s">
        <v>439</v>
      </c>
      <c r="E300" s="14"/>
      <c r="F300" s="14"/>
      <c r="G300" s="14"/>
      <c r="H300" s="14"/>
      <c r="I300" s="14"/>
      <c r="J300" s="14"/>
    </row>
    <row r="301" spans="1:10" x14ac:dyDescent="0.25">
      <c r="A301" s="14"/>
      <c r="B301" s="14"/>
      <c r="C301" s="14"/>
      <c r="D301" s="29" t="s">
        <v>440</v>
      </c>
      <c r="E301" s="12">
        <v>1</v>
      </c>
      <c r="F301" s="17">
        <f>G297+G299</f>
        <v>1054.3699999999999</v>
      </c>
      <c r="G301" s="17">
        <f>ROUND(E301*F301,2)</f>
        <v>1054.3699999999999</v>
      </c>
      <c r="H301" s="12">
        <v>1</v>
      </c>
      <c r="I301" s="17">
        <f>J297+J299</f>
        <v>0</v>
      </c>
      <c r="J301" s="17">
        <f>ROUND(H301*I301,2)</f>
        <v>0</v>
      </c>
    </row>
    <row r="302" spans="1:10" ht="0.95" customHeight="1" x14ac:dyDescent="0.25">
      <c r="A302" s="18"/>
      <c r="B302" s="18"/>
      <c r="C302" s="18"/>
      <c r="D302" s="30"/>
      <c r="E302" s="18"/>
      <c r="F302" s="18"/>
      <c r="G302" s="18"/>
      <c r="H302" s="18"/>
      <c r="I302" s="18"/>
      <c r="J302" s="18"/>
    </row>
    <row r="303" spans="1:10" x14ac:dyDescent="0.25">
      <c r="A303" s="21" t="s">
        <v>441</v>
      </c>
      <c r="B303" s="21" t="s">
        <v>10</v>
      </c>
      <c r="C303" s="21" t="s">
        <v>11</v>
      </c>
      <c r="D303" s="32" t="s">
        <v>442</v>
      </c>
      <c r="E303" s="23">
        <f t="shared" ref="E303:J303" si="19">E308</f>
        <v>1</v>
      </c>
      <c r="F303" s="23">
        <f t="shared" si="19"/>
        <v>7959.6</v>
      </c>
      <c r="G303" s="23">
        <f t="shared" si="19"/>
        <v>7959.6</v>
      </c>
      <c r="H303" s="23">
        <f t="shared" si="19"/>
        <v>1</v>
      </c>
      <c r="I303" s="23">
        <f t="shared" si="19"/>
        <v>0</v>
      </c>
      <c r="J303" s="23">
        <f t="shared" si="19"/>
        <v>0</v>
      </c>
    </row>
    <row r="304" spans="1:10" ht="22.5" x14ac:dyDescent="0.25">
      <c r="A304" s="10" t="s">
        <v>443</v>
      </c>
      <c r="B304" s="11" t="s">
        <v>14</v>
      </c>
      <c r="C304" s="11" t="s">
        <v>38</v>
      </c>
      <c r="D304" s="15" t="s">
        <v>444</v>
      </c>
      <c r="E304" s="12">
        <v>75</v>
      </c>
      <c r="F304" s="12">
        <v>44.88</v>
      </c>
      <c r="G304" s="13">
        <f>ROUND(E304*F304,2)</f>
        <v>3366</v>
      </c>
      <c r="H304" s="12">
        <v>75</v>
      </c>
      <c r="I304" s="34">
        <v>0</v>
      </c>
      <c r="J304" s="13">
        <f>ROUND(H304*I304,2)</f>
        <v>0</v>
      </c>
    </row>
    <row r="305" spans="1:10" ht="90" x14ac:dyDescent="0.25">
      <c r="A305" s="14"/>
      <c r="B305" s="14"/>
      <c r="C305" s="14"/>
      <c r="D305" s="15" t="s">
        <v>445</v>
      </c>
      <c r="E305" s="14"/>
      <c r="F305" s="14"/>
      <c r="G305" s="14"/>
      <c r="H305" s="14"/>
      <c r="I305" s="14"/>
      <c r="J305" s="14"/>
    </row>
    <row r="306" spans="1:10" ht="22.5" x14ac:dyDescent="0.25">
      <c r="A306" s="10" t="s">
        <v>446</v>
      </c>
      <c r="B306" s="11" t="s">
        <v>14</v>
      </c>
      <c r="C306" s="11" t="s">
        <v>38</v>
      </c>
      <c r="D306" s="15" t="s">
        <v>447</v>
      </c>
      <c r="E306" s="12">
        <v>60</v>
      </c>
      <c r="F306" s="12">
        <v>76.56</v>
      </c>
      <c r="G306" s="13">
        <f>ROUND(E306*F306,2)</f>
        <v>4593.6000000000004</v>
      </c>
      <c r="H306" s="12">
        <v>60</v>
      </c>
      <c r="I306" s="34">
        <v>0</v>
      </c>
      <c r="J306" s="13">
        <f>ROUND(H306*I306,2)</f>
        <v>0</v>
      </c>
    </row>
    <row r="307" spans="1:10" ht="112.5" x14ac:dyDescent="0.25">
      <c r="A307" s="14"/>
      <c r="B307" s="14"/>
      <c r="C307" s="14"/>
      <c r="D307" s="15" t="s">
        <v>448</v>
      </c>
      <c r="E307" s="14"/>
      <c r="F307" s="14"/>
      <c r="G307" s="14"/>
      <c r="H307" s="14"/>
      <c r="I307" s="14"/>
      <c r="J307" s="14"/>
    </row>
    <row r="308" spans="1:10" x14ac:dyDescent="0.25">
      <c r="A308" s="14"/>
      <c r="B308" s="14"/>
      <c r="C308" s="14"/>
      <c r="D308" s="29" t="s">
        <v>449</v>
      </c>
      <c r="E308" s="12">
        <v>1</v>
      </c>
      <c r="F308" s="17">
        <f>G304+G306</f>
        <v>7959.6</v>
      </c>
      <c r="G308" s="17">
        <f>ROUND(E308*F308,2)</f>
        <v>7959.6</v>
      </c>
      <c r="H308" s="12">
        <v>1</v>
      </c>
      <c r="I308" s="17">
        <f>J304+J306</f>
        <v>0</v>
      </c>
      <c r="J308" s="17">
        <f>ROUND(H308*I308,2)</f>
        <v>0</v>
      </c>
    </row>
    <row r="309" spans="1:10" ht="0.95" customHeight="1" x14ac:dyDescent="0.25">
      <c r="A309" s="18"/>
      <c r="B309" s="18"/>
      <c r="C309" s="18"/>
      <c r="D309" s="30"/>
      <c r="E309" s="18"/>
      <c r="F309" s="18"/>
      <c r="G309" s="18"/>
      <c r="H309" s="18"/>
      <c r="I309" s="18"/>
      <c r="J309" s="18"/>
    </row>
    <row r="310" spans="1:10" x14ac:dyDescent="0.25">
      <c r="A310" s="21" t="s">
        <v>450</v>
      </c>
      <c r="B310" s="21" t="s">
        <v>10</v>
      </c>
      <c r="C310" s="21" t="s">
        <v>11</v>
      </c>
      <c r="D310" s="32" t="s">
        <v>451</v>
      </c>
      <c r="E310" s="23">
        <f t="shared" ref="E310:J310" si="20">E317</f>
        <v>1</v>
      </c>
      <c r="F310" s="23">
        <f t="shared" si="20"/>
        <v>1230.6500000000001</v>
      </c>
      <c r="G310" s="23">
        <f t="shared" si="20"/>
        <v>1230.6500000000001</v>
      </c>
      <c r="H310" s="23">
        <f t="shared" si="20"/>
        <v>1</v>
      </c>
      <c r="I310" s="23">
        <f t="shared" si="20"/>
        <v>0</v>
      </c>
      <c r="J310" s="23">
        <f t="shared" si="20"/>
        <v>0</v>
      </c>
    </row>
    <row r="311" spans="1:10" x14ac:dyDescent="0.25">
      <c r="A311" s="10" t="s">
        <v>452</v>
      </c>
      <c r="B311" s="11" t="s">
        <v>14</v>
      </c>
      <c r="C311" s="11" t="s">
        <v>38</v>
      </c>
      <c r="D311" s="15" t="s">
        <v>453</v>
      </c>
      <c r="E311" s="12">
        <v>1</v>
      </c>
      <c r="F311" s="12">
        <v>93.11</v>
      </c>
      <c r="G311" s="13">
        <f>ROUND(E311*F311,2)</f>
        <v>93.11</v>
      </c>
      <c r="H311" s="12">
        <v>1</v>
      </c>
      <c r="I311" s="34">
        <v>0</v>
      </c>
      <c r="J311" s="13">
        <f>ROUND(H311*I311,2)</f>
        <v>0</v>
      </c>
    </row>
    <row r="312" spans="1:10" ht="56.25" x14ac:dyDescent="0.25">
      <c r="A312" s="14"/>
      <c r="B312" s="14"/>
      <c r="C312" s="14"/>
      <c r="D312" s="15" t="s">
        <v>454</v>
      </c>
      <c r="E312" s="14"/>
      <c r="F312" s="14"/>
      <c r="G312" s="14"/>
      <c r="H312" s="14"/>
      <c r="I312" s="14"/>
      <c r="J312" s="14"/>
    </row>
    <row r="313" spans="1:10" x14ac:dyDescent="0.25">
      <c r="A313" s="10" t="s">
        <v>455</v>
      </c>
      <c r="B313" s="11" t="s">
        <v>14</v>
      </c>
      <c r="C313" s="11" t="s">
        <v>38</v>
      </c>
      <c r="D313" s="15" t="s">
        <v>456</v>
      </c>
      <c r="E313" s="12">
        <v>6</v>
      </c>
      <c r="F313" s="12">
        <v>74.040000000000006</v>
      </c>
      <c r="G313" s="13">
        <f>ROUND(E313*F313,2)</f>
        <v>444.24</v>
      </c>
      <c r="H313" s="12">
        <v>6</v>
      </c>
      <c r="I313" s="34">
        <v>0</v>
      </c>
      <c r="J313" s="13">
        <f>ROUND(H313*I313,2)</f>
        <v>0</v>
      </c>
    </row>
    <row r="314" spans="1:10" ht="67.5" x14ac:dyDescent="0.25">
      <c r="A314" s="14"/>
      <c r="B314" s="14"/>
      <c r="C314" s="14"/>
      <c r="D314" s="15" t="s">
        <v>457</v>
      </c>
      <c r="E314" s="14"/>
      <c r="F314" s="14"/>
      <c r="G314" s="14"/>
      <c r="H314" s="14"/>
      <c r="I314" s="14"/>
      <c r="J314" s="14"/>
    </row>
    <row r="315" spans="1:10" x14ac:dyDescent="0.25">
      <c r="A315" s="10" t="s">
        <v>458</v>
      </c>
      <c r="B315" s="11" t="s">
        <v>14</v>
      </c>
      <c r="C315" s="11" t="s">
        <v>38</v>
      </c>
      <c r="D315" s="15" t="s">
        <v>459</v>
      </c>
      <c r="E315" s="12">
        <v>10</v>
      </c>
      <c r="F315" s="12">
        <v>69.33</v>
      </c>
      <c r="G315" s="13">
        <f>ROUND(E315*F315,2)</f>
        <v>693.3</v>
      </c>
      <c r="H315" s="12">
        <v>10</v>
      </c>
      <c r="I315" s="34">
        <v>0</v>
      </c>
      <c r="J315" s="13">
        <f>ROUND(H315*I315,2)</f>
        <v>0</v>
      </c>
    </row>
    <row r="316" spans="1:10" ht="33.75" x14ac:dyDescent="0.25">
      <c r="A316" s="14"/>
      <c r="B316" s="14"/>
      <c r="C316" s="14"/>
      <c r="D316" s="15" t="s">
        <v>460</v>
      </c>
      <c r="E316" s="14"/>
      <c r="F316" s="14"/>
      <c r="G316" s="14"/>
      <c r="H316" s="14"/>
      <c r="I316" s="14"/>
      <c r="J316" s="14"/>
    </row>
    <row r="317" spans="1:10" x14ac:dyDescent="0.25">
      <c r="A317" s="14"/>
      <c r="B317" s="14"/>
      <c r="C317" s="14"/>
      <c r="D317" s="29" t="s">
        <v>461</v>
      </c>
      <c r="E317" s="12">
        <v>1</v>
      </c>
      <c r="F317" s="17">
        <f>G311+G313+G315</f>
        <v>1230.6500000000001</v>
      </c>
      <c r="G317" s="17">
        <f>ROUND(E317*F317,2)</f>
        <v>1230.6500000000001</v>
      </c>
      <c r="H317" s="12">
        <v>1</v>
      </c>
      <c r="I317" s="17">
        <f>J311+J313+J315</f>
        <v>0</v>
      </c>
      <c r="J317" s="17">
        <f>ROUND(H317*I317,2)</f>
        <v>0</v>
      </c>
    </row>
    <row r="318" spans="1:10" ht="0.95" customHeight="1" x14ac:dyDescent="0.25">
      <c r="A318" s="18"/>
      <c r="B318" s="18"/>
      <c r="C318" s="18"/>
      <c r="D318" s="30"/>
      <c r="E318" s="18"/>
      <c r="F318" s="18"/>
      <c r="G318" s="18"/>
      <c r="H318" s="18"/>
      <c r="I318" s="18"/>
      <c r="J318" s="18"/>
    </row>
    <row r="319" spans="1:10" x14ac:dyDescent="0.25">
      <c r="A319" s="14"/>
      <c r="B319" s="14"/>
      <c r="C319" s="14"/>
      <c r="D319" s="29" t="s">
        <v>462</v>
      </c>
      <c r="E319" s="12">
        <v>1</v>
      </c>
      <c r="F319" s="17">
        <f>G296+G303+G310</f>
        <v>10244.620000000001</v>
      </c>
      <c r="G319" s="17">
        <f>ROUND(E319*F319,2)</f>
        <v>10244.620000000001</v>
      </c>
      <c r="H319" s="12">
        <v>1</v>
      </c>
      <c r="I319" s="17">
        <f>J296+J303+J310</f>
        <v>0</v>
      </c>
      <c r="J319" s="17">
        <f>ROUND(H319*I319,2)</f>
        <v>0</v>
      </c>
    </row>
    <row r="320" spans="1:10" ht="0.95" customHeight="1" x14ac:dyDescent="0.25">
      <c r="A320" s="18"/>
      <c r="B320" s="18"/>
      <c r="C320" s="18"/>
      <c r="D320" s="30"/>
      <c r="E320" s="18"/>
      <c r="F320" s="18"/>
      <c r="G320" s="18"/>
      <c r="H320" s="18"/>
      <c r="I320" s="18"/>
      <c r="J320" s="18"/>
    </row>
    <row r="321" spans="1:10" ht="22.5" x14ac:dyDescent="0.25">
      <c r="A321" s="19" t="s">
        <v>463</v>
      </c>
      <c r="B321" s="19" t="s">
        <v>10</v>
      </c>
      <c r="C321" s="19" t="s">
        <v>11</v>
      </c>
      <c r="D321" s="31" t="s">
        <v>464</v>
      </c>
      <c r="E321" s="20">
        <f t="shared" ref="E321:J321" si="21">E324</f>
        <v>1</v>
      </c>
      <c r="F321" s="20">
        <f t="shared" si="21"/>
        <v>47628</v>
      </c>
      <c r="G321" s="20">
        <f t="shared" si="21"/>
        <v>47628</v>
      </c>
      <c r="H321" s="20">
        <f t="shared" si="21"/>
        <v>1</v>
      </c>
      <c r="I321" s="20">
        <f t="shared" si="21"/>
        <v>0</v>
      </c>
      <c r="J321" s="20">
        <f t="shared" si="21"/>
        <v>0</v>
      </c>
    </row>
    <row r="322" spans="1:10" ht="22.5" x14ac:dyDescent="0.25">
      <c r="A322" s="10" t="s">
        <v>465</v>
      </c>
      <c r="B322" s="11" t="s">
        <v>14</v>
      </c>
      <c r="C322" s="11" t="s">
        <v>97</v>
      </c>
      <c r="D322" s="15" t="s">
        <v>466</v>
      </c>
      <c r="E322" s="12">
        <v>12</v>
      </c>
      <c r="F322" s="12">
        <v>3969</v>
      </c>
      <c r="G322" s="13">
        <f>ROUND(E322*F322,2)</f>
        <v>47628</v>
      </c>
      <c r="H322" s="12">
        <v>12</v>
      </c>
      <c r="I322" s="34">
        <v>0</v>
      </c>
      <c r="J322" s="13">
        <f>ROUND(H322*I322,2)</f>
        <v>0</v>
      </c>
    </row>
    <row r="323" spans="1:10" ht="180" x14ac:dyDescent="0.25">
      <c r="A323" s="14"/>
      <c r="B323" s="14"/>
      <c r="C323" s="14"/>
      <c r="D323" s="15" t="s">
        <v>467</v>
      </c>
      <c r="E323" s="14"/>
      <c r="F323" s="14"/>
      <c r="G323" s="14"/>
      <c r="H323" s="14"/>
      <c r="I323" s="14"/>
      <c r="J323" s="14"/>
    </row>
    <row r="324" spans="1:10" x14ac:dyDescent="0.25">
      <c r="A324" s="14"/>
      <c r="B324" s="14"/>
      <c r="C324" s="14"/>
      <c r="D324" s="29" t="s">
        <v>468</v>
      </c>
      <c r="E324" s="12">
        <v>1</v>
      </c>
      <c r="F324" s="17">
        <f>G322</f>
        <v>47628</v>
      </c>
      <c r="G324" s="17">
        <f>ROUND(E324*F324,2)</f>
        <v>47628</v>
      </c>
      <c r="H324" s="12">
        <v>1</v>
      </c>
      <c r="I324" s="17">
        <f>J322</f>
        <v>0</v>
      </c>
      <c r="J324" s="17">
        <f>ROUND(H324*I324,2)</f>
        <v>0</v>
      </c>
    </row>
    <row r="325" spans="1:10" ht="0.95" customHeight="1" x14ac:dyDescent="0.25">
      <c r="A325" s="18"/>
      <c r="B325" s="18"/>
      <c r="C325" s="18"/>
      <c r="D325" s="30"/>
      <c r="E325" s="18"/>
      <c r="F325" s="18"/>
      <c r="G325" s="18"/>
      <c r="H325" s="18"/>
      <c r="I325" s="18"/>
      <c r="J325" s="18"/>
    </row>
    <row r="326" spans="1:10" ht="22.5" x14ac:dyDescent="0.25">
      <c r="A326" s="19" t="s">
        <v>469</v>
      </c>
      <c r="B326" s="19" t="s">
        <v>10</v>
      </c>
      <c r="C326" s="19" t="s">
        <v>11</v>
      </c>
      <c r="D326" s="31" t="s">
        <v>470</v>
      </c>
      <c r="E326" s="20">
        <f t="shared" ref="E326:J326" si="22">E335</f>
        <v>1</v>
      </c>
      <c r="F326" s="20">
        <f t="shared" si="22"/>
        <v>3485.24</v>
      </c>
      <c r="G326" s="20">
        <f t="shared" si="22"/>
        <v>3485.24</v>
      </c>
      <c r="H326" s="20">
        <f t="shared" si="22"/>
        <v>1</v>
      </c>
      <c r="I326" s="20">
        <f t="shared" si="22"/>
        <v>0</v>
      </c>
      <c r="J326" s="20">
        <f t="shared" si="22"/>
        <v>0</v>
      </c>
    </row>
    <row r="327" spans="1:10" x14ac:dyDescent="0.25">
      <c r="A327" s="10" t="s">
        <v>471</v>
      </c>
      <c r="B327" s="11" t="s">
        <v>14</v>
      </c>
      <c r="C327" s="11" t="s">
        <v>38</v>
      </c>
      <c r="D327" s="15" t="s">
        <v>472</v>
      </c>
      <c r="E327" s="12">
        <v>13</v>
      </c>
      <c r="F327" s="12">
        <v>154.19999999999999</v>
      </c>
      <c r="G327" s="13">
        <f>ROUND(E327*F327,2)</f>
        <v>2004.6</v>
      </c>
      <c r="H327" s="12">
        <v>13</v>
      </c>
      <c r="I327" s="34">
        <v>0</v>
      </c>
      <c r="J327" s="13">
        <f>ROUND(H327*I327,2)</f>
        <v>0</v>
      </c>
    </row>
    <row r="328" spans="1:10" ht="157.5" x14ac:dyDescent="0.25">
      <c r="A328" s="14"/>
      <c r="B328" s="14"/>
      <c r="C328" s="14"/>
      <c r="D328" s="15" t="s">
        <v>473</v>
      </c>
      <c r="E328" s="14"/>
      <c r="F328" s="14"/>
      <c r="G328" s="14"/>
      <c r="H328" s="14"/>
      <c r="I328" s="14"/>
      <c r="J328" s="14"/>
    </row>
    <row r="329" spans="1:10" ht="22.5" x14ac:dyDescent="0.25">
      <c r="A329" s="10" t="s">
        <v>474</v>
      </c>
      <c r="B329" s="11" t="s">
        <v>14</v>
      </c>
      <c r="C329" s="11" t="s">
        <v>38</v>
      </c>
      <c r="D329" s="15" t="s">
        <v>475</v>
      </c>
      <c r="E329" s="12">
        <v>3</v>
      </c>
      <c r="F329" s="12">
        <v>217.85</v>
      </c>
      <c r="G329" s="13">
        <f>ROUND(E329*F329,2)</f>
        <v>653.54999999999995</v>
      </c>
      <c r="H329" s="12">
        <v>3</v>
      </c>
      <c r="I329" s="34">
        <v>0</v>
      </c>
      <c r="J329" s="13">
        <f>ROUND(H329*I329,2)</f>
        <v>0</v>
      </c>
    </row>
    <row r="330" spans="1:10" ht="123.75" x14ac:dyDescent="0.25">
      <c r="A330" s="14"/>
      <c r="B330" s="14"/>
      <c r="C330" s="14"/>
      <c r="D330" s="15" t="s">
        <v>476</v>
      </c>
      <c r="E330" s="14"/>
      <c r="F330" s="14"/>
      <c r="G330" s="14"/>
      <c r="H330" s="14"/>
      <c r="I330" s="14"/>
      <c r="J330" s="14"/>
    </row>
    <row r="331" spans="1:10" ht="22.5" x14ac:dyDescent="0.25">
      <c r="A331" s="10" t="s">
        <v>477</v>
      </c>
      <c r="B331" s="11" t="s">
        <v>14</v>
      </c>
      <c r="C331" s="11" t="s">
        <v>38</v>
      </c>
      <c r="D331" s="15" t="s">
        <v>478</v>
      </c>
      <c r="E331" s="12">
        <v>1</v>
      </c>
      <c r="F331" s="12">
        <v>630.89</v>
      </c>
      <c r="G331" s="13">
        <f>ROUND(E331*F331,2)</f>
        <v>630.89</v>
      </c>
      <c r="H331" s="12">
        <v>1</v>
      </c>
      <c r="I331" s="34">
        <v>0</v>
      </c>
      <c r="J331" s="13">
        <f>ROUND(H331*I331,2)</f>
        <v>0</v>
      </c>
    </row>
    <row r="332" spans="1:10" ht="292.5" x14ac:dyDescent="0.25">
      <c r="A332" s="14"/>
      <c r="B332" s="14"/>
      <c r="C332" s="14"/>
      <c r="D332" s="15" t="s">
        <v>479</v>
      </c>
      <c r="E332" s="14"/>
      <c r="F332" s="14"/>
      <c r="G332" s="14"/>
      <c r="H332" s="14"/>
      <c r="I332" s="14"/>
      <c r="J332" s="14"/>
    </row>
    <row r="333" spans="1:10" ht="22.5" x14ac:dyDescent="0.25">
      <c r="A333" s="10" t="s">
        <v>480</v>
      </c>
      <c r="B333" s="11" t="s">
        <v>14</v>
      </c>
      <c r="C333" s="11" t="s">
        <v>38</v>
      </c>
      <c r="D333" s="15" t="s">
        <v>481</v>
      </c>
      <c r="E333" s="12">
        <v>1</v>
      </c>
      <c r="F333" s="12">
        <v>196.2</v>
      </c>
      <c r="G333" s="13">
        <f>ROUND(E333*F333,2)</f>
        <v>196.2</v>
      </c>
      <c r="H333" s="12">
        <v>1</v>
      </c>
      <c r="I333" s="34">
        <v>0</v>
      </c>
      <c r="J333" s="13">
        <f>ROUND(H333*I333,2)</f>
        <v>0</v>
      </c>
    </row>
    <row r="334" spans="1:10" ht="236.25" x14ac:dyDescent="0.25">
      <c r="A334" s="14"/>
      <c r="B334" s="14"/>
      <c r="C334" s="14"/>
      <c r="D334" s="15" t="s">
        <v>482</v>
      </c>
      <c r="E334" s="14"/>
      <c r="F334" s="14"/>
      <c r="G334" s="14"/>
      <c r="H334" s="14"/>
      <c r="I334" s="14"/>
      <c r="J334" s="14"/>
    </row>
    <row r="335" spans="1:10" x14ac:dyDescent="0.25">
      <c r="A335" s="14"/>
      <c r="B335" s="14"/>
      <c r="C335" s="14"/>
      <c r="D335" s="29" t="s">
        <v>483</v>
      </c>
      <c r="E335" s="12">
        <v>1</v>
      </c>
      <c r="F335" s="17">
        <f>G327+G329+G331+G333</f>
        <v>3485.24</v>
      </c>
      <c r="G335" s="17">
        <f>ROUND(E335*F335,2)</f>
        <v>3485.24</v>
      </c>
      <c r="H335" s="12">
        <v>1</v>
      </c>
      <c r="I335" s="17">
        <f>J327+J329+J331+J333</f>
        <v>0</v>
      </c>
      <c r="J335" s="17">
        <f>ROUND(H335*I335,2)</f>
        <v>0</v>
      </c>
    </row>
    <row r="336" spans="1:10" ht="0.95" customHeight="1" x14ac:dyDescent="0.25">
      <c r="A336" s="18"/>
      <c r="B336" s="18"/>
      <c r="C336" s="18"/>
      <c r="D336" s="30"/>
      <c r="E336" s="18"/>
      <c r="F336" s="18"/>
      <c r="G336" s="18"/>
      <c r="H336" s="18"/>
      <c r="I336" s="18"/>
      <c r="J336" s="18"/>
    </row>
    <row r="337" spans="1:10" x14ac:dyDescent="0.25">
      <c r="A337" s="19" t="s">
        <v>484</v>
      </c>
      <c r="B337" s="19" t="s">
        <v>10</v>
      </c>
      <c r="C337" s="19" t="s">
        <v>11</v>
      </c>
      <c r="D337" s="31" t="s">
        <v>485</v>
      </c>
      <c r="E337" s="20">
        <f t="shared" ref="E337:J337" si="23">E355</f>
        <v>1</v>
      </c>
      <c r="F337" s="20">
        <f t="shared" si="23"/>
        <v>5024.6000000000004</v>
      </c>
      <c r="G337" s="20">
        <f t="shared" si="23"/>
        <v>5024.6000000000004</v>
      </c>
      <c r="H337" s="20">
        <f t="shared" si="23"/>
        <v>1</v>
      </c>
      <c r="I337" s="20">
        <f t="shared" si="23"/>
        <v>0</v>
      </c>
      <c r="J337" s="20">
        <f t="shared" si="23"/>
        <v>0</v>
      </c>
    </row>
    <row r="338" spans="1:10" x14ac:dyDescent="0.25">
      <c r="A338" s="21" t="s">
        <v>486</v>
      </c>
      <c r="B338" s="21" t="s">
        <v>10</v>
      </c>
      <c r="C338" s="21" t="s">
        <v>11</v>
      </c>
      <c r="D338" s="32" t="s">
        <v>487</v>
      </c>
      <c r="E338" s="23">
        <f t="shared" ref="E338:J338" si="24">E341</f>
        <v>1</v>
      </c>
      <c r="F338" s="23">
        <f t="shared" si="24"/>
        <v>1118.25</v>
      </c>
      <c r="G338" s="23">
        <f t="shared" si="24"/>
        <v>1118.25</v>
      </c>
      <c r="H338" s="23">
        <f t="shared" si="24"/>
        <v>1</v>
      </c>
      <c r="I338" s="23">
        <f t="shared" si="24"/>
        <v>0</v>
      </c>
      <c r="J338" s="23">
        <f t="shared" si="24"/>
        <v>0</v>
      </c>
    </row>
    <row r="339" spans="1:10" ht="22.5" x14ac:dyDescent="0.25">
      <c r="A339" s="10" t="s">
        <v>488</v>
      </c>
      <c r="B339" s="11" t="s">
        <v>14</v>
      </c>
      <c r="C339" s="11" t="s">
        <v>489</v>
      </c>
      <c r="D339" s="15" t="s">
        <v>490</v>
      </c>
      <c r="E339" s="12">
        <v>1</v>
      </c>
      <c r="F339" s="12">
        <v>1118.25</v>
      </c>
      <c r="G339" s="13">
        <f>ROUND(E339*F339,2)</f>
        <v>1118.25</v>
      </c>
      <c r="H339" s="12">
        <v>1</v>
      </c>
      <c r="I339" s="34">
        <v>0</v>
      </c>
      <c r="J339" s="13">
        <f>ROUND(H339*I339,2)</f>
        <v>0</v>
      </c>
    </row>
    <row r="340" spans="1:10" ht="146.25" x14ac:dyDescent="0.25">
      <c r="A340" s="14"/>
      <c r="B340" s="14"/>
      <c r="C340" s="14"/>
      <c r="D340" s="15" t="s">
        <v>491</v>
      </c>
      <c r="E340" s="14"/>
      <c r="F340" s="14"/>
      <c r="G340" s="14"/>
      <c r="H340" s="14"/>
      <c r="I340" s="14"/>
      <c r="J340" s="14"/>
    </row>
    <row r="341" spans="1:10" x14ac:dyDescent="0.25">
      <c r="A341" s="14"/>
      <c r="B341" s="14"/>
      <c r="C341" s="14"/>
      <c r="D341" s="29" t="s">
        <v>492</v>
      </c>
      <c r="E341" s="12">
        <v>1</v>
      </c>
      <c r="F341" s="17">
        <f>G339</f>
        <v>1118.25</v>
      </c>
      <c r="G341" s="17">
        <f>ROUND(E341*F341,2)</f>
        <v>1118.25</v>
      </c>
      <c r="H341" s="12">
        <v>1</v>
      </c>
      <c r="I341" s="17">
        <f>J339</f>
        <v>0</v>
      </c>
      <c r="J341" s="17">
        <f>ROUND(H341*I341,2)</f>
        <v>0</v>
      </c>
    </row>
    <row r="342" spans="1:10" ht="0.95" customHeight="1" x14ac:dyDescent="0.25">
      <c r="A342" s="18"/>
      <c r="B342" s="18"/>
      <c r="C342" s="18"/>
      <c r="D342" s="30"/>
      <c r="E342" s="18"/>
      <c r="F342" s="18"/>
      <c r="G342" s="18"/>
      <c r="H342" s="18"/>
      <c r="I342" s="18"/>
      <c r="J342" s="18"/>
    </row>
    <row r="343" spans="1:10" x14ac:dyDescent="0.25">
      <c r="A343" s="21" t="s">
        <v>493</v>
      </c>
      <c r="B343" s="21" t="s">
        <v>10</v>
      </c>
      <c r="C343" s="21" t="s">
        <v>11</v>
      </c>
      <c r="D343" s="32" t="s">
        <v>494</v>
      </c>
      <c r="E343" s="23">
        <f t="shared" ref="E343:J343" si="25">E348</f>
        <v>1</v>
      </c>
      <c r="F343" s="23">
        <f t="shared" si="25"/>
        <v>2239.9499999999998</v>
      </c>
      <c r="G343" s="23">
        <f t="shared" si="25"/>
        <v>2239.9499999999998</v>
      </c>
      <c r="H343" s="23">
        <f t="shared" si="25"/>
        <v>1</v>
      </c>
      <c r="I343" s="23">
        <f t="shared" si="25"/>
        <v>0</v>
      </c>
      <c r="J343" s="23">
        <f t="shared" si="25"/>
        <v>0</v>
      </c>
    </row>
    <row r="344" spans="1:10" ht="33.75" x14ac:dyDescent="0.25">
      <c r="A344" s="10" t="s">
        <v>495</v>
      </c>
      <c r="B344" s="11" t="s">
        <v>14</v>
      </c>
      <c r="C344" s="11" t="s">
        <v>489</v>
      </c>
      <c r="D344" s="15" t="s">
        <v>496</v>
      </c>
      <c r="E344" s="12">
        <v>13</v>
      </c>
      <c r="F344" s="12">
        <v>79.430000000000007</v>
      </c>
      <c r="G344" s="13">
        <f>ROUND(E344*F344,2)</f>
        <v>1032.5899999999999</v>
      </c>
      <c r="H344" s="12">
        <v>13</v>
      </c>
      <c r="I344" s="34">
        <v>0</v>
      </c>
      <c r="J344" s="13">
        <f>ROUND(H344*I344,2)</f>
        <v>0</v>
      </c>
    </row>
    <row r="345" spans="1:10" ht="56.25" x14ac:dyDescent="0.25">
      <c r="A345" s="14"/>
      <c r="B345" s="14"/>
      <c r="C345" s="14"/>
      <c r="D345" s="15" t="s">
        <v>497</v>
      </c>
      <c r="E345" s="14"/>
      <c r="F345" s="14"/>
      <c r="G345" s="14"/>
      <c r="H345" s="14"/>
      <c r="I345" s="14"/>
      <c r="J345" s="14"/>
    </row>
    <row r="346" spans="1:10" ht="22.5" x14ac:dyDescent="0.25">
      <c r="A346" s="10" t="s">
        <v>498</v>
      </c>
      <c r="B346" s="11" t="s">
        <v>14</v>
      </c>
      <c r="C346" s="11" t="s">
        <v>489</v>
      </c>
      <c r="D346" s="15" t="s">
        <v>499</v>
      </c>
      <c r="E346" s="12">
        <v>4</v>
      </c>
      <c r="F346" s="12">
        <v>301.83999999999997</v>
      </c>
      <c r="G346" s="13">
        <f>ROUND(E346*F346,2)</f>
        <v>1207.3599999999999</v>
      </c>
      <c r="H346" s="12">
        <v>4</v>
      </c>
      <c r="I346" s="34">
        <v>0</v>
      </c>
      <c r="J346" s="13">
        <f>ROUND(H346*I346,2)</f>
        <v>0</v>
      </c>
    </row>
    <row r="347" spans="1:10" ht="409.5" x14ac:dyDescent="0.25">
      <c r="A347" s="14"/>
      <c r="B347" s="14"/>
      <c r="C347" s="14"/>
      <c r="D347" s="15" t="s">
        <v>500</v>
      </c>
      <c r="E347" s="14"/>
      <c r="F347" s="14"/>
      <c r="G347" s="14"/>
      <c r="H347" s="14"/>
      <c r="I347" s="14"/>
      <c r="J347" s="14"/>
    </row>
    <row r="348" spans="1:10" x14ac:dyDescent="0.25">
      <c r="A348" s="14"/>
      <c r="B348" s="14"/>
      <c r="C348" s="14"/>
      <c r="D348" s="29" t="s">
        <v>501</v>
      </c>
      <c r="E348" s="12">
        <v>1</v>
      </c>
      <c r="F348" s="17">
        <f>G344+G346</f>
        <v>2239.9499999999998</v>
      </c>
      <c r="G348" s="17">
        <f>ROUND(E348*F348,2)</f>
        <v>2239.9499999999998</v>
      </c>
      <c r="H348" s="12">
        <v>1</v>
      </c>
      <c r="I348" s="17">
        <f>J344+J346</f>
        <v>0</v>
      </c>
      <c r="J348" s="17">
        <f>ROUND(H348*I348,2)</f>
        <v>0</v>
      </c>
    </row>
    <row r="349" spans="1:10" ht="0.95" customHeight="1" x14ac:dyDescent="0.25">
      <c r="A349" s="18"/>
      <c r="B349" s="18"/>
      <c r="C349" s="18"/>
      <c r="D349" s="30"/>
      <c r="E349" s="18"/>
      <c r="F349" s="18"/>
      <c r="G349" s="18"/>
      <c r="H349" s="18"/>
      <c r="I349" s="18"/>
      <c r="J349" s="18"/>
    </row>
    <row r="350" spans="1:10" x14ac:dyDescent="0.25">
      <c r="A350" s="21" t="s">
        <v>502</v>
      </c>
      <c r="B350" s="21" t="s">
        <v>10</v>
      </c>
      <c r="C350" s="21" t="s">
        <v>11</v>
      </c>
      <c r="D350" s="32" t="s">
        <v>503</v>
      </c>
      <c r="E350" s="23">
        <f t="shared" ref="E350:J350" si="26">E353</f>
        <v>1</v>
      </c>
      <c r="F350" s="23">
        <f t="shared" si="26"/>
        <v>1666.4</v>
      </c>
      <c r="G350" s="23">
        <f t="shared" si="26"/>
        <v>1666.4</v>
      </c>
      <c r="H350" s="23">
        <f t="shared" si="26"/>
        <v>1</v>
      </c>
      <c r="I350" s="23">
        <f t="shared" si="26"/>
        <v>0</v>
      </c>
      <c r="J350" s="23">
        <f t="shared" si="26"/>
        <v>0</v>
      </c>
    </row>
    <row r="351" spans="1:10" ht="22.5" x14ac:dyDescent="0.25">
      <c r="A351" s="10" t="s">
        <v>504</v>
      </c>
      <c r="B351" s="11" t="s">
        <v>14</v>
      </c>
      <c r="C351" s="11" t="s">
        <v>489</v>
      </c>
      <c r="D351" s="15" t="s">
        <v>505</v>
      </c>
      <c r="E351" s="12">
        <v>1</v>
      </c>
      <c r="F351" s="12">
        <v>1666.4</v>
      </c>
      <c r="G351" s="13">
        <f>ROUND(E351*F351,2)</f>
        <v>1666.4</v>
      </c>
      <c r="H351" s="12">
        <v>1</v>
      </c>
      <c r="I351" s="34">
        <v>0</v>
      </c>
      <c r="J351" s="13">
        <f>ROUND(H351*I351,2)</f>
        <v>0</v>
      </c>
    </row>
    <row r="352" spans="1:10" ht="90" x14ac:dyDescent="0.25">
      <c r="A352" s="14"/>
      <c r="B352" s="14"/>
      <c r="C352" s="14"/>
      <c r="D352" s="15" t="s">
        <v>506</v>
      </c>
      <c r="E352" s="14"/>
      <c r="F352" s="14"/>
      <c r="G352" s="14"/>
      <c r="H352" s="14"/>
      <c r="I352" s="14"/>
      <c r="J352" s="14"/>
    </row>
    <row r="353" spans="1:10" x14ac:dyDescent="0.25">
      <c r="A353" s="14"/>
      <c r="B353" s="14"/>
      <c r="C353" s="14"/>
      <c r="D353" s="29" t="s">
        <v>507</v>
      </c>
      <c r="E353" s="12">
        <v>1</v>
      </c>
      <c r="F353" s="17">
        <f>G351</f>
        <v>1666.4</v>
      </c>
      <c r="G353" s="17">
        <f>ROUND(E353*F353,2)</f>
        <v>1666.4</v>
      </c>
      <c r="H353" s="12">
        <v>1</v>
      </c>
      <c r="I353" s="17">
        <f>J351</f>
        <v>0</v>
      </c>
      <c r="J353" s="17">
        <f>ROUND(H353*I353,2)</f>
        <v>0</v>
      </c>
    </row>
    <row r="354" spans="1:10" ht="0.95" customHeight="1" x14ac:dyDescent="0.25">
      <c r="A354" s="18"/>
      <c r="B354" s="18"/>
      <c r="C354" s="18"/>
      <c r="D354" s="30"/>
      <c r="E354" s="18"/>
      <c r="F354" s="18"/>
      <c r="G354" s="18"/>
      <c r="H354" s="18"/>
      <c r="I354" s="18"/>
      <c r="J354" s="18"/>
    </row>
    <row r="355" spans="1:10" x14ac:dyDescent="0.25">
      <c r="A355" s="14"/>
      <c r="B355" s="14"/>
      <c r="C355" s="14"/>
      <c r="D355" s="29" t="s">
        <v>508</v>
      </c>
      <c r="E355" s="12">
        <v>1</v>
      </c>
      <c r="F355" s="17">
        <f>G338+G343+G350</f>
        <v>5024.6000000000004</v>
      </c>
      <c r="G355" s="17">
        <f>ROUND(E355*F355,2)</f>
        <v>5024.6000000000004</v>
      </c>
      <c r="H355" s="12">
        <v>1</v>
      </c>
      <c r="I355" s="17">
        <f>J338+J343+J350</f>
        <v>0</v>
      </c>
      <c r="J355" s="17">
        <f>ROUND(H355*I355,2)</f>
        <v>0</v>
      </c>
    </row>
    <row r="356" spans="1:10" ht="0.95" customHeight="1" x14ac:dyDescent="0.25">
      <c r="A356" s="18"/>
      <c r="B356" s="18"/>
      <c r="C356" s="18"/>
      <c r="D356" s="30"/>
      <c r="E356" s="18"/>
      <c r="F356" s="18"/>
      <c r="G356" s="18"/>
      <c r="H356" s="18"/>
      <c r="I356" s="18"/>
      <c r="J356" s="18"/>
    </row>
    <row r="357" spans="1:10" x14ac:dyDescent="0.25">
      <c r="A357" s="14"/>
      <c r="B357" s="14"/>
      <c r="C357" s="14"/>
      <c r="D357" s="29" t="s">
        <v>509</v>
      </c>
      <c r="E357" s="16">
        <v>1</v>
      </c>
      <c r="F357" s="17">
        <f>G295+G321+G326+G337</f>
        <v>66382.460000000006</v>
      </c>
      <c r="G357" s="17">
        <f>ROUND(E357*F357,2)</f>
        <v>66382.460000000006</v>
      </c>
      <c r="H357" s="16">
        <v>1</v>
      </c>
      <c r="I357" s="17">
        <f>J295+J321+J326+J337</f>
        <v>0</v>
      </c>
      <c r="J357" s="17">
        <f>ROUND(H357*I357,2)</f>
        <v>0</v>
      </c>
    </row>
    <row r="358" spans="1:10" ht="0.95" customHeight="1" x14ac:dyDescent="0.25">
      <c r="A358" s="18"/>
      <c r="B358" s="18"/>
      <c r="C358" s="18"/>
      <c r="D358" s="30"/>
      <c r="E358" s="18"/>
      <c r="F358" s="18"/>
      <c r="G358" s="18"/>
      <c r="H358" s="18"/>
      <c r="I358" s="18"/>
      <c r="J358" s="18"/>
    </row>
    <row r="359" spans="1:10" x14ac:dyDescent="0.25">
      <c r="A359" s="7" t="s">
        <v>510</v>
      </c>
      <c r="B359" s="7" t="s">
        <v>10</v>
      </c>
      <c r="C359" s="7" t="s">
        <v>11</v>
      </c>
      <c r="D359" s="28" t="s">
        <v>511</v>
      </c>
      <c r="E359" s="8">
        <f t="shared" ref="E359:J359" si="27">E362</f>
        <v>1</v>
      </c>
      <c r="F359" s="9">
        <f t="shared" si="27"/>
        <v>16439.88</v>
      </c>
      <c r="G359" s="9">
        <f t="shared" si="27"/>
        <v>16439.88</v>
      </c>
      <c r="H359" s="8">
        <f t="shared" si="27"/>
        <v>1</v>
      </c>
      <c r="I359" s="9">
        <f t="shared" si="27"/>
        <v>0</v>
      </c>
      <c r="J359" s="9">
        <f t="shared" si="27"/>
        <v>0</v>
      </c>
    </row>
    <row r="360" spans="1:10" ht="22.5" x14ac:dyDescent="0.25">
      <c r="A360" s="10" t="s">
        <v>512</v>
      </c>
      <c r="B360" s="11" t="s">
        <v>14</v>
      </c>
      <c r="C360" s="11" t="s">
        <v>15</v>
      </c>
      <c r="D360" s="15" t="s">
        <v>513</v>
      </c>
      <c r="E360" s="12">
        <v>1490.47</v>
      </c>
      <c r="F360" s="12">
        <v>11.03</v>
      </c>
      <c r="G360" s="13">
        <f>ROUND(E360*F360,2)</f>
        <v>16439.88</v>
      </c>
      <c r="H360" s="12">
        <v>1490.47</v>
      </c>
      <c r="I360" s="34">
        <v>0</v>
      </c>
      <c r="J360" s="13">
        <f>ROUND(H360*I360,2)</f>
        <v>0</v>
      </c>
    </row>
    <row r="361" spans="1:10" ht="270" x14ac:dyDescent="0.25">
      <c r="A361" s="14"/>
      <c r="B361" s="14"/>
      <c r="C361" s="14"/>
      <c r="D361" s="15" t="s">
        <v>514</v>
      </c>
      <c r="E361" s="14"/>
      <c r="F361" s="14"/>
      <c r="G361" s="14"/>
      <c r="H361" s="14"/>
      <c r="I361" s="14"/>
      <c r="J361" s="14"/>
    </row>
    <row r="362" spans="1:10" x14ac:dyDescent="0.25">
      <c r="A362" s="14"/>
      <c r="B362" s="14"/>
      <c r="C362" s="14"/>
      <c r="D362" s="29" t="s">
        <v>515</v>
      </c>
      <c r="E362" s="16">
        <v>1</v>
      </c>
      <c r="F362" s="17">
        <f>G360</f>
        <v>16439.88</v>
      </c>
      <c r="G362" s="17">
        <f>ROUND(E362*F362,2)</f>
        <v>16439.88</v>
      </c>
      <c r="H362" s="16">
        <v>1</v>
      </c>
      <c r="I362" s="17">
        <f>J360</f>
        <v>0</v>
      </c>
      <c r="J362" s="17">
        <f>ROUND(H362*I362,2)</f>
        <v>0</v>
      </c>
    </row>
    <row r="363" spans="1:10" ht="0.95" customHeight="1" x14ac:dyDescent="0.25">
      <c r="A363" s="18"/>
      <c r="B363" s="18"/>
      <c r="C363" s="18"/>
      <c r="D363" s="30"/>
      <c r="E363" s="18"/>
      <c r="F363" s="18"/>
      <c r="G363" s="18"/>
      <c r="H363" s="18"/>
      <c r="I363" s="18"/>
      <c r="J363" s="18"/>
    </row>
    <row r="364" spans="1:10" x14ac:dyDescent="0.25">
      <c r="A364" s="7" t="s">
        <v>516</v>
      </c>
      <c r="B364" s="7" t="s">
        <v>10</v>
      </c>
      <c r="C364" s="7" t="s">
        <v>11</v>
      </c>
      <c r="D364" s="28" t="s">
        <v>517</v>
      </c>
      <c r="E364" s="8">
        <f t="shared" ref="E364:J364" si="28">E367</f>
        <v>1</v>
      </c>
      <c r="F364" s="9">
        <f t="shared" si="28"/>
        <v>4924.58</v>
      </c>
      <c r="G364" s="9">
        <f t="shared" si="28"/>
        <v>4924.58</v>
      </c>
      <c r="H364" s="8">
        <f t="shared" si="28"/>
        <v>1</v>
      </c>
      <c r="I364" s="9">
        <f t="shared" si="28"/>
        <v>0</v>
      </c>
      <c r="J364" s="9">
        <f t="shared" si="28"/>
        <v>0</v>
      </c>
    </row>
    <row r="365" spans="1:10" x14ac:dyDescent="0.25">
      <c r="A365" s="10" t="s">
        <v>518</v>
      </c>
      <c r="B365" s="11" t="s">
        <v>14</v>
      </c>
      <c r="C365" s="11" t="s">
        <v>4</v>
      </c>
      <c r="D365" s="15" t="s">
        <v>517</v>
      </c>
      <c r="E365" s="12">
        <v>1</v>
      </c>
      <c r="F365" s="12">
        <v>4924.58</v>
      </c>
      <c r="G365" s="13">
        <f>ROUND(E365*F365,2)</f>
        <v>4924.58</v>
      </c>
      <c r="H365" s="12">
        <v>1</v>
      </c>
      <c r="I365" s="34">
        <v>0</v>
      </c>
      <c r="J365" s="13">
        <f>ROUND(H365*I365,2)</f>
        <v>0</v>
      </c>
    </row>
    <row r="366" spans="1:10" ht="33.75" x14ac:dyDescent="0.25">
      <c r="A366" s="14"/>
      <c r="B366" s="14"/>
      <c r="C366" s="14"/>
      <c r="D366" s="15" t="s">
        <v>531</v>
      </c>
      <c r="E366" s="14"/>
      <c r="F366" s="14"/>
      <c r="G366" s="14"/>
      <c r="H366" s="14"/>
      <c r="I366" s="14"/>
      <c r="J366" s="14"/>
    </row>
    <row r="367" spans="1:10" x14ac:dyDescent="0.25">
      <c r="A367" s="14"/>
      <c r="B367" s="14"/>
      <c r="C367" s="14"/>
      <c r="D367" s="29" t="s">
        <v>519</v>
      </c>
      <c r="E367" s="16">
        <v>1</v>
      </c>
      <c r="F367" s="17">
        <f>G365</f>
        <v>4924.58</v>
      </c>
      <c r="G367" s="17">
        <f>ROUND(E367*F367,2)</f>
        <v>4924.58</v>
      </c>
      <c r="H367" s="16">
        <v>1</v>
      </c>
      <c r="I367" s="17">
        <f>J365</f>
        <v>0</v>
      </c>
      <c r="J367" s="17">
        <f>ROUND(H367*I367,2)</f>
        <v>0</v>
      </c>
    </row>
    <row r="368" spans="1:10" ht="0.95" customHeight="1" x14ac:dyDescent="0.25">
      <c r="A368" s="18"/>
      <c r="B368" s="18"/>
      <c r="C368" s="18"/>
      <c r="D368" s="30"/>
      <c r="E368" s="18"/>
      <c r="F368" s="18"/>
      <c r="G368" s="18"/>
      <c r="H368" s="18"/>
      <c r="I368" s="18"/>
      <c r="J368" s="18"/>
    </row>
    <row r="369" spans="1:13" x14ac:dyDescent="0.25">
      <c r="A369" s="14"/>
      <c r="B369" s="14"/>
      <c r="C369" s="14"/>
      <c r="D369" s="29" t="s">
        <v>523</v>
      </c>
      <c r="E369" s="16">
        <v>1</v>
      </c>
      <c r="F369" s="17">
        <f>G5+G48+G97+G141+G294+G359+G364</f>
        <v>681804.88</v>
      </c>
      <c r="G369" s="17">
        <f>ROUND(E369*F369,2)</f>
        <v>681804.88</v>
      </c>
      <c r="H369" s="16">
        <v>1</v>
      </c>
      <c r="I369" s="17">
        <f>J5+J48+J97+J141+J294+J359+J364</f>
        <v>0</v>
      </c>
      <c r="J369" s="17">
        <f>ROUND(H369*I369,2)</f>
        <v>0</v>
      </c>
    </row>
    <row r="370" spans="1:13" ht="0.95" customHeight="1" x14ac:dyDescent="0.25">
      <c r="A370" s="18"/>
      <c r="B370" s="18"/>
      <c r="C370" s="18"/>
      <c r="D370" s="30"/>
      <c r="E370" s="18"/>
      <c r="F370" s="18"/>
      <c r="G370" s="18"/>
      <c r="H370" s="18"/>
      <c r="I370" s="18"/>
      <c r="J370" s="18"/>
    </row>
    <row r="371" spans="1:13" x14ac:dyDescent="0.25">
      <c r="D371" s="35" t="s">
        <v>520</v>
      </c>
      <c r="E371" s="36" t="s">
        <v>521</v>
      </c>
      <c r="F371" s="37">
        <v>19</v>
      </c>
      <c r="G371" s="38">
        <f>ROUND(G369*13%,2)+ROUND(G369*6%,2)</f>
        <v>129542.92</v>
      </c>
      <c r="I371" s="42">
        <v>19</v>
      </c>
      <c r="J371" s="38">
        <f>ROUND(J369*13%,2)+ROUND(J369*6%,2)</f>
        <v>0</v>
      </c>
    </row>
    <row r="372" spans="1:13" x14ac:dyDescent="0.25">
      <c r="D372" s="35" t="s">
        <v>522</v>
      </c>
      <c r="E372" s="39"/>
      <c r="F372" s="39"/>
      <c r="G372" s="38">
        <f>+G369+G371</f>
        <v>811347.8</v>
      </c>
      <c r="I372" s="39"/>
      <c r="J372" s="38">
        <f>+J369+J371</f>
        <v>0</v>
      </c>
    </row>
    <row r="374" spans="1:13" x14ac:dyDescent="0.25">
      <c r="A374" s="2" t="s">
        <v>532</v>
      </c>
    </row>
    <row r="375" spans="1:13" x14ac:dyDescent="0.25">
      <c r="A375" s="2" t="s">
        <v>534</v>
      </c>
    </row>
    <row r="376" spans="1:13" x14ac:dyDescent="0.25">
      <c r="A376" s="1"/>
      <c r="B376" s="1"/>
      <c r="C376" s="1"/>
      <c r="D376" s="1"/>
      <c r="E376" s="1"/>
      <c r="F376" s="1"/>
      <c r="G376" s="1"/>
    </row>
    <row r="377" spans="1:13" x14ac:dyDescent="0.25">
      <c r="A377" s="66" t="s">
        <v>530</v>
      </c>
      <c r="B377" s="54"/>
      <c r="C377" s="55"/>
      <c r="D377" s="55"/>
      <c r="E377" s="55"/>
      <c r="F377" s="55"/>
      <c r="G377" s="55"/>
      <c r="H377" s="55"/>
      <c r="I377" s="55"/>
      <c r="J377" s="55"/>
      <c r="K377" s="40"/>
      <c r="L377" s="41"/>
      <c r="M377" s="41"/>
    </row>
    <row r="378" spans="1:13" x14ac:dyDescent="0.25">
      <c r="A378" s="67"/>
      <c r="B378" s="56"/>
      <c r="C378" s="57"/>
      <c r="D378" s="57"/>
      <c r="E378" s="57"/>
      <c r="F378" s="57"/>
      <c r="G378" s="57"/>
      <c r="H378" s="57"/>
      <c r="I378" s="57"/>
      <c r="J378" s="57"/>
      <c r="K378" s="40"/>
      <c r="L378" s="41"/>
      <c r="M378" s="41"/>
    </row>
    <row r="379" spans="1:13" x14ac:dyDescent="0.25">
      <c r="A379" s="68" t="s">
        <v>524</v>
      </c>
      <c r="B379" s="54"/>
      <c r="C379" s="55"/>
      <c r="D379" s="55"/>
      <c r="E379" s="55"/>
      <c r="F379" s="55"/>
      <c r="G379" s="55"/>
      <c r="H379" s="55"/>
      <c r="I379" s="55"/>
      <c r="J379" s="58"/>
    </row>
    <row r="380" spans="1:13" x14ac:dyDescent="0.25">
      <c r="A380" s="67"/>
      <c r="B380" s="56"/>
      <c r="C380" s="57"/>
      <c r="D380" s="57"/>
      <c r="E380" s="57"/>
      <c r="F380" s="57"/>
      <c r="G380" s="57"/>
      <c r="H380" s="57"/>
      <c r="I380" s="57"/>
      <c r="J380" s="59"/>
    </row>
    <row r="381" spans="1:13" x14ac:dyDescent="0.25">
      <c r="A381" s="60" t="s">
        <v>525</v>
      </c>
      <c r="B381" s="61"/>
      <c r="C381" s="62"/>
      <c r="D381" s="60" t="s">
        <v>526</v>
      </c>
      <c r="E381" s="61"/>
      <c r="F381" s="61"/>
      <c r="G381" s="61"/>
      <c r="H381" s="61"/>
      <c r="I381" s="61"/>
      <c r="J381" s="62"/>
    </row>
    <row r="382" spans="1:13" x14ac:dyDescent="0.25">
      <c r="A382" s="63"/>
      <c r="B382" s="64"/>
      <c r="C382" s="65"/>
      <c r="D382" s="63"/>
      <c r="E382" s="64"/>
      <c r="F382" s="64"/>
      <c r="G382" s="64"/>
      <c r="H382" s="64"/>
      <c r="I382" s="64"/>
      <c r="J382" s="65"/>
    </row>
    <row r="383" spans="1:13" x14ac:dyDescent="0.25">
      <c r="A383" s="43" t="s">
        <v>527</v>
      </c>
      <c r="B383" s="44"/>
      <c r="C383" s="45"/>
      <c r="D383" s="43" t="s">
        <v>528</v>
      </c>
      <c r="E383" s="44"/>
      <c r="F383" s="44"/>
      <c r="G383" s="44"/>
      <c r="H383" s="44"/>
      <c r="I383" s="44"/>
      <c r="J383" s="45"/>
    </row>
    <row r="384" spans="1:13" x14ac:dyDescent="0.25">
      <c r="A384" s="46"/>
      <c r="B384" s="47"/>
      <c r="C384" s="48"/>
      <c r="D384" s="46"/>
      <c r="E384" s="47"/>
      <c r="F384" s="47"/>
      <c r="G384" s="47"/>
      <c r="H384" s="47"/>
      <c r="I384" s="47"/>
      <c r="J384" s="48"/>
    </row>
    <row r="385" spans="1:10" x14ac:dyDescent="0.25">
      <c r="A385" s="46"/>
      <c r="B385" s="47"/>
      <c r="C385" s="48"/>
      <c r="D385" s="46"/>
      <c r="E385" s="47"/>
      <c r="F385" s="47"/>
      <c r="G385" s="47"/>
      <c r="H385" s="47"/>
      <c r="I385" s="47"/>
      <c r="J385" s="48"/>
    </row>
    <row r="386" spans="1:10" x14ac:dyDescent="0.25">
      <c r="A386" s="49"/>
      <c r="B386" s="50"/>
      <c r="C386" s="51"/>
      <c r="D386" s="49"/>
      <c r="E386" s="50"/>
      <c r="F386" s="50"/>
      <c r="G386" s="50"/>
      <c r="H386" s="50"/>
      <c r="I386" s="50"/>
      <c r="J386" s="51"/>
    </row>
  </sheetData>
  <sheetProtection algorithmName="SHA-512" hashValue="RH/MKOr9/591SlhYlu3OykO4vmNVMV30SiXP8DREDwp6wCCHY/8qh8VbHdSQYY/3euRcT+EjMQCxoUnNENwDTg==" saltValue="1fPRrwzT725MM3M5jc8Nbw==" spinCount="100000" sheet="1" objects="1" scenarios="1"/>
  <mergeCells count="10">
    <mergeCell ref="A383:C386"/>
    <mergeCell ref="I2:J3"/>
    <mergeCell ref="E2:G3"/>
    <mergeCell ref="B377:J378"/>
    <mergeCell ref="B379:J380"/>
    <mergeCell ref="D381:J382"/>
    <mergeCell ref="D383:J386"/>
    <mergeCell ref="A377:A378"/>
    <mergeCell ref="A379:A380"/>
    <mergeCell ref="A381:C382"/>
  </mergeCells>
  <dataValidations disablePrompts="1" count="3">
    <dataValidation type="list" allowBlank="1" showInputMessage="1" showErrorMessage="1" sqref="B5:B370">
      <formula1>"Capítulo,Partida,Mano de obra,Maquinaria,Material,Otros,Tarea,"</formula1>
    </dataValidation>
    <dataValidation allowBlank="1" showErrorMessage="1" errorTitle="ERROR" error="El porcentaje debe estar comprendido entre el 0 y 19%" promptTitle="GG + BI" prompt="Comprendido entre 0 y 19%" sqref="E371"/>
    <dataValidation allowBlank="1" errorTitle="GG + BI incorrecto" error="Debe estar comprendido entre 0 y 19%" promptTitle="GG + BI" prompt="Entre 0 y 19%" sqref="F371 I371"/>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Corrales Llaves, Javier</dc:creator>
  <cp:lastModifiedBy>Corrales Llaves, Javier</cp:lastModifiedBy>
  <dcterms:created xsi:type="dcterms:W3CDTF">2019-06-28T07:33:50Z</dcterms:created>
  <dcterms:modified xsi:type="dcterms:W3CDTF">2019-07-04T08:26:01Z</dcterms:modified>
</cp:coreProperties>
</file>