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320_6000009118_SuSS_SUMINISTRO MATERIAL FARMACIA\2. Licitacion\A_publicar\"/>
    </mc:Choice>
  </mc:AlternateContent>
  <xr:revisionPtr revIDLastSave="0" documentId="8_{420EEEF6-EE6D-45DC-9E47-F87972BBF2A6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128" i="1" l="1"/>
  <c r="H133" i="1" s="1"/>
</calcChain>
</file>

<file path=xl/sharedStrings.xml><?xml version="1.0" encoding="utf-8"?>
<sst xmlns="http://schemas.openxmlformats.org/spreadsheetml/2006/main" count="135" uniqueCount="135">
  <si>
    <t>Pos</t>
  </si>
  <si>
    <t xml:space="preserve">Cantidad </t>
  </si>
  <si>
    <t xml:space="preserve">Precio unitario </t>
  </si>
  <si>
    <t xml:space="preserve">Total Ofertado </t>
  </si>
  <si>
    <t>SIN IVA(*)</t>
  </si>
  <si>
    <t>SIN IVA</t>
  </si>
  <si>
    <t xml:space="preserve">IMPORTE OFERTA ECONÓMICA </t>
  </si>
  <si>
    <t>MODELO OFERTA ECONOMICA</t>
  </si>
  <si>
    <t>IMPORTE OFERTA ECONÓMICA + IVA</t>
  </si>
  <si>
    <t>TOTAL IVA</t>
  </si>
  <si>
    <t>(12 meses)</t>
  </si>
  <si>
    <t>ALGIDOL 20 SOBRES</t>
  </si>
  <si>
    <t>HIRUDOID POMADA</t>
  </si>
  <si>
    <t>POLARAMINE 2MG 20 COMP</t>
  </si>
  <si>
    <t xml:space="preserve">DENOMINACIÓN ARTÍCULO OFERTADO </t>
  </si>
  <si>
    <t>PRODUCTO DE REFERENCIA (se ofertará el producto de referencia solicitado y se amitirá el genérico equivalente si lo hubiera para los productos con denominación comercial)</t>
  </si>
  <si>
    <t>AAS 500 MG 20 COMP</t>
  </si>
  <si>
    <t>AC ACETIL SALICILICO STADA 100 MG 30 COMP</t>
  </si>
  <si>
    <t>ACECLOFENACO STADA 100 MG 20 COMP</t>
  </si>
  <si>
    <t>ACETILCISTEINA PENSA 600MG 20 COM EF</t>
  </si>
  <si>
    <t>ADRENALINA 1/1000  1 ML 10 AMP</t>
  </si>
  <si>
    <t>ADRENALINA 1/1000 AMP 1 JGA PRECARGADA</t>
  </si>
  <si>
    <t>ALERGICAL CREMA 30 GR</t>
  </si>
  <si>
    <t>ALMAX 500 MG 48 COMP</t>
  </si>
  <si>
    <t>ALMAX FORTE 24 SOBRES</t>
  </si>
  <si>
    <t>ALPRAZOLAM MYLAN 0,50 MG 30 COMP</t>
  </si>
  <si>
    <t>ALPRAZOLAM NORMON 0,25 MG 30 COMP</t>
  </si>
  <si>
    <t>AMOXI/CLACULANICO CINFA 875/125 MG 20 COMP</t>
  </si>
  <si>
    <t>AMOXICILINA CINFA 1 GR 20 COMP</t>
  </si>
  <si>
    <t>AMOXICILINA NORMON 750 MG 20 COMP</t>
  </si>
  <si>
    <t>ATENOLOL NORMON 50 MG 30 COMP</t>
  </si>
  <si>
    <t>ATENOLOL NORMON 50 MG 60 COMP</t>
  </si>
  <si>
    <t>ATORVASTATINA COMBIX 20 MG 28 COMP</t>
  </si>
  <si>
    <t>ATORVASTATINA COMBIX 80 MG 28 COMP</t>
  </si>
  <si>
    <t>ATROPINA 1MG 10 AMPOLLAS</t>
  </si>
  <si>
    <t>AZITROMICINA COMBIX 500 MG 3 COMP</t>
  </si>
  <si>
    <t>BELOKEN RETARD 100 MG 30 COMP</t>
  </si>
  <si>
    <t>BENEXOL B1 B6 B12 30 COMP</t>
  </si>
  <si>
    <t>BETADINE 10 ENV UNIDOSIS 5 ML</t>
  </si>
  <si>
    <t xml:space="preserve">BEXIDERMIL 10% AEROSOL 200 ML </t>
  </si>
  <si>
    <t xml:space="preserve">BEXIDERMIL 10% CREMA 25 ML </t>
  </si>
  <si>
    <t>BILASTINA 20 MG 30 COMP</t>
  </si>
  <si>
    <t>BLASTOESTIMULINA 2% POLVO 5 GR</t>
  </si>
  <si>
    <t>BLASTOESTIMULINA POMADA 30 GR</t>
  </si>
  <si>
    <t>BOOSTRIX  VACUNA JGA PRECARGADA</t>
  </si>
  <si>
    <t>BROMAZEPAM  NORMON 1,5 MG 30 CAPS</t>
  </si>
  <si>
    <t>BUSCAPINA 10 MG 60 COMPRIMIDOS</t>
  </si>
  <si>
    <t>BUSCAPINA 20 MG 6 AMPOLLAS 1 ML</t>
  </si>
  <si>
    <t>CAFINITRINA 1 MG COMPRIMIDOS</t>
  </si>
  <si>
    <t>CAPTOPRIL NORMON 25 MG 60 COMP</t>
  </si>
  <si>
    <t>CAPTOPRIL NORMON 50 MG 30 COMP</t>
  </si>
  <si>
    <t>CELESTONE CRONODOSE</t>
  </si>
  <si>
    <t>CICLOBENZAPIRINA HIDROCLORURO  10 MG 30 CAPS</t>
  </si>
  <si>
    <t>CONDROSAN 400 MG 60 CAPS</t>
  </si>
  <si>
    <t>COULDINA INSTANT 10 SOBRES</t>
  </si>
  <si>
    <t>DEXKETOPROFENO TROMETAMOL MABO 25MG 20 COMP</t>
  </si>
  <si>
    <t>DIAZEPAM PRODES 10 MG 30 C0MP</t>
  </si>
  <si>
    <t>DIAZEPAM PRODES 5 MG 30 COMP</t>
  </si>
  <si>
    <t>DICLOFENACO  75 MG 6 AMPOLLAS</t>
  </si>
  <si>
    <t>DICLOFENACO GEL 10MG/ML 60 GR</t>
  </si>
  <si>
    <t>DICLOFENACO LLORENS 50 MG 500 COMP EC</t>
  </si>
  <si>
    <t>DIGOXINA  KERN  0,25 MG 25 COMP</t>
  </si>
  <si>
    <t>DIPROGENTA CREMA 30 GR</t>
  </si>
  <si>
    <t>DITANRIX</t>
  </si>
  <si>
    <t>DOMATIL SOL INY 50MG/ML</t>
  </si>
  <si>
    <t>DOXICICLINA NORMON 100 MG 14 COMP</t>
  </si>
  <si>
    <t>EBASTINA CINFA 10 MG 20 COMP EFG</t>
  </si>
  <si>
    <t>EBASTINA CINFA 20 MG 20 COMP EFG</t>
  </si>
  <si>
    <t>EFIENT 10 MG 28 COMP</t>
  </si>
  <si>
    <t>ENALAPRIL RATIO 5 MG 60 COMP</t>
  </si>
  <si>
    <t>ENGERIX B 20MCG VACUNA HEPATITIS</t>
  </si>
  <si>
    <t>ERNODASA 20 CAPS</t>
  </si>
  <si>
    <t>FASTUM GEL 2,5% 60 GR</t>
  </si>
  <si>
    <t>FENERGAN TOPICO POMADA</t>
  </si>
  <si>
    <t>FLUMAZENILO 0,5 mg 1ml ampollas</t>
  </si>
  <si>
    <t>FOSFOMICINA STADA 3 GR 2 SOBRES EFG</t>
  </si>
  <si>
    <t>FUCIDINE TOPICO CREMA 30 GR</t>
  </si>
  <si>
    <t>FURACIN TOPICO CREMA 30 GR</t>
  </si>
  <si>
    <t>FUROSEMIDA 40MG COMP</t>
  </si>
  <si>
    <t>GELOCAIL GRIPE 20 COMP</t>
  </si>
  <si>
    <t>GLUCOSAMINA CINFA 1500MG 20 30 SOBRES EFG</t>
  </si>
  <si>
    <t>HALOPERIDOL ESTEVE 5 AMP 1 ML</t>
  </si>
  <si>
    <t>IBUPROFENO KERN 600 MG 40 SOBRES</t>
  </si>
  <si>
    <t>IBUPROFENO NORMON 600 MG 500 COMP EC</t>
  </si>
  <si>
    <t>IRUXOL MONO POMADA 30 GR</t>
  </si>
  <si>
    <t>LAMBDALINA 4% CREMA 30 GR</t>
  </si>
  <si>
    <t>LINITUL 9X15</t>
  </si>
  <si>
    <t>LOPERAN 20 CAPS</t>
  </si>
  <si>
    <t>LORAZEPAM NORMON 1 MG 50 COMP</t>
  </si>
  <si>
    <t>LOSARTAN NORMON 25 MG 28COMP</t>
  </si>
  <si>
    <t>MELOXICAM 15 MG 20 COMP</t>
  </si>
  <si>
    <t xml:space="preserve">METAMIZOL NORMON  575 MG 500 COMP EC </t>
  </si>
  <si>
    <t>METAMIZOL NORMON 2 GR 5 AMPOLLAS</t>
  </si>
  <si>
    <t>NALOXONA KERN 0,4MG 10 AMPOLLAS</t>
  </si>
  <si>
    <t>NAPROXENO CINFA 550 MG 40 COMP EFG</t>
  </si>
  <si>
    <t>OMEPRAZOL PENSA 20 MG 28 CAPS EFG</t>
  </si>
  <si>
    <t>OMEPRAZOL PENSA 20 MG 504 CAPS EC</t>
  </si>
  <si>
    <t>ORBENIN 500 MG 20 CAPS</t>
  </si>
  <si>
    <t>PARACETAMOL KERN 650 MG 500 COMP EC</t>
  </si>
  <si>
    <t>PARACETAMOL STADAGEN 1GR 40 COMP EFER</t>
  </si>
  <si>
    <t>PARACETAMOL TARBIS 1GR 40 COMP EFG</t>
  </si>
  <si>
    <t>PARACETAMOL/CODEINA KERN 500/30 MG 20 COMP EFG</t>
  </si>
  <si>
    <t>POLARAMINE INY 5 MG X1ML</t>
  </si>
  <si>
    <t>POMADA ANTIBIOTICA LIADE 15 GR</t>
  </si>
  <si>
    <t>POVIDONA IODADA KERN 50ML</t>
  </si>
  <si>
    <t>PRIMPERAN 10 MG 12 AMP</t>
  </si>
  <si>
    <t>PRIMPERAN 10 MG 30 COMP</t>
  </si>
  <si>
    <t>RANITIDINA NORMON 50 MG AMP</t>
  </si>
  <si>
    <t xml:space="preserve">RINGER LACTATO 500 ML </t>
  </si>
  <si>
    <t>ROBAXISAL COMPUESTO 50 COMP</t>
  </si>
  <si>
    <t>SCANDINIBSA 10MG/ML 100 AMP 10ML EC</t>
  </si>
  <si>
    <t>SCANDINIBSA 20MG/ML 100 AMP 2 ML EC</t>
  </si>
  <si>
    <t>SEGURIL 20 MG 5 AMPOLLAS 2 ML</t>
  </si>
  <si>
    <t>SILVEDERMA</t>
  </si>
  <si>
    <t>STESOLID 10 MG 5 MICROENEMAS</t>
  </si>
  <si>
    <t>SUERO FISIOLOGICO BRAUN 250 ML</t>
  </si>
  <si>
    <t>SUERO FISIOLOGICO BRAUN 500 ML</t>
  </si>
  <si>
    <t>SUERO GLUCOSADO BRAUN 500 ML</t>
  </si>
  <si>
    <t>SULPIRIDA KERN 50 MG 30 CAPS</t>
  </si>
  <si>
    <t>SUMIAL 10 MG 50 COMP</t>
  </si>
  <si>
    <t>SUMIAL 40 MG 50 COMP</t>
  </si>
  <si>
    <t>TERRAMICINA POMADA OFTALMICA 10G</t>
  </si>
  <si>
    <t>TERRAMICINA POMADA TOPICA 4,7 G</t>
  </si>
  <si>
    <t>THOMBOCID 0,1% POMADA 60 GR</t>
  </si>
  <si>
    <t>TRANGOREX 150 MG 3 AMP</t>
  </si>
  <si>
    <t>TRIGON DEPOT 40 MG 5 AMPOLLAS 1 ML</t>
  </si>
  <si>
    <t>TULGRASUM 10X10 10 APOSITOS ESTERILES</t>
  </si>
  <si>
    <t>URBASON 20 MG 3 AMP</t>
  </si>
  <si>
    <t>URBASON 250 MG 5 AMP</t>
  </si>
  <si>
    <t>URBASON 40 MG 3 AMP</t>
  </si>
  <si>
    <t>VALIUM 10 MG 6 AMP</t>
  </si>
  <si>
    <t>VAXIGRIP TETRA JGA/AGUJA 0,5 ML</t>
  </si>
  <si>
    <t>VENTOLIN 0.5 MG / ML SOL INY</t>
  </si>
  <si>
    <t>VENTOLIN INHALADOR 100MCG/DOSIS</t>
  </si>
  <si>
    <t>PARACETAMOL KERN 650 MG 20 COMP EFG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</si>
</sst>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3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3" fontId="0" fillId="2" borderId="10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vertical="center"/>
    </xf>
    <xf numFmtId="0" fontId="0" fillId="0" borderId="10" xfId="0" applyBorder="1" applyProtection="1">
      <protection locked="0"/>
    </xf>
    <xf numFmtId="0" fontId="0" fillId="0" borderId="1" xfId="0" applyBorder="1" applyProtection="1">
      <protection locked="0"/>
    </xf>
    <xf numFmtId="164" fontId="2" fillId="3" borderId="12" xfId="0" applyNumberFormat="1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134"/>
  <sheetViews>
    <sheetView tabSelected="1" topLeftCell="A121" workbookViewId="0">
      <selection activeCell="K132" sqref="K132"/>
    </sheetView>
  </sheetViews>
  <sheetFormatPr baseColWidth="10" defaultRowHeight="15" x14ac:dyDescent="0.25"/>
  <cols>
    <col min="4" max="4" width="51.28515625" bestFit="1" customWidth="1"/>
    <col min="5" max="5" width="34.5703125" customWidth="1"/>
  </cols>
  <sheetData>
    <row r="1" spans="3:8" ht="15.75" thickBot="1" x14ac:dyDescent="0.3">
      <c r="D1" s="9"/>
      <c r="E1" s="9"/>
    </row>
    <row r="2" spans="3:8" ht="24.75" customHeight="1" thickTop="1" thickBot="1" x14ac:dyDescent="0.3">
      <c r="C2" s="24" t="s">
        <v>7</v>
      </c>
      <c r="D2" s="25"/>
      <c r="E2" s="25"/>
      <c r="F2" s="25"/>
      <c r="G2" s="25"/>
      <c r="H2" s="26"/>
    </row>
    <row r="3" spans="3:8" ht="36.6" customHeight="1" thickTop="1" x14ac:dyDescent="0.25">
      <c r="C3" s="30" t="s">
        <v>0</v>
      </c>
      <c r="D3" s="32" t="s">
        <v>15</v>
      </c>
      <c r="E3" s="32" t="s">
        <v>14</v>
      </c>
      <c r="F3" s="16" t="s">
        <v>1</v>
      </c>
      <c r="G3" s="10" t="s">
        <v>2</v>
      </c>
      <c r="H3" s="11" t="s">
        <v>3</v>
      </c>
    </row>
    <row r="4" spans="3:8" ht="15.75" thickBot="1" x14ac:dyDescent="0.3">
      <c r="C4" s="31"/>
      <c r="D4" s="33"/>
      <c r="E4" s="33"/>
      <c r="F4" s="12" t="s">
        <v>10</v>
      </c>
      <c r="G4" s="13" t="s">
        <v>4</v>
      </c>
      <c r="H4" s="14" t="s">
        <v>5</v>
      </c>
    </row>
    <row r="5" spans="3:8" ht="15.75" thickTop="1" x14ac:dyDescent="0.25">
      <c r="C5" s="3">
        <v>1</v>
      </c>
      <c r="D5" s="5" t="s">
        <v>16</v>
      </c>
      <c r="E5" s="21"/>
      <c r="F5" s="6">
        <v>1000</v>
      </c>
      <c r="G5" s="21"/>
      <c r="H5" s="7">
        <f t="shared" ref="H5:H36" si="0">F5*G5</f>
        <v>0</v>
      </c>
    </row>
    <row r="6" spans="3:8" x14ac:dyDescent="0.25">
      <c r="C6" s="3">
        <v>2</v>
      </c>
      <c r="D6" s="1" t="s">
        <v>17</v>
      </c>
      <c r="E6" s="22"/>
      <c r="F6" s="2">
        <v>15</v>
      </c>
      <c r="G6" s="22"/>
      <c r="H6" s="8">
        <f t="shared" si="0"/>
        <v>0</v>
      </c>
    </row>
    <row r="7" spans="3:8" x14ac:dyDescent="0.25">
      <c r="C7" s="3">
        <v>3</v>
      </c>
      <c r="D7" s="1" t="s">
        <v>18</v>
      </c>
      <c r="E7" s="22"/>
      <c r="F7" s="2">
        <v>10</v>
      </c>
      <c r="G7" s="22"/>
      <c r="H7" s="8">
        <f t="shared" si="0"/>
        <v>0</v>
      </c>
    </row>
    <row r="8" spans="3:8" x14ac:dyDescent="0.25">
      <c r="C8" s="3">
        <v>4</v>
      </c>
      <c r="D8" s="1" t="s">
        <v>19</v>
      </c>
      <c r="E8" s="22"/>
      <c r="F8" s="2">
        <v>25</v>
      </c>
      <c r="G8" s="22"/>
      <c r="H8" s="8">
        <f t="shared" si="0"/>
        <v>0</v>
      </c>
    </row>
    <row r="9" spans="3:8" x14ac:dyDescent="0.25">
      <c r="C9" s="3">
        <v>5</v>
      </c>
      <c r="D9" s="1" t="s">
        <v>20</v>
      </c>
      <c r="E9" s="22"/>
      <c r="F9" s="2">
        <v>1</v>
      </c>
      <c r="G9" s="22"/>
      <c r="H9" s="8">
        <f t="shared" si="0"/>
        <v>0</v>
      </c>
    </row>
    <row r="10" spans="3:8" x14ac:dyDescent="0.25">
      <c r="C10" s="3">
        <v>6</v>
      </c>
      <c r="D10" s="1" t="s">
        <v>21</v>
      </c>
      <c r="E10" s="22"/>
      <c r="F10" s="2">
        <v>8</v>
      </c>
      <c r="G10" s="22"/>
      <c r="H10" s="8">
        <f t="shared" si="0"/>
        <v>0</v>
      </c>
    </row>
    <row r="11" spans="3:8" x14ac:dyDescent="0.25">
      <c r="C11" s="3">
        <v>7</v>
      </c>
      <c r="D11" s="1" t="s">
        <v>22</v>
      </c>
      <c r="E11" s="22"/>
      <c r="F11" s="2">
        <v>25</v>
      </c>
      <c r="G11" s="22"/>
      <c r="H11" s="8">
        <f t="shared" si="0"/>
        <v>0</v>
      </c>
    </row>
    <row r="12" spans="3:8" x14ac:dyDescent="0.25">
      <c r="C12" s="3">
        <v>8</v>
      </c>
      <c r="D12" s="1" t="s">
        <v>11</v>
      </c>
      <c r="E12" s="22"/>
      <c r="F12" s="2">
        <v>75</v>
      </c>
      <c r="G12" s="22"/>
      <c r="H12" s="8">
        <f t="shared" si="0"/>
        <v>0</v>
      </c>
    </row>
    <row r="13" spans="3:8" x14ac:dyDescent="0.25">
      <c r="C13" s="3">
        <v>9</v>
      </c>
      <c r="D13" s="1" t="s">
        <v>23</v>
      </c>
      <c r="E13" s="22"/>
      <c r="F13" s="2">
        <v>25</v>
      </c>
      <c r="G13" s="22"/>
      <c r="H13" s="8">
        <f t="shared" si="0"/>
        <v>0</v>
      </c>
    </row>
    <row r="14" spans="3:8" x14ac:dyDescent="0.25">
      <c r="C14" s="3">
        <v>10</v>
      </c>
      <c r="D14" s="1" t="s">
        <v>24</v>
      </c>
      <c r="E14" s="22"/>
      <c r="F14" s="2">
        <v>10</v>
      </c>
      <c r="G14" s="22"/>
      <c r="H14" s="8">
        <f t="shared" si="0"/>
        <v>0</v>
      </c>
    </row>
    <row r="15" spans="3:8" x14ac:dyDescent="0.25">
      <c r="C15" s="3">
        <v>11</v>
      </c>
      <c r="D15" s="1" t="s">
        <v>25</v>
      </c>
      <c r="E15" s="22"/>
      <c r="F15" s="2">
        <v>5</v>
      </c>
      <c r="G15" s="22"/>
      <c r="H15" s="8">
        <f t="shared" si="0"/>
        <v>0</v>
      </c>
    </row>
    <row r="16" spans="3:8" x14ac:dyDescent="0.25">
      <c r="C16" s="3">
        <v>12</v>
      </c>
      <c r="D16" s="1" t="s">
        <v>26</v>
      </c>
      <c r="E16" s="22"/>
      <c r="F16" s="2">
        <v>5</v>
      </c>
      <c r="G16" s="22"/>
      <c r="H16" s="8">
        <f t="shared" si="0"/>
        <v>0</v>
      </c>
    </row>
    <row r="17" spans="3:8" x14ac:dyDescent="0.25">
      <c r="C17" s="3">
        <v>13</v>
      </c>
      <c r="D17" s="1" t="s">
        <v>27</v>
      </c>
      <c r="E17" s="22"/>
      <c r="F17" s="2">
        <v>25</v>
      </c>
      <c r="G17" s="22"/>
      <c r="H17" s="8">
        <f t="shared" si="0"/>
        <v>0</v>
      </c>
    </row>
    <row r="18" spans="3:8" x14ac:dyDescent="0.25">
      <c r="C18" s="3">
        <v>14</v>
      </c>
      <c r="D18" s="1" t="s">
        <v>28</v>
      </c>
      <c r="E18" s="22"/>
      <c r="F18" s="2">
        <v>25</v>
      </c>
      <c r="G18" s="22"/>
      <c r="H18" s="8">
        <f t="shared" si="0"/>
        <v>0</v>
      </c>
    </row>
    <row r="19" spans="3:8" x14ac:dyDescent="0.25">
      <c r="C19" s="3">
        <v>15</v>
      </c>
      <c r="D19" s="1" t="s">
        <v>29</v>
      </c>
      <c r="E19" s="22"/>
      <c r="F19" s="2">
        <v>25</v>
      </c>
      <c r="G19" s="22"/>
      <c r="H19" s="8">
        <f t="shared" si="0"/>
        <v>0</v>
      </c>
    </row>
    <row r="20" spans="3:8" x14ac:dyDescent="0.25">
      <c r="C20" s="3">
        <v>16</v>
      </c>
      <c r="D20" s="1" t="s">
        <v>30</v>
      </c>
      <c r="E20" s="22"/>
      <c r="F20" s="2">
        <v>2</v>
      </c>
      <c r="G20" s="22"/>
      <c r="H20" s="8">
        <f t="shared" si="0"/>
        <v>0</v>
      </c>
    </row>
    <row r="21" spans="3:8" x14ac:dyDescent="0.25">
      <c r="C21" s="3">
        <v>17</v>
      </c>
      <c r="D21" s="1" t="s">
        <v>31</v>
      </c>
      <c r="E21" s="22"/>
      <c r="F21" s="2">
        <v>2</v>
      </c>
      <c r="G21" s="22"/>
      <c r="H21" s="8">
        <f t="shared" si="0"/>
        <v>0</v>
      </c>
    </row>
    <row r="22" spans="3:8" x14ac:dyDescent="0.25">
      <c r="C22" s="3">
        <v>18</v>
      </c>
      <c r="D22" s="1" t="s">
        <v>32</v>
      </c>
      <c r="E22" s="22"/>
      <c r="F22" s="2">
        <v>3</v>
      </c>
      <c r="G22" s="22"/>
      <c r="H22" s="8">
        <f t="shared" si="0"/>
        <v>0</v>
      </c>
    </row>
    <row r="23" spans="3:8" x14ac:dyDescent="0.25">
      <c r="C23" s="3">
        <v>19</v>
      </c>
      <c r="D23" s="1" t="s">
        <v>33</v>
      </c>
      <c r="E23" s="22"/>
      <c r="F23" s="2">
        <v>15</v>
      </c>
      <c r="G23" s="22"/>
      <c r="H23" s="8">
        <f t="shared" si="0"/>
        <v>0</v>
      </c>
    </row>
    <row r="24" spans="3:8" x14ac:dyDescent="0.25">
      <c r="C24" s="3">
        <v>20</v>
      </c>
      <c r="D24" s="1" t="s">
        <v>34</v>
      </c>
      <c r="E24" s="22"/>
      <c r="F24" s="2">
        <v>1</v>
      </c>
      <c r="G24" s="22"/>
      <c r="H24" s="8">
        <f t="shared" si="0"/>
        <v>0</v>
      </c>
    </row>
    <row r="25" spans="3:8" x14ac:dyDescent="0.25">
      <c r="C25" s="3">
        <v>21</v>
      </c>
      <c r="D25" s="1" t="s">
        <v>35</v>
      </c>
      <c r="E25" s="22"/>
      <c r="F25" s="2">
        <v>30</v>
      </c>
      <c r="G25" s="22"/>
      <c r="H25" s="8">
        <f t="shared" si="0"/>
        <v>0</v>
      </c>
    </row>
    <row r="26" spans="3:8" x14ac:dyDescent="0.25">
      <c r="C26" s="3">
        <v>22</v>
      </c>
      <c r="D26" s="1" t="s">
        <v>36</v>
      </c>
      <c r="E26" s="22"/>
      <c r="F26" s="2">
        <v>12</v>
      </c>
      <c r="G26" s="22"/>
      <c r="H26" s="8">
        <f t="shared" si="0"/>
        <v>0</v>
      </c>
    </row>
    <row r="27" spans="3:8" x14ac:dyDescent="0.25">
      <c r="C27" s="3">
        <v>23</v>
      </c>
      <c r="D27" s="1" t="s">
        <v>37</v>
      </c>
      <c r="E27" s="22"/>
      <c r="F27" s="2">
        <v>10</v>
      </c>
      <c r="G27" s="22"/>
      <c r="H27" s="8">
        <f t="shared" si="0"/>
        <v>0</v>
      </c>
    </row>
    <row r="28" spans="3:8" x14ac:dyDescent="0.25">
      <c r="C28" s="3">
        <v>24</v>
      </c>
      <c r="D28" s="1" t="s">
        <v>38</v>
      </c>
      <c r="E28" s="22"/>
      <c r="F28" s="2">
        <v>20</v>
      </c>
      <c r="G28" s="22"/>
      <c r="H28" s="8">
        <f t="shared" si="0"/>
        <v>0</v>
      </c>
    </row>
    <row r="29" spans="3:8" x14ac:dyDescent="0.25">
      <c r="C29" s="3">
        <v>25</v>
      </c>
      <c r="D29" s="1" t="s">
        <v>39</v>
      </c>
      <c r="E29" s="22"/>
      <c r="F29" s="2">
        <v>40</v>
      </c>
      <c r="G29" s="22"/>
      <c r="H29" s="8">
        <f t="shared" si="0"/>
        <v>0</v>
      </c>
    </row>
    <row r="30" spans="3:8" x14ac:dyDescent="0.25">
      <c r="C30" s="3">
        <v>26</v>
      </c>
      <c r="D30" s="1" t="s">
        <v>40</v>
      </c>
      <c r="E30" s="22"/>
      <c r="F30" s="2">
        <v>60</v>
      </c>
      <c r="G30" s="22"/>
      <c r="H30" s="8">
        <f t="shared" si="0"/>
        <v>0</v>
      </c>
    </row>
    <row r="31" spans="3:8" x14ac:dyDescent="0.25">
      <c r="C31" s="3">
        <v>27</v>
      </c>
      <c r="D31" s="1" t="s">
        <v>41</v>
      </c>
      <c r="E31" s="22"/>
      <c r="F31" s="2">
        <v>30</v>
      </c>
      <c r="G31" s="22"/>
      <c r="H31" s="8">
        <f t="shared" si="0"/>
        <v>0</v>
      </c>
    </row>
    <row r="32" spans="3:8" x14ac:dyDescent="0.25">
      <c r="C32" s="3">
        <v>28</v>
      </c>
      <c r="D32" s="1" t="s">
        <v>42</v>
      </c>
      <c r="E32" s="22"/>
      <c r="F32" s="2">
        <v>5</v>
      </c>
      <c r="G32" s="22"/>
      <c r="H32" s="8">
        <f t="shared" si="0"/>
        <v>0</v>
      </c>
    </row>
    <row r="33" spans="3:8" x14ac:dyDescent="0.25">
      <c r="C33" s="3">
        <v>29</v>
      </c>
      <c r="D33" s="1" t="s">
        <v>43</v>
      </c>
      <c r="E33" s="22"/>
      <c r="F33" s="2">
        <v>5</v>
      </c>
      <c r="G33" s="22"/>
      <c r="H33" s="8">
        <f t="shared" si="0"/>
        <v>0</v>
      </c>
    </row>
    <row r="34" spans="3:8" x14ac:dyDescent="0.25">
      <c r="C34" s="3">
        <v>30</v>
      </c>
      <c r="D34" s="1" t="s">
        <v>44</v>
      </c>
      <c r="E34" s="22"/>
      <c r="F34" s="2">
        <v>5</v>
      </c>
      <c r="G34" s="22"/>
      <c r="H34" s="8">
        <f t="shared" si="0"/>
        <v>0</v>
      </c>
    </row>
    <row r="35" spans="3:8" x14ac:dyDescent="0.25">
      <c r="C35" s="3">
        <v>31</v>
      </c>
      <c r="D35" s="1" t="s">
        <v>45</v>
      </c>
      <c r="E35" s="22"/>
      <c r="F35" s="2">
        <v>10</v>
      </c>
      <c r="G35" s="22"/>
      <c r="H35" s="8">
        <f t="shared" si="0"/>
        <v>0</v>
      </c>
    </row>
    <row r="36" spans="3:8" x14ac:dyDescent="0.25">
      <c r="C36" s="3">
        <v>32</v>
      </c>
      <c r="D36" s="1" t="s">
        <v>46</v>
      </c>
      <c r="E36" s="22"/>
      <c r="F36" s="2">
        <v>4</v>
      </c>
      <c r="G36" s="22"/>
      <c r="H36" s="8">
        <f t="shared" si="0"/>
        <v>0</v>
      </c>
    </row>
    <row r="37" spans="3:8" x14ac:dyDescent="0.25">
      <c r="C37" s="3">
        <v>33</v>
      </c>
      <c r="D37" s="1" t="s">
        <v>47</v>
      </c>
      <c r="E37" s="22"/>
      <c r="F37" s="2">
        <v>3</v>
      </c>
      <c r="G37" s="22"/>
      <c r="H37" s="8">
        <f t="shared" ref="H37:H68" si="1">F37*G37</f>
        <v>0</v>
      </c>
    </row>
    <row r="38" spans="3:8" x14ac:dyDescent="0.25">
      <c r="C38" s="3">
        <v>34</v>
      </c>
      <c r="D38" s="1" t="s">
        <v>48</v>
      </c>
      <c r="E38" s="22"/>
      <c r="F38" s="2">
        <v>5</v>
      </c>
      <c r="G38" s="22"/>
      <c r="H38" s="8">
        <f t="shared" si="1"/>
        <v>0</v>
      </c>
    </row>
    <row r="39" spans="3:8" x14ac:dyDescent="0.25">
      <c r="C39" s="3">
        <v>35</v>
      </c>
      <c r="D39" s="1" t="s">
        <v>49</v>
      </c>
      <c r="E39" s="22"/>
      <c r="F39" s="2">
        <v>5</v>
      </c>
      <c r="G39" s="22"/>
      <c r="H39" s="8">
        <f t="shared" si="1"/>
        <v>0</v>
      </c>
    </row>
    <row r="40" spans="3:8" x14ac:dyDescent="0.25">
      <c r="C40" s="3">
        <v>36</v>
      </c>
      <c r="D40" s="1" t="s">
        <v>50</v>
      </c>
      <c r="E40" s="22"/>
      <c r="F40" s="2">
        <v>5</v>
      </c>
      <c r="G40" s="22"/>
      <c r="H40" s="8">
        <f t="shared" si="1"/>
        <v>0</v>
      </c>
    </row>
    <row r="41" spans="3:8" x14ac:dyDescent="0.25">
      <c r="C41" s="3">
        <v>37</v>
      </c>
      <c r="D41" s="1" t="s">
        <v>51</v>
      </c>
      <c r="E41" s="22"/>
      <c r="F41" s="2">
        <v>20</v>
      </c>
      <c r="G41" s="22"/>
      <c r="H41" s="8">
        <f t="shared" si="1"/>
        <v>0</v>
      </c>
    </row>
    <row r="42" spans="3:8" x14ac:dyDescent="0.25">
      <c r="C42" s="3">
        <v>38</v>
      </c>
      <c r="D42" s="1" t="s">
        <v>52</v>
      </c>
      <c r="E42" s="22"/>
      <c r="F42" s="2">
        <v>30</v>
      </c>
      <c r="G42" s="22"/>
      <c r="H42" s="8">
        <f t="shared" si="1"/>
        <v>0</v>
      </c>
    </row>
    <row r="43" spans="3:8" x14ac:dyDescent="0.25">
      <c r="C43" s="3">
        <v>39</v>
      </c>
      <c r="D43" s="1" t="s">
        <v>53</v>
      </c>
      <c r="E43" s="22"/>
      <c r="F43" s="2">
        <v>15</v>
      </c>
      <c r="G43" s="22"/>
      <c r="H43" s="8">
        <f t="shared" si="1"/>
        <v>0</v>
      </c>
    </row>
    <row r="44" spans="3:8" x14ac:dyDescent="0.25">
      <c r="C44" s="3">
        <v>40</v>
      </c>
      <c r="D44" s="1" t="s">
        <v>54</v>
      </c>
      <c r="E44" s="22"/>
      <c r="F44" s="2">
        <v>20</v>
      </c>
      <c r="G44" s="22"/>
      <c r="H44" s="8">
        <f t="shared" si="1"/>
        <v>0</v>
      </c>
    </row>
    <row r="45" spans="3:8" x14ac:dyDescent="0.25">
      <c r="C45" s="3">
        <v>41</v>
      </c>
      <c r="D45" s="1" t="s">
        <v>55</v>
      </c>
      <c r="E45" s="22"/>
      <c r="F45" s="2">
        <v>250</v>
      </c>
      <c r="G45" s="22"/>
      <c r="H45" s="8">
        <f t="shared" si="1"/>
        <v>0</v>
      </c>
    </row>
    <row r="46" spans="3:8" x14ac:dyDescent="0.25">
      <c r="C46" s="3">
        <v>42</v>
      </c>
      <c r="D46" s="1" t="s">
        <v>56</v>
      </c>
      <c r="E46" s="22"/>
      <c r="F46" s="2">
        <v>8</v>
      </c>
      <c r="G46" s="22"/>
      <c r="H46" s="8">
        <f t="shared" si="1"/>
        <v>0</v>
      </c>
    </row>
    <row r="47" spans="3:8" x14ac:dyDescent="0.25">
      <c r="C47" s="3">
        <v>43</v>
      </c>
      <c r="D47" s="1" t="s">
        <v>57</v>
      </c>
      <c r="E47" s="22"/>
      <c r="F47" s="2">
        <v>8</v>
      </c>
      <c r="G47" s="22"/>
      <c r="H47" s="8">
        <f t="shared" si="1"/>
        <v>0</v>
      </c>
    </row>
    <row r="48" spans="3:8" x14ac:dyDescent="0.25">
      <c r="C48" s="3">
        <v>44</v>
      </c>
      <c r="D48" s="1" t="s">
        <v>58</v>
      </c>
      <c r="E48" s="22"/>
      <c r="F48" s="2">
        <v>10</v>
      </c>
      <c r="G48" s="22"/>
      <c r="H48" s="8">
        <f t="shared" si="1"/>
        <v>0</v>
      </c>
    </row>
    <row r="49" spans="3:8" x14ac:dyDescent="0.25">
      <c r="C49" s="3">
        <v>45</v>
      </c>
      <c r="D49" s="1" t="s">
        <v>59</v>
      </c>
      <c r="E49" s="22"/>
      <c r="F49" s="2">
        <v>100</v>
      </c>
      <c r="G49" s="22"/>
      <c r="H49" s="8">
        <f t="shared" si="1"/>
        <v>0</v>
      </c>
    </row>
    <row r="50" spans="3:8" x14ac:dyDescent="0.25">
      <c r="C50" s="3">
        <v>46</v>
      </c>
      <c r="D50" s="1" t="s">
        <v>60</v>
      </c>
      <c r="E50" s="22"/>
      <c r="F50" s="2">
        <v>2</v>
      </c>
      <c r="G50" s="22"/>
      <c r="H50" s="8">
        <f t="shared" si="1"/>
        <v>0</v>
      </c>
    </row>
    <row r="51" spans="3:8" x14ac:dyDescent="0.25">
      <c r="C51" s="3">
        <v>47</v>
      </c>
      <c r="D51" s="1" t="s">
        <v>61</v>
      </c>
      <c r="E51" s="22"/>
      <c r="F51" s="2">
        <v>1</v>
      </c>
      <c r="G51" s="22"/>
      <c r="H51" s="8">
        <f t="shared" si="1"/>
        <v>0</v>
      </c>
    </row>
    <row r="52" spans="3:8" x14ac:dyDescent="0.25">
      <c r="C52" s="3">
        <v>48</v>
      </c>
      <c r="D52" s="1" t="s">
        <v>62</v>
      </c>
      <c r="E52" s="22"/>
      <c r="F52" s="2">
        <v>15</v>
      </c>
      <c r="G52" s="22"/>
      <c r="H52" s="8">
        <f t="shared" si="1"/>
        <v>0</v>
      </c>
    </row>
    <row r="53" spans="3:8" x14ac:dyDescent="0.25">
      <c r="C53" s="3">
        <v>49</v>
      </c>
      <c r="D53" s="1" t="s">
        <v>63</v>
      </c>
      <c r="E53" s="22"/>
      <c r="F53" s="2">
        <v>25</v>
      </c>
      <c r="G53" s="22"/>
      <c r="H53" s="8">
        <f t="shared" si="1"/>
        <v>0</v>
      </c>
    </row>
    <row r="54" spans="3:8" x14ac:dyDescent="0.25">
      <c r="C54" s="3">
        <v>50</v>
      </c>
      <c r="D54" s="1" t="s">
        <v>64</v>
      </c>
      <c r="E54" s="22"/>
      <c r="F54" s="2">
        <v>2</v>
      </c>
      <c r="G54" s="22"/>
      <c r="H54" s="8">
        <f t="shared" si="1"/>
        <v>0</v>
      </c>
    </row>
    <row r="55" spans="3:8" x14ac:dyDescent="0.25">
      <c r="C55" s="3">
        <v>51</v>
      </c>
      <c r="D55" s="1" t="s">
        <v>65</v>
      </c>
      <c r="E55" s="22"/>
      <c r="F55" s="2">
        <v>2</v>
      </c>
      <c r="G55" s="22"/>
      <c r="H55" s="8">
        <f t="shared" si="1"/>
        <v>0</v>
      </c>
    </row>
    <row r="56" spans="3:8" x14ac:dyDescent="0.25">
      <c r="C56" s="3">
        <v>52</v>
      </c>
      <c r="D56" s="1" t="s">
        <v>66</v>
      </c>
      <c r="E56" s="22"/>
      <c r="F56" s="2">
        <v>15</v>
      </c>
      <c r="G56" s="22"/>
      <c r="H56" s="8">
        <f t="shared" si="1"/>
        <v>0</v>
      </c>
    </row>
    <row r="57" spans="3:8" x14ac:dyDescent="0.25">
      <c r="C57" s="3">
        <v>53</v>
      </c>
      <c r="D57" s="1" t="s">
        <v>67</v>
      </c>
      <c r="E57" s="22"/>
      <c r="F57" s="2">
        <v>20</v>
      </c>
      <c r="G57" s="22"/>
      <c r="H57" s="8">
        <f t="shared" si="1"/>
        <v>0</v>
      </c>
    </row>
    <row r="58" spans="3:8" x14ac:dyDescent="0.25">
      <c r="C58" s="3">
        <v>54</v>
      </c>
      <c r="D58" s="1" t="s">
        <v>68</v>
      </c>
      <c r="E58" s="22"/>
      <c r="F58" s="2">
        <v>3</v>
      </c>
      <c r="G58" s="22"/>
      <c r="H58" s="8">
        <f t="shared" si="1"/>
        <v>0</v>
      </c>
    </row>
    <row r="59" spans="3:8" x14ac:dyDescent="0.25">
      <c r="C59" s="3">
        <v>55</v>
      </c>
      <c r="D59" s="1" t="s">
        <v>69</v>
      </c>
      <c r="E59" s="22"/>
      <c r="F59" s="2">
        <v>3</v>
      </c>
      <c r="G59" s="22"/>
      <c r="H59" s="8">
        <f t="shared" si="1"/>
        <v>0</v>
      </c>
    </row>
    <row r="60" spans="3:8" x14ac:dyDescent="0.25">
      <c r="C60" s="3">
        <v>56</v>
      </c>
      <c r="D60" s="1" t="s">
        <v>70</v>
      </c>
      <c r="E60" s="22"/>
      <c r="F60" s="2">
        <v>15</v>
      </c>
      <c r="G60" s="22"/>
      <c r="H60" s="8">
        <f t="shared" si="1"/>
        <v>0</v>
      </c>
    </row>
    <row r="61" spans="3:8" x14ac:dyDescent="0.25">
      <c r="C61" s="3">
        <v>57</v>
      </c>
      <c r="D61" s="1" t="s">
        <v>71</v>
      </c>
      <c r="E61" s="22"/>
      <c r="F61" s="2">
        <v>15</v>
      </c>
      <c r="G61" s="22"/>
      <c r="H61" s="8">
        <f t="shared" si="1"/>
        <v>0</v>
      </c>
    </row>
    <row r="62" spans="3:8" x14ac:dyDescent="0.25">
      <c r="C62" s="3">
        <v>58</v>
      </c>
      <c r="D62" s="1" t="s">
        <v>72</v>
      </c>
      <c r="E62" s="22"/>
      <c r="F62" s="2">
        <v>120</v>
      </c>
      <c r="G62" s="22"/>
      <c r="H62" s="8">
        <f t="shared" si="1"/>
        <v>0</v>
      </c>
    </row>
    <row r="63" spans="3:8" x14ac:dyDescent="0.25">
      <c r="C63" s="3">
        <v>59</v>
      </c>
      <c r="D63" s="1" t="s">
        <v>73</v>
      </c>
      <c r="E63" s="22"/>
      <c r="F63" s="2">
        <v>20</v>
      </c>
      <c r="G63" s="22"/>
      <c r="H63" s="8">
        <f t="shared" si="1"/>
        <v>0</v>
      </c>
    </row>
    <row r="64" spans="3:8" x14ac:dyDescent="0.25">
      <c r="C64" s="3">
        <v>60</v>
      </c>
      <c r="D64" s="1" t="s">
        <v>74</v>
      </c>
      <c r="E64" s="22"/>
      <c r="F64" s="2">
        <v>1</v>
      </c>
      <c r="G64" s="22"/>
      <c r="H64" s="8">
        <f t="shared" si="1"/>
        <v>0</v>
      </c>
    </row>
    <row r="65" spans="3:8" x14ac:dyDescent="0.25">
      <c r="C65" s="3">
        <v>61</v>
      </c>
      <c r="D65" s="1" t="s">
        <v>75</v>
      </c>
      <c r="E65" s="22"/>
      <c r="F65" s="2">
        <v>25</v>
      </c>
      <c r="G65" s="22"/>
      <c r="H65" s="8">
        <f t="shared" si="1"/>
        <v>0</v>
      </c>
    </row>
    <row r="66" spans="3:8" x14ac:dyDescent="0.25">
      <c r="C66" s="3">
        <v>62</v>
      </c>
      <c r="D66" s="1" t="s">
        <v>76</v>
      </c>
      <c r="E66" s="22"/>
      <c r="F66" s="2">
        <v>20</v>
      </c>
      <c r="G66" s="22"/>
      <c r="H66" s="8">
        <f t="shared" si="1"/>
        <v>0</v>
      </c>
    </row>
    <row r="67" spans="3:8" x14ac:dyDescent="0.25">
      <c r="C67" s="3">
        <v>63</v>
      </c>
      <c r="D67" s="1" t="s">
        <v>77</v>
      </c>
      <c r="E67" s="22"/>
      <c r="F67" s="2">
        <v>20</v>
      </c>
      <c r="G67" s="22"/>
      <c r="H67" s="8">
        <f t="shared" si="1"/>
        <v>0</v>
      </c>
    </row>
    <row r="68" spans="3:8" x14ac:dyDescent="0.25">
      <c r="C68" s="3">
        <v>64</v>
      </c>
      <c r="D68" s="1" t="s">
        <v>78</v>
      </c>
      <c r="E68" s="22"/>
      <c r="F68" s="2">
        <v>1</v>
      </c>
      <c r="G68" s="22"/>
      <c r="H68" s="8">
        <f t="shared" si="1"/>
        <v>0</v>
      </c>
    </row>
    <row r="69" spans="3:8" x14ac:dyDescent="0.25">
      <c r="C69" s="3">
        <v>65</v>
      </c>
      <c r="D69" s="1" t="s">
        <v>79</v>
      </c>
      <c r="E69" s="22"/>
      <c r="F69" s="2">
        <v>30</v>
      </c>
      <c r="G69" s="22"/>
      <c r="H69" s="8">
        <f t="shared" ref="H69:H100" si="2">F69*G69</f>
        <v>0</v>
      </c>
    </row>
    <row r="70" spans="3:8" x14ac:dyDescent="0.25">
      <c r="C70" s="3">
        <v>66</v>
      </c>
      <c r="D70" s="1" t="s">
        <v>80</v>
      </c>
      <c r="E70" s="22"/>
      <c r="F70" s="2">
        <v>5</v>
      </c>
      <c r="G70" s="22"/>
      <c r="H70" s="8">
        <f t="shared" si="2"/>
        <v>0</v>
      </c>
    </row>
    <row r="71" spans="3:8" x14ac:dyDescent="0.25">
      <c r="C71" s="3">
        <v>67</v>
      </c>
      <c r="D71" s="1" t="s">
        <v>81</v>
      </c>
      <c r="E71" s="22"/>
      <c r="F71" s="2">
        <v>1</v>
      </c>
      <c r="G71" s="22"/>
      <c r="H71" s="8">
        <f t="shared" si="2"/>
        <v>0</v>
      </c>
    </row>
    <row r="72" spans="3:8" x14ac:dyDescent="0.25">
      <c r="C72" s="3">
        <v>68</v>
      </c>
      <c r="D72" s="1" t="s">
        <v>12</v>
      </c>
      <c r="E72" s="22"/>
      <c r="F72" s="2">
        <v>10</v>
      </c>
      <c r="G72" s="22"/>
      <c r="H72" s="8">
        <f t="shared" si="2"/>
        <v>0</v>
      </c>
    </row>
    <row r="73" spans="3:8" x14ac:dyDescent="0.25">
      <c r="C73" s="3">
        <v>69</v>
      </c>
      <c r="D73" s="1" t="s">
        <v>82</v>
      </c>
      <c r="E73" s="22"/>
      <c r="F73" s="2">
        <v>50</v>
      </c>
      <c r="G73" s="22"/>
      <c r="H73" s="8">
        <f t="shared" si="2"/>
        <v>0</v>
      </c>
    </row>
    <row r="74" spans="3:8" x14ac:dyDescent="0.25">
      <c r="C74" s="3">
        <v>70</v>
      </c>
      <c r="D74" s="1" t="s">
        <v>83</v>
      </c>
      <c r="E74" s="22"/>
      <c r="F74" s="2">
        <v>15</v>
      </c>
      <c r="G74" s="22"/>
      <c r="H74" s="8">
        <f t="shared" si="2"/>
        <v>0</v>
      </c>
    </row>
    <row r="75" spans="3:8" x14ac:dyDescent="0.25">
      <c r="C75" s="3">
        <v>71</v>
      </c>
      <c r="D75" s="1" t="s">
        <v>84</v>
      </c>
      <c r="E75" s="22"/>
      <c r="F75" s="2">
        <v>4</v>
      </c>
      <c r="G75" s="22"/>
      <c r="H75" s="8">
        <f t="shared" si="2"/>
        <v>0</v>
      </c>
    </row>
    <row r="76" spans="3:8" x14ac:dyDescent="0.25">
      <c r="C76" s="3">
        <v>72</v>
      </c>
      <c r="D76" s="1" t="s">
        <v>85</v>
      </c>
      <c r="E76" s="22"/>
      <c r="F76" s="2">
        <v>1</v>
      </c>
      <c r="G76" s="22"/>
      <c r="H76" s="8">
        <f t="shared" si="2"/>
        <v>0</v>
      </c>
    </row>
    <row r="77" spans="3:8" x14ac:dyDescent="0.25">
      <c r="C77" s="3">
        <v>73</v>
      </c>
      <c r="D77" s="1" t="s">
        <v>86</v>
      </c>
      <c r="E77" s="22"/>
      <c r="F77" s="2">
        <v>8</v>
      </c>
      <c r="G77" s="22"/>
      <c r="H77" s="8">
        <f t="shared" si="2"/>
        <v>0</v>
      </c>
    </row>
    <row r="78" spans="3:8" x14ac:dyDescent="0.25">
      <c r="C78" s="3">
        <v>74</v>
      </c>
      <c r="D78" s="1" t="s">
        <v>87</v>
      </c>
      <c r="E78" s="22"/>
      <c r="F78" s="2">
        <v>120</v>
      </c>
      <c r="G78" s="22"/>
      <c r="H78" s="8">
        <f t="shared" si="2"/>
        <v>0</v>
      </c>
    </row>
    <row r="79" spans="3:8" x14ac:dyDescent="0.25">
      <c r="C79" s="3">
        <v>75</v>
      </c>
      <c r="D79" s="1" t="s">
        <v>88</v>
      </c>
      <c r="E79" s="22"/>
      <c r="F79" s="2">
        <v>5</v>
      </c>
      <c r="G79" s="22"/>
      <c r="H79" s="8">
        <f t="shared" si="2"/>
        <v>0</v>
      </c>
    </row>
    <row r="80" spans="3:8" x14ac:dyDescent="0.25">
      <c r="C80" s="3">
        <v>76</v>
      </c>
      <c r="D80" s="1" t="s">
        <v>89</v>
      </c>
      <c r="E80" s="22"/>
      <c r="F80" s="2">
        <v>12</v>
      </c>
      <c r="G80" s="22"/>
      <c r="H80" s="8">
        <f t="shared" si="2"/>
        <v>0</v>
      </c>
    </row>
    <row r="81" spans="3:8" x14ac:dyDescent="0.25">
      <c r="C81" s="3">
        <v>77</v>
      </c>
      <c r="D81" s="1" t="s">
        <v>90</v>
      </c>
      <c r="E81" s="22"/>
      <c r="F81" s="2">
        <v>10</v>
      </c>
      <c r="G81" s="22"/>
      <c r="H81" s="8">
        <f t="shared" si="2"/>
        <v>0</v>
      </c>
    </row>
    <row r="82" spans="3:8" x14ac:dyDescent="0.25">
      <c r="C82" s="3">
        <v>78</v>
      </c>
      <c r="D82" s="1" t="s">
        <v>91</v>
      </c>
      <c r="E82" s="22"/>
      <c r="F82" s="2">
        <v>5</v>
      </c>
      <c r="G82" s="22"/>
      <c r="H82" s="8">
        <f t="shared" si="2"/>
        <v>0</v>
      </c>
    </row>
    <row r="83" spans="3:8" x14ac:dyDescent="0.25">
      <c r="C83" s="3">
        <v>79</v>
      </c>
      <c r="D83" s="1" t="s">
        <v>92</v>
      </c>
      <c r="E83" s="22"/>
      <c r="F83" s="2">
        <v>15</v>
      </c>
      <c r="G83" s="22"/>
      <c r="H83" s="8">
        <f t="shared" si="2"/>
        <v>0</v>
      </c>
    </row>
    <row r="84" spans="3:8" x14ac:dyDescent="0.25">
      <c r="C84" s="3">
        <v>80</v>
      </c>
      <c r="D84" s="1" t="s">
        <v>93</v>
      </c>
      <c r="E84" s="22"/>
      <c r="F84" s="2">
        <v>1</v>
      </c>
      <c r="G84" s="22"/>
      <c r="H84" s="8">
        <f t="shared" si="2"/>
        <v>0</v>
      </c>
    </row>
    <row r="85" spans="3:8" x14ac:dyDescent="0.25">
      <c r="C85" s="3">
        <v>81</v>
      </c>
      <c r="D85" s="1" t="s">
        <v>94</v>
      </c>
      <c r="E85" s="22"/>
      <c r="F85" s="2">
        <v>10</v>
      </c>
      <c r="G85" s="22"/>
      <c r="H85" s="8">
        <f t="shared" si="2"/>
        <v>0</v>
      </c>
    </row>
    <row r="86" spans="3:8" x14ac:dyDescent="0.25">
      <c r="C86" s="3">
        <v>82</v>
      </c>
      <c r="D86" s="1" t="s">
        <v>95</v>
      </c>
      <c r="E86" s="22"/>
      <c r="F86" s="2">
        <v>12</v>
      </c>
      <c r="G86" s="22"/>
      <c r="H86" s="8">
        <f t="shared" si="2"/>
        <v>0</v>
      </c>
    </row>
    <row r="87" spans="3:8" x14ac:dyDescent="0.25">
      <c r="C87" s="3">
        <v>83</v>
      </c>
      <c r="D87" s="1" t="s">
        <v>96</v>
      </c>
      <c r="E87" s="22"/>
      <c r="F87" s="2">
        <v>15</v>
      </c>
      <c r="G87" s="22"/>
      <c r="H87" s="8">
        <f t="shared" si="2"/>
        <v>0</v>
      </c>
    </row>
    <row r="88" spans="3:8" x14ac:dyDescent="0.25">
      <c r="C88" s="3">
        <v>84</v>
      </c>
      <c r="D88" s="1" t="s">
        <v>97</v>
      </c>
      <c r="E88" s="22"/>
      <c r="F88" s="2">
        <v>10</v>
      </c>
      <c r="G88" s="22"/>
      <c r="H88" s="8">
        <f t="shared" si="2"/>
        <v>0</v>
      </c>
    </row>
    <row r="89" spans="3:8" x14ac:dyDescent="0.25">
      <c r="C89" s="3">
        <v>85</v>
      </c>
      <c r="D89" s="1" t="s">
        <v>134</v>
      </c>
      <c r="E89" s="22"/>
      <c r="F89" s="2">
        <v>1600</v>
      </c>
      <c r="G89" s="22"/>
      <c r="H89" s="8">
        <f t="shared" si="2"/>
        <v>0</v>
      </c>
    </row>
    <row r="90" spans="3:8" x14ac:dyDescent="0.25">
      <c r="C90" s="3">
        <v>86</v>
      </c>
      <c r="D90" s="1" t="s">
        <v>98</v>
      </c>
      <c r="E90" s="22"/>
      <c r="F90" s="2">
        <v>5</v>
      </c>
      <c r="G90" s="22"/>
      <c r="H90" s="8">
        <f t="shared" si="2"/>
        <v>0</v>
      </c>
    </row>
    <row r="91" spans="3:8" x14ac:dyDescent="0.25">
      <c r="C91" s="3">
        <v>87</v>
      </c>
      <c r="D91" s="1" t="s">
        <v>99</v>
      </c>
      <c r="E91" s="22"/>
      <c r="F91" s="2">
        <v>30</v>
      </c>
      <c r="G91" s="22"/>
      <c r="H91" s="8">
        <f t="shared" si="2"/>
        <v>0</v>
      </c>
    </row>
    <row r="92" spans="3:8" x14ac:dyDescent="0.25">
      <c r="C92" s="3">
        <v>88</v>
      </c>
      <c r="D92" s="1" t="s">
        <v>100</v>
      </c>
      <c r="E92" s="22"/>
      <c r="F92" s="2">
        <v>50</v>
      </c>
      <c r="G92" s="22"/>
      <c r="H92" s="8">
        <f t="shared" si="2"/>
        <v>0</v>
      </c>
    </row>
    <row r="93" spans="3:8" x14ac:dyDescent="0.25">
      <c r="C93" s="3">
        <v>89</v>
      </c>
      <c r="D93" s="1" t="s">
        <v>101</v>
      </c>
      <c r="E93" s="22"/>
      <c r="F93" s="2">
        <v>10</v>
      </c>
      <c r="G93" s="22"/>
      <c r="H93" s="8">
        <f t="shared" si="2"/>
        <v>0</v>
      </c>
    </row>
    <row r="94" spans="3:8" x14ac:dyDescent="0.25">
      <c r="C94" s="3">
        <v>90</v>
      </c>
      <c r="D94" s="1" t="s">
        <v>13</v>
      </c>
      <c r="E94" s="22"/>
      <c r="F94" s="2">
        <v>5</v>
      </c>
      <c r="G94" s="22"/>
      <c r="H94" s="8">
        <f t="shared" si="2"/>
        <v>0</v>
      </c>
    </row>
    <row r="95" spans="3:8" x14ac:dyDescent="0.25">
      <c r="C95" s="3">
        <v>91</v>
      </c>
      <c r="D95" s="1" t="s">
        <v>102</v>
      </c>
      <c r="E95" s="22"/>
      <c r="F95" s="2">
        <v>3</v>
      </c>
      <c r="G95" s="22"/>
      <c r="H95" s="8">
        <f t="shared" si="2"/>
        <v>0</v>
      </c>
    </row>
    <row r="96" spans="3:8" x14ac:dyDescent="0.25">
      <c r="C96" s="3">
        <v>92</v>
      </c>
      <c r="D96" s="1" t="s">
        <v>103</v>
      </c>
      <c r="E96" s="22"/>
      <c r="F96" s="2">
        <v>10</v>
      </c>
      <c r="G96" s="22"/>
      <c r="H96" s="8">
        <f t="shared" si="2"/>
        <v>0</v>
      </c>
    </row>
    <row r="97" spans="3:8" x14ac:dyDescent="0.25">
      <c r="C97" s="3">
        <v>93</v>
      </c>
      <c r="D97" s="1" t="s">
        <v>104</v>
      </c>
      <c r="E97" s="22"/>
      <c r="F97" s="2">
        <v>700</v>
      </c>
      <c r="G97" s="22"/>
      <c r="H97" s="8">
        <f t="shared" si="2"/>
        <v>0</v>
      </c>
    </row>
    <row r="98" spans="3:8" x14ac:dyDescent="0.25">
      <c r="C98" s="3">
        <v>94</v>
      </c>
      <c r="D98" s="1" t="s">
        <v>105</v>
      </c>
      <c r="E98" s="22"/>
      <c r="F98" s="2">
        <v>2</v>
      </c>
      <c r="G98" s="22"/>
      <c r="H98" s="8">
        <f t="shared" si="2"/>
        <v>0</v>
      </c>
    </row>
    <row r="99" spans="3:8" x14ac:dyDescent="0.25">
      <c r="C99" s="3">
        <v>95</v>
      </c>
      <c r="D99" s="1" t="s">
        <v>106</v>
      </c>
      <c r="E99" s="22"/>
      <c r="F99" s="2">
        <v>10</v>
      </c>
      <c r="G99" s="22"/>
      <c r="H99" s="8">
        <f t="shared" si="2"/>
        <v>0</v>
      </c>
    </row>
    <row r="100" spans="3:8" x14ac:dyDescent="0.25">
      <c r="C100" s="3">
        <v>96</v>
      </c>
      <c r="D100" s="1" t="s">
        <v>107</v>
      </c>
      <c r="E100" s="22"/>
      <c r="F100" s="2">
        <v>1</v>
      </c>
      <c r="G100" s="22"/>
      <c r="H100" s="8">
        <f t="shared" si="2"/>
        <v>0</v>
      </c>
    </row>
    <row r="101" spans="3:8" x14ac:dyDescent="0.25">
      <c r="C101" s="3">
        <v>97</v>
      </c>
      <c r="D101" s="1" t="s">
        <v>108</v>
      </c>
      <c r="E101" s="22"/>
      <c r="F101" s="2">
        <v>1</v>
      </c>
      <c r="G101" s="22"/>
      <c r="H101" s="8">
        <f t="shared" ref="H101:H126" si="3">F101*G101</f>
        <v>0</v>
      </c>
    </row>
    <row r="102" spans="3:8" x14ac:dyDescent="0.25">
      <c r="C102" s="3">
        <v>98</v>
      </c>
      <c r="D102" s="1" t="s">
        <v>109</v>
      </c>
      <c r="E102" s="22"/>
      <c r="F102" s="2">
        <v>120</v>
      </c>
      <c r="G102" s="22"/>
      <c r="H102" s="8">
        <f t="shared" si="3"/>
        <v>0</v>
      </c>
    </row>
    <row r="103" spans="3:8" x14ac:dyDescent="0.25">
      <c r="C103" s="3">
        <v>99</v>
      </c>
      <c r="D103" s="1" t="s">
        <v>110</v>
      </c>
      <c r="E103" s="22"/>
      <c r="F103" s="2">
        <v>1</v>
      </c>
      <c r="G103" s="22"/>
      <c r="H103" s="8">
        <f t="shared" si="3"/>
        <v>0</v>
      </c>
    </row>
    <row r="104" spans="3:8" x14ac:dyDescent="0.25">
      <c r="C104" s="3">
        <v>100</v>
      </c>
      <c r="D104" s="1" t="s">
        <v>111</v>
      </c>
      <c r="E104" s="22"/>
      <c r="F104" s="2">
        <v>1</v>
      </c>
      <c r="G104" s="22"/>
      <c r="H104" s="8">
        <f t="shared" si="3"/>
        <v>0</v>
      </c>
    </row>
    <row r="105" spans="3:8" x14ac:dyDescent="0.25">
      <c r="C105" s="3">
        <v>101</v>
      </c>
      <c r="D105" s="1" t="s">
        <v>112</v>
      </c>
      <c r="E105" s="22"/>
      <c r="F105" s="2">
        <v>1</v>
      </c>
      <c r="G105" s="22"/>
      <c r="H105" s="8">
        <f t="shared" si="3"/>
        <v>0</v>
      </c>
    </row>
    <row r="106" spans="3:8" x14ac:dyDescent="0.25">
      <c r="C106" s="3">
        <v>102</v>
      </c>
      <c r="D106" s="1" t="s">
        <v>113</v>
      </c>
      <c r="E106" s="22"/>
      <c r="F106" s="2">
        <v>10</v>
      </c>
      <c r="G106" s="22"/>
      <c r="H106" s="8">
        <f t="shared" si="3"/>
        <v>0</v>
      </c>
    </row>
    <row r="107" spans="3:8" x14ac:dyDescent="0.25">
      <c r="C107" s="3">
        <v>103</v>
      </c>
      <c r="D107" s="1" t="s">
        <v>114</v>
      </c>
      <c r="E107" s="22"/>
      <c r="F107" s="2">
        <v>1</v>
      </c>
      <c r="G107" s="22"/>
      <c r="H107" s="8">
        <f t="shared" si="3"/>
        <v>0</v>
      </c>
    </row>
    <row r="108" spans="3:8" x14ac:dyDescent="0.25">
      <c r="C108" s="3">
        <v>104</v>
      </c>
      <c r="D108" s="1" t="s">
        <v>115</v>
      </c>
      <c r="E108" s="22"/>
      <c r="F108" s="2">
        <v>10</v>
      </c>
      <c r="G108" s="22"/>
      <c r="H108" s="8">
        <f t="shared" si="3"/>
        <v>0</v>
      </c>
    </row>
    <row r="109" spans="3:8" x14ac:dyDescent="0.25">
      <c r="C109" s="3">
        <v>105</v>
      </c>
      <c r="D109" s="1" t="s">
        <v>116</v>
      </c>
      <c r="E109" s="22"/>
      <c r="F109" s="2">
        <v>10</v>
      </c>
      <c r="G109" s="22"/>
      <c r="H109" s="8">
        <f t="shared" si="3"/>
        <v>0</v>
      </c>
    </row>
    <row r="110" spans="3:8" x14ac:dyDescent="0.25">
      <c r="C110" s="3">
        <v>106</v>
      </c>
      <c r="D110" s="1" t="s">
        <v>117</v>
      </c>
      <c r="E110" s="22"/>
      <c r="F110" s="2">
        <v>5</v>
      </c>
      <c r="G110" s="22"/>
      <c r="H110" s="8">
        <f t="shared" si="3"/>
        <v>0</v>
      </c>
    </row>
    <row r="111" spans="3:8" x14ac:dyDescent="0.25">
      <c r="C111" s="3">
        <v>107</v>
      </c>
      <c r="D111" s="1" t="s">
        <v>118</v>
      </c>
      <c r="E111" s="22"/>
      <c r="F111" s="2">
        <v>3</v>
      </c>
      <c r="G111" s="22"/>
      <c r="H111" s="8">
        <f t="shared" si="3"/>
        <v>0</v>
      </c>
    </row>
    <row r="112" spans="3:8" x14ac:dyDescent="0.25">
      <c r="C112" s="3">
        <v>108</v>
      </c>
      <c r="D112" s="1" t="s">
        <v>119</v>
      </c>
      <c r="E112" s="22"/>
      <c r="F112" s="2">
        <v>2</v>
      </c>
      <c r="G112" s="22"/>
      <c r="H112" s="8">
        <f t="shared" si="3"/>
        <v>0</v>
      </c>
    </row>
    <row r="113" spans="3:8" x14ac:dyDescent="0.25">
      <c r="C113" s="3">
        <v>109</v>
      </c>
      <c r="D113" s="1" t="s">
        <v>120</v>
      </c>
      <c r="E113" s="22"/>
      <c r="F113" s="2">
        <v>1</v>
      </c>
      <c r="G113" s="22"/>
      <c r="H113" s="8">
        <f t="shared" si="3"/>
        <v>0</v>
      </c>
    </row>
    <row r="114" spans="3:8" x14ac:dyDescent="0.25">
      <c r="C114" s="3">
        <v>110</v>
      </c>
      <c r="D114" s="1" t="s">
        <v>121</v>
      </c>
      <c r="E114" s="22"/>
      <c r="F114" s="2">
        <v>8</v>
      </c>
      <c r="G114" s="22"/>
      <c r="H114" s="8">
        <f t="shared" si="3"/>
        <v>0</v>
      </c>
    </row>
    <row r="115" spans="3:8" x14ac:dyDescent="0.25">
      <c r="C115" s="3">
        <v>111</v>
      </c>
      <c r="D115" s="1" t="s">
        <v>122</v>
      </c>
      <c r="E115" s="22"/>
      <c r="F115" s="2">
        <v>8</v>
      </c>
      <c r="G115" s="22"/>
      <c r="H115" s="8">
        <f t="shared" si="3"/>
        <v>0</v>
      </c>
    </row>
    <row r="116" spans="3:8" x14ac:dyDescent="0.25">
      <c r="C116" s="3">
        <v>112</v>
      </c>
      <c r="D116" s="1" t="s">
        <v>123</v>
      </c>
      <c r="E116" s="22"/>
      <c r="F116" s="2">
        <v>80</v>
      </c>
      <c r="G116" s="22"/>
      <c r="H116" s="8">
        <f t="shared" si="3"/>
        <v>0</v>
      </c>
    </row>
    <row r="117" spans="3:8" x14ac:dyDescent="0.25">
      <c r="C117" s="3">
        <v>113</v>
      </c>
      <c r="D117" s="1" t="s">
        <v>124</v>
      </c>
      <c r="E117" s="22"/>
      <c r="F117" s="2">
        <v>1</v>
      </c>
      <c r="G117" s="22"/>
      <c r="H117" s="8">
        <f t="shared" si="3"/>
        <v>0</v>
      </c>
    </row>
    <row r="118" spans="3:8" x14ac:dyDescent="0.25">
      <c r="C118" s="3">
        <v>114</v>
      </c>
      <c r="D118" s="1" t="s">
        <v>125</v>
      </c>
      <c r="E118" s="22"/>
      <c r="F118" s="2">
        <v>10</v>
      </c>
      <c r="G118" s="22"/>
      <c r="H118" s="8">
        <f t="shared" si="3"/>
        <v>0</v>
      </c>
    </row>
    <row r="119" spans="3:8" x14ac:dyDescent="0.25">
      <c r="C119" s="3">
        <v>115</v>
      </c>
      <c r="D119" s="1" t="s">
        <v>126</v>
      </c>
      <c r="E119" s="22"/>
      <c r="F119" s="2">
        <v>2</v>
      </c>
      <c r="G119" s="22"/>
      <c r="H119" s="8">
        <f t="shared" si="3"/>
        <v>0</v>
      </c>
    </row>
    <row r="120" spans="3:8" x14ac:dyDescent="0.25">
      <c r="C120" s="3">
        <v>116</v>
      </c>
      <c r="D120" s="1" t="s">
        <v>127</v>
      </c>
      <c r="E120" s="22"/>
      <c r="F120" s="2">
        <v>3</v>
      </c>
      <c r="G120" s="22"/>
      <c r="H120" s="8">
        <f t="shared" si="3"/>
        <v>0</v>
      </c>
    </row>
    <row r="121" spans="3:8" x14ac:dyDescent="0.25">
      <c r="C121" s="3">
        <v>117</v>
      </c>
      <c r="D121" s="1" t="s">
        <v>128</v>
      </c>
      <c r="E121" s="22"/>
      <c r="F121" s="2">
        <v>1</v>
      </c>
      <c r="G121" s="22"/>
      <c r="H121" s="8">
        <f t="shared" si="3"/>
        <v>0</v>
      </c>
    </row>
    <row r="122" spans="3:8" x14ac:dyDescent="0.25">
      <c r="C122" s="3">
        <v>118</v>
      </c>
      <c r="D122" s="1" t="s">
        <v>129</v>
      </c>
      <c r="E122" s="22"/>
      <c r="F122" s="2">
        <v>10</v>
      </c>
      <c r="G122" s="22"/>
      <c r="H122" s="8">
        <f t="shared" si="3"/>
        <v>0</v>
      </c>
    </row>
    <row r="123" spans="3:8" x14ac:dyDescent="0.25">
      <c r="C123" s="3">
        <v>119</v>
      </c>
      <c r="D123" s="1" t="s">
        <v>130</v>
      </c>
      <c r="E123" s="22"/>
      <c r="F123" s="2">
        <v>2</v>
      </c>
      <c r="G123" s="22"/>
      <c r="H123" s="8">
        <f t="shared" si="3"/>
        <v>0</v>
      </c>
    </row>
    <row r="124" spans="3:8" x14ac:dyDescent="0.25">
      <c r="C124" s="3">
        <v>120</v>
      </c>
      <c r="D124" s="1" t="s">
        <v>131</v>
      </c>
      <c r="E124" s="22"/>
      <c r="F124" s="2">
        <v>350</v>
      </c>
      <c r="G124" s="22"/>
      <c r="H124" s="8">
        <f t="shared" si="3"/>
        <v>0</v>
      </c>
    </row>
    <row r="125" spans="3:8" x14ac:dyDescent="0.25">
      <c r="C125" s="3">
        <v>121</v>
      </c>
      <c r="D125" s="1" t="s">
        <v>132</v>
      </c>
      <c r="E125" s="22"/>
      <c r="F125" s="2">
        <v>2</v>
      </c>
      <c r="G125" s="22"/>
      <c r="H125" s="8">
        <f t="shared" si="3"/>
        <v>0</v>
      </c>
    </row>
    <row r="126" spans="3:8" x14ac:dyDescent="0.25">
      <c r="C126" s="3">
        <v>122</v>
      </c>
      <c r="D126" s="1" t="s">
        <v>133</v>
      </c>
      <c r="E126" s="22"/>
      <c r="F126" s="2">
        <v>6</v>
      </c>
      <c r="G126" s="22"/>
      <c r="H126" s="8">
        <f t="shared" si="3"/>
        <v>0</v>
      </c>
    </row>
    <row r="127" spans="3:8" ht="15.75" thickBot="1" x14ac:dyDescent="0.3">
      <c r="C127" s="17"/>
      <c r="D127" s="18"/>
      <c r="E127" s="18"/>
      <c r="F127" s="19"/>
      <c r="G127" s="18"/>
      <c r="H127" s="20"/>
    </row>
    <row r="128" spans="3:8" ht="17.25" thickTop="1" thickBot="1" x14ac:dyDescent="0.3">
      <c r="C128" s="4"/>
      <c r="D128" s="27" t="s">
        <v>6</v>
      </c>
      <c r="E128" s="28"/>
      <c r="F128" s="28"/>
      <c r="G128" s="29"/>
      <c r="H128" s="15">
        <f>SUM(H5:H126)</f>
        <v>0</v>
      </c>
    </row>
    <row r="129" spans="3:8" ht="15.75" thickTop="1" x14ac:dyDescent="0.25">
      <c r="C129" s="4"/>
    </row>
    <row r="130" spans="3:8" ht="15.75" thickBot="1" x14ac:dyDescent="0.3">
      <c r="C130" s="4"/>
    </row>
    <row r="131" spans="3:8" ht="17.25" thickTop="1" thickBot="1" x14ac:dyDescent="0.3">
      <c r="D131" s="27" t="s">
        <v>9</v>
      </c>
      <c r="E131" s="28"/>
      <c r="F131" s="28"/>
      <c r="G131" s="29"/>
      <c r="H131" s="23">
        <v>0</v>
      </c>
    </row>
    <row r="132" spans="3:8" ht="16.5" thickTop="1" thickBot="1" x14ac:dyDescent="0.3"/>
    <row r="133" spans="3:8" ht="17.25" thickTop="1" thickBot="1" x14ac:dyDescent="0.3">
      <c r="D133" s="27" t="s">
        <v>8</v>
      </c>
      <c r="E133" s="28"/>
      <c r="F133" s="28"/>
      <c r="G133" s="29"/>
      <c r="H133" s="15">
        <f>SUM(H128+H131)</f>
        <v>0</v>
      </c>
    </row>
    <row r="134" spans="3:8" ht="15.75" thickTop="1" x14ac:dyDescent="0.25"/>
  </sheetData>
  <sheetProtection algorithmName="SHA-512" hashValue="BZWfMZRuXs6g36PURLJ8GY8Aqv/G3ggDcU/5SVRhocHTkXqCDNoyq6Ipm3u9L2NgpKMf7VuKgjMEJL8GiieVCw==" saltValue="Ukyp8tY7t+Z3AnR4mkHo7w==" spinCount="100000" sheet="1" objects="1" scenarios="1"/>
  <mergeCells count="7">
    <mergeCell ref="C2:H2"/>
    <mergeCell ref="D131:G131"/>
    <mergeCell ref="D133:G133"/>
    <mergeCell ref="C3:C4"/>
    <mergeCell ref="D3:D4"/>
    <mergeCell ref="D128:G128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Díaz, José Luis</dc:creator>
  <cp:lastModifiedBy>Cañete Mora, Francisco José</cp:lastModifiedBy>
  <dcterms:created xsi:type="dcterms:W3CDTF">2018-11-15T12:00:30Z</dcterms:created>
  <dcterms:modified xsi:type="dcterms:W3CDTF">2020-10-02T08:25:52Z</dcterms:modified>
</cp:coreProperties>
</file>