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" sheetId="5" r:id="rId1"/>
    <sheet name="LOTE 2" sheetId="2" r:id="rId2"/>
    <sheet name="LOTE 3" sheetId="4" r:id="rId3"/>
    <sheet name="LOTE 4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I8" i="1"/>
  <c r="J7" i="1"/>
  <c r="I7" i="1"/>
  <c r="J6" i="1"/>
  <c r="I6" i="1"/>
  <c r="J5" i="1"/>
  <c r="I5" i="1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J7" i="4"/>
  <c r="K6" i="4"/>
  <c r="J6" i="4"/>
  <c r="K5" i="4"/>
  <c r="K26" i="4" s="1"/>
  <c r="K27" i="4" s="1"/>
  <c r="K28" i="4" s="1"/>
  <c r="J5" i="4"/>
  <c r="K6" i="2"/>
  <c r="K7" i="2"/>
  <c r="K8" i="2"/>
  <c r="K9" i="2"/>
  <c r="K24" i="2" s="1"/>
  <c r="K25" i="2" s="1"/>
  <c r="K26" i="2" s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K5" i="2"/>
  <c r="J5" i="2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5" i="5"/>
  <c r="J9" i="1" l="1"/>
  <c r="J10" i="1" s="1"/>
  <c r="J11" i="1" s="1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5" i="5"/>
  <c r="K32" i="5" l="1"/>
  <c r="K33" i="5" s="1"/>
  <c r="K34" i="5" s="1"/>
</calcChain>
</file>

<file path=xl/sharedStrings.xml><?xml version="1.0" encoding="utf-8"?>
<sst xmlns="http://schemas.openxmlformats.org/spreadsheetml/2006/main" count="424" uniqueCount="197">
  <si>
    <t>REF. METRO</t>
  </si>
  <si>
    <t>DENOMINACIÓN</t>
  </si>
  <si>
    <t>INTERRUPTOR BIPOL. SIMON 31 REF.31133-31</t>
  </si>
  <si>
    <t>UN</t>
  </si>
  <si>
    <t>Fabricante: SIMON 
Referencia: 31133-31</t>
  </si>
  <si>
    <t>CLAVIJA ENCHUFE SCHUKO SIMON 10431-31</t>
  </si>
  <si>
    <t>PAQ</t>
  </si>
  <si>
    <t>Clavija enchufe con TT Shuko 16A 250V
 Fabricante: SIMON 
Referencia: 10431-31
Se aceptará equivalente que cumpla con las mismas caracteristicas.</t>
  </si>
  <si>
    <t>ORBIS INCA DUO QRD</t>
  </si>
  <si>
    <t>Fabricante: ORBIS 
Modelo: INCA DUO QRD 230VCA 
Referencia: OB330232</t>
  </si>
  <si>
    <t>-</t>
  </si>
  <si>
    <t>RELE PARA RESET VCA ENERTEL C5A30DX48VCC</t>
  </si>
  <si>
    <t xml:space="preserve">La unidad de suministro es el conjunto de relé + base
Fabricante: RELECO
 Referencia relé: C5-A30DX/DC48V  
Referencia base: S5-M </t>
  </si>
  <si>
    <t>Deberá suministrase cada rele con su base, embalados individualemente formando conjuntos.</t>
  </si>
  <si>
    <t>FUSIBLE 5X20 4A."M" DIN 41571H2 (10 Un)</t>
  </si>
  <si>
    <t>Fusible 5x20 4A 250V FUSIÓN MEDIA 
DIN 41571H2
EJEMPLO MODELO VÁLIDO::
Fabricante: MERSEN
Referencia: Q087023
Se aceptará equivalente que cumpla con las mismas caracteristicas.</t>
  </si>
  <si>
    <t>FUSIBLE CRADY ZR-0 GT DE 4A.</t>
  </si>
  <si>
    <t>Modelos aceptados:
Opción 1: DF 420004
Opción 2: CRADY 0101080</t>
  </si>
  <si>
    <t>FUSIBLE VIDRIO 5X20 1A. "M"      (10 UN)</t>
  </si>
  <si>
    <t>Fusible vidrio 5X20 1A. FUSION MEDIA
EJEMPLO MODELO VÁLIDO:
Fabricante: ESKA 
Referencia: 521.017
Se aceptará equivalente que cumpla con las mismas caracteristicas.</t>
  </si>
  <si>
    <t>ABB AUT 3P-32A-S263-C32</t>
  </si>
  <si>
    <t>Fabricante: ABB
Modelo: S203-C32
Referencia: 2CDS253001R0324</t>
  </si>
  <si>
    <t>--</t>
  </si>
  <si>
    <t>TERMINAL PRESION 60/80           (25 UN)</t>
  </si>
  <si>
    <t>Terminal tubular presión para 16mm2 Métrica 8
EJEMPLO MODELOS VÁLIDOS:
Fabricante: CEMBRE Referencia:A3-M8
Fabricante: ILARDIA Referencia: 60-80
Se aceptará equivalente que cumpla con las mismas caracteristicas.</t>
  </si>
  <si>
    <t>TERMINAL PRESION TD 35/10 (10 un)</t>
  </si>
  <si>
    <t>Terminal tubular presión para 35mm2 Métrica 10
 NORMA FRANCESA
EJEMPLO MODELO VÁLIDO:
XB COMPONENTS TD-35-10NF
Se aceptará equivalente que cumpla con las mismas caracteristicas.</t>
  </si>
  <si>
    <t>TERMINAL XB PVC 15028 (50 un)</t>
  </si>
  <si>
    <t>Terminal PVC 0,25-1,65mm2 ROJO
EJEMPLO MODELO VÁLIDO:
XB COMPONENTS PVC-15028
Se aceptará equivalente que cumpla con las mismas caracteristicas.</t>
  </si>
  <si>
    <t>RELE ARTECHE BJ8-BB SYDI 110VCC(+25-30%)</t>
  </si>
  <si>
    <t>Fabricante: ARTECHE
Referencia: BJ-8BB 110VDC FF
(Versión FF ferroviaria)</t>
  </si>
  <si>
    <t>PUNTERA STARFIX 2,5mm2         (1000 un)</t>
  </si>
  <si>
    <t>Puntera hueca para 2,5mm2  con collarín aislante color gris
EJEMPLO MODELO VÁLIDO:
Fabricante: LEGRAND
Referencia: 037666
Se aceptará equivalente que cumpla con las mismas caracteristicas.</t>
  </si>
  <si>
    <t>TERMINAL HORQ.ROJO 4'3X7         (25 UN)</t>
  </si>
  <si>
    <t>Terminal de horquilla 0.25-1.65mm2 para tornillo con casquillo rojo
EJEMPLO MODELO VÁLIDO:
Fabricante: XB COMPONENTS 
Referencia: PVCC-15043-1-A
Se aceptará equivalente que cumpla con las mismas caracteristicas.</t>
  </si>
  <si>
    <t>TER.PREAIS.REDONDO TIP.CEMBRE BF-M6(25Un</t>
  </si>
  <si>
    <t>Terminal redondo preaislado 1,5-2,5mm2 Métrica 6 color azul
EJEMPLO MODELO VÁLIDO:
Fabricante: CEMBRE 
Referencia: BF-M6
Se aceptará equivalente que cumpla con las mismas caracteristicas.</t>
  </si>
  <si>
    <t>ENCHUFE 250V-16A C/T</t>
  </si>
  <si>
    <t>Base de corriente 2P+T 250V 16A montaje empotrado IP 55 - color blanco
EJEMPLO MODELO VÁLIDO:
Fabricante: LEGRAND 
Referencia: 069869
Se aceptará equivalente que cumpla con las mismas caracteristicas.</t>
  </si>
  <si>
    <t>BASE RELECO SQB20D</t>
  </si>
  <si>
    <t>Fabricante: RELECO
Referencia: S7-C</t>
  </si>
  <si>
    <t>REGLETA 25M/M 79/CEN  2056585</t>
  </si>
  <si>
    <t>Regletas de conexión de 25 mm², 12 polos,
polipropileno negro según EN 60998.
Tensión nominal 750 V
Corriente nominal 101 A
EJEMPLO MODELO VÁLIDO:
Fabricante: OBO BETTERMAN
Referencia: 2056585
Se aceptará equivalente que cumpla con las mismas caracteristicas.</t>
  </si>
  <si>
    <t>REGLETA 6M/M 74/CEN 2056232</t>
  </si>
  <si>
    <t>Regletas de conexión de 6 mm², 12 polos, 
polipropileno negro según EN 60998.
Tensión nominal 450 V
Corriente nominal 41 A
EJEMPLO MODELO VÁLIDO:
Fabricante: OBO BETTERMAN
Referencia: 2056232
Se aceptará equivalente que cumpla con las mismas caracteristicas.</t>
  </si>
  <si>
    <t>BASE ENCHUFE 2P SIMON 00135-31</t>
  </si>
  <si>
    <t>Base enchufe superficie 2P 250V 16A
EJEMPLO MODELO VÁLIDO:
Fabricante: SIMON
Referencia: 00135-31
Se aceptará equivalente que cumpla con las mismas caracteristicas.</t>
  </si>
  <si>
    <t>BLOQUEO INTERRUPTORES CARRIL DIM S2393</t>
  </si>
  <si>
    <t>Bloqueo de disyuntores
Modelo: S2393</t>
  </si>
  <si>
    <t>MICRORRUPTOR SCHALTBAU TIPO S-800 C/20</t>
  </si>
  <si>
    <t>Fabricante: SCHALTBAU
Referencia: S800 c20</t>
  </si>
  <si>
    <t>CONTACTOR 3TH4382-0BF4</t>
  </si>
  <si>
    <t>Fabricante: SIEMENS
Referencia: 3TH4382-0BF4</t>
  </si>
  <si>
    <t>KIT CONTACTORES 3TC REF.3TY2744-5A</t>
  </si>
  <si>
    <t>Fabricante: SIEMENS
Referencia: 3TY2744-5A</t>
  </si>
  <si>
    <t>RELE V23061-B1005-A501       COD.642F063</t>
  </si>
  <si>
    <t>Fabricante: SCHRACK - TE CONNECTIVITY
Referencia: V23061B1005A501</t>
  </si>
  <si>
    <t>CONTACTOR TRIPOLAR 110Vcc</t>
  </si>
  <si>
    <t>La unidad de suministro es el conjunto de contactor+adaptador 
Fabricante: ABB
Modelo contactor: AF146B-30-22-12
 Referencia contactor: 1SFL467063R1222
Modelo adaptador: PR145-1 
Referencia adaptador: 1SFN094700R1000</t>
  </si>
  <si>
    <t>Deberá suministrase cada contactor con su adaptador, embalados individualemente formando conjuntos.</t>
  </si>
  <si>
    <t>CONTACTOR ACC LA1-DN20 COD.531155</t>
  </si>
  <si>
    <t>Fabricante: SCHNEIDER
Referencia: LADN20</t>
  </si>
  <si>
    <t>LAMPARA DULUX S 9W/840 G23</t>
  </si>
  <si>
    <t>Fabricante: OSRAM
Modelo: DULUX S 9W/840 G23
Referencia: 4050300010588</t>
  </si>
  <si>
    <t>TUBO FLUORESCENTE T8 18W/865</t>
  </si>
  <si>
    <t>Tubo T8 18W/865
Fabricantes aceptados:
OSRAM, PHILIPS, RADIUM, GENERAL ELECTRIC o SYLVANIA.
EJEMPLO MODELOS VÁLIDOS:
Fabricante: PHILIPS
Referencia: 871150063177040
Fabricante: OSRAM
Referencia: 4050300517773</t>
  </si>
  <si>
    <t>BOMBILLA LUCES DE EMERGENCIA</t>
  </si>
  <si>
    <t>Lampara 24V 5W SV8.5
EJEMPLO MODELO VÁLIDO:
Fabricante: OSRAM
Referencia: 4050300891712
Se aceptará equivalente que cumpla con las mismas caracteristicas.</t>
  </si>
  <si>
    <t>LAMP.BAY.(BA20S) 10V.22W.SIG1227U SEÑAL.</t>
  </si>
  <si>
    <t>Lampara 10V 22W BA20S SIG1227U
Fabricante: OSRAM
Referencia: 4008321903990</t>
  </si>
  <si>
    <t>LAMPARA DULUX D 18W/21-840</t>
  </si>
  <si>
    <t>Fabricante: OSRAM 
Modelo: DULUX S 9W/840 G23
Referencia: 4050300010588</t>
  </si>
  <si>
    <t>TUBO FLUORESCENTE T5 8W/154</t>
  </si>
  <si>
    <t>Tubo T5 8W/154 6500K
Fabricantes aceptados:
OSRAM, PHILIPS, RADIUM, GENERAL ELECTRIC o SYLVANIA.
EJEMPLO MODELO VÁLIDO:
Fabricante: SYLVANIA
Referencia: 0000019</t>
  </si>
  <si>
    <t>LAMPARA SEÑAL INTEMPERIE 10V-18W</t>
  </si>
  <si>
    <t>Fabricante: OSRAM
Referencia: 4050300832036</t>
  </si>
  <si>
    <t>TUBO SOFITO PANEL TERMICOS PHILIPS 8w/33</t>
  </si>
  <si>
    <t>Fabricantes aceptados:
OSRAM, PHILIPS, RADIUM, GENERAL ELECTRIC o SYLVANIA.
EJEMPLO MODELOS VÁLIDOS:
Fabricante: PHILIPS 
Modelo: TL MINI 8W/33-640 
Referencia: 8711500704733
Fabricante: SYLVANIA
Modelo: F8W/T5/33-640 
Referencia: 0000021</t>
  </si>
  <si>
    <t>LAMPARA (BA15D)130 v 5 w ECA 17*X39 lt</t>
  </si>
  <si>
    <t>Lampara BA15D 130V 5W 16X35 FILAMENTO
EJEMPLO MODELO VÁLIDO:
Fabricante: ORBITEC
Referencia: B3534
Se aceptará equivalente que cumpla con las mismas caracteristicas.</t>
  </si>
  <si>
    <t>LAMPARA FLUORESCENTE F6W/T5 BLANCA FRIA</t>
  </si>
  <si>
    <t>Fabricantes aceptados:
OSRAM, PHILIPS, RADIUM, GENERAL ELECTRIC o SYLVANIA.
EJEMPLO MODELO VÁLIDO:
Fabricante: SYLVANIA
Modelo: F6W/T5/33-640 
Referencia: 0000013
Fabricante: OSRAM
Modelo: Lumilux T5 Short EL 6W/840
Referencia: 4008321325662
Se aceptará equivalente que cumpla con las mismas caracteristicas.</t>
  </si>
  <si>
    <t>LAMPARA PL-C 13W/840 G24D1 2PAT 4000K</t>
  </si>
  <si>
    <t>DULUX D 13W/840
Fabricante: OSRAM
Referencia: 4050300010625</t>
  </si>
  <si>
    <t>EQUIPO ELECTRONICO OSRAM-QTP 2X58 W.</t>
  </si>
  <si>
    <t>CAJ</t>
  </si>
  <si>
    <t>QTP-OPTIMAL 2X54…58
Fabricante: OSRAM
Referencia: 4008321880253</t>
  </si>
  <si>
    <t>Deberá suministrarse en cajas de 20 un.</t>
  </si>
  <si>
    <t>PORTALAMP. PORCELANA E27 SIMON 10517-31</t>
  </si>
  <si>
    <t>Fabricante: SIMON
Referencia: 10517-31</t>
  </si>
  <si>
    <t>EQUIPO ELECTRONICO OSRAM-QTP 2X18 W.</t>
  </si>
  <si>
    <t>QTP-OPTIMAL 2X18…40
Fabricante: OSRAM
Referencia: 4008321873767</t>
  </si>
  <si>
    <t>EQUIPO ELECTRONICO OSRAM-QTP 1X36 W.</t>
  </si>
  <si>
    <t xml:space="preserve">OSRAM QTP-OPTIMAL 1x18-40
Fabricante: OSRAM
Referencia: 4008321873743 </t>
  </si>
  <si>
    <t>PANTALLA GEWISS 2X18W  AS-01144</t>
  </si>
  <si>
    <t>Fabricante: GEWISS
Referencia: GW 80104</t>
  </si>
  <si>
    <t>PANTALLA GEWISS 2X36w  GW 80105</t>
  </si>
  <si>
    <t>Fabricante: GEWISS
Referencia: GW 80105</t>
  </si>
  <si>
    <t>BALASTRO REGUL.PHILIPS 2X36W HF-R236 TLD</t>
  </si>
  <si>
    <t>Fabricante: PHILIPS
Referencia: 91015830</t>
  </si>
  <si>
    <t>PANTALLA GEWISS 1X58 W REF:GW 80103</t>
  </si>
  <si>
    <t>Fabricante: GEWISS
Referencia: GW 80103</t>
  </si>
  <si>
    <t>CABLE Cu 1,8/3 kV 1x50mm² NE EN-50264</t>
  </si>
  <si>
    <t>M</t>
  </si>
  <si>
    <t>Fabricante: PRYSMIAM 
Referencia: AFUMEX Z 1,8/3KV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</si>
  <si>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Deberá suministrarse en rollos de 500 mts. El empaquetado podrá ser en caja, bolsa, retráctil, etc., y en todo caso ajustado al volumen del material.</t>
  </si>
  <si>
    <t>CABLE Cu H05VV-F 3x1,5mm² BL UNE-21031-5</t>
  </si>
  <si>
    <t>ROL</t>
  </si>
  <si>
    <t>H05VV-F 3G1,5mm2 BLANCA
UNE-21031-5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</si>
  <si>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Deberá suministrarse en rollos de 100 mts. El empaquetado podrá ser en caja, bolsa, retráctil, etc., y en todo caso ajustado al volumen del material.</t>
  </si>
  <si>
    <t>CABLE Cu H07V-R 1x10mm² NE UNE-21031-3</t>
  </si>
  <si>
    <t>H07V-R 1x10mm² NEGRA
UNE-21031-3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</si>
  <si>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RV-K 4G4mm² NE UNE-21123-2</t>
  </si>
  <si>
    <t>RV-K 4G4mm² NEGRO
UNE-21123-2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</si>
  <si>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VV-F 8G0,5mm² NE UNE-21031</t>
  </si>
  <si>
    <t>VV-F 8G0,5mm² NEGRO 
UNE-21031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</si>
  <si>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1x10mm² GR</t>
  </si>
  <si>
    <t>H07Z1-K (AS) 1x10mm² GRIS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</si>
  <si>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1x10mm² MA</t>
  </si>
  <si>
    <t>H07Z1-K (AS) 1x10mm² MARRON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</si>
  <si>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1x10mm² NE</t>
  </si>
  <si>
    <t>H07Z1-K (AS) 1x10mm² NEGRO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</si>
  <si>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1x16mm² AZ</t>
  </si>
  <si>
    <t>H07Z1-K (AS) 1x16mm² AZUL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</si>
  <si>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RV-K 5G6mm² NE UNE-21123-2</t>
  </si>
  <si>
    <t>RV-K 5G6mm² NEGRO 
UNE-21123-2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</si>
  <si>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Deberá suministrarse en rollos de 200 mts. El empaquetado podrá ser en caja, bolsa, retráctil, etc., y en todo caso ajustado al volumen del material.</t>
  </si>
  <si>
    <t>CABLE Cu DESNUDO EXTRAFLEXIBLE DE 150mm2</t>
  </si>
  <si>
    <t>Fabricante: MASFARNÉ
Referencia: NF-15 nº 12</t>
  </si>
  <si>
    <t>CAB.Cu PARALELO 2X1,6mm2 PLAST. BL POLAR</t>
  </si>
  <si>
    <t>Cable paralelo 2x1,6mm2
Color blanco, polarizado.</t>
  </si>
  <si>
    <t>CABLE Cu H07Z1-K (AS) 1x1,5mm² MA</t>
  </si>
  <si>
    <t>H07Z1-K (AS) 1x1,5mm² MARRON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</si>
  <si>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H05VV5-F 10G1mm² NE UNE21031-13</t>
  </si>
  <si>
    <t>H05VV5-F 10G1mm² NEGRO 
UNE21031-13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</si>
  <si>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1x4mm² NE</t>
  </si>
  <si>
    <t>H07Z1-K (AS) 1x4mm² NEGRO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</si>
  <si>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H05VV-F 2x1,5mm² BL UNE-21031-5</t>
  </si>
  <si>
    <t>H05VV-F 2x1,5mm² BLANCO
UNE-21031-5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</si>
  <si>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H05VV-F 3Gx2,5mm² BL UNE-21031-5</t>
  </si>
  <si>
    <t>H05VV-F 3G2,5mm2 BLANCO
UNE-21031-5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</si>
  <si>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1x4mm² AZ</t>
  </si>
  <si>
    <t>H07Z1-K (AS) 1x4mm² AZUL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</si>
  <si>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1x6mm² GR</t>
  </si>
  <si>
    <t>H07Z1-K (AS) 1x6mm² GRIS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</si>
  <si>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1x6mm² MA</t>
  </si>
  <si>
    <t>H07Z1-K (AS) 1x6mm² MARRON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</si>
  <si>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RECOC.DESN.DE 95MM2(19X2,5MM2)</t>
  </si>
  <si>
    <t>Cable de cobre recocido desnudo
95mm2 (19x2,5mm2)</t>
  </si>
  <si>
    <t>FIN DE CARRERA ZC2JC2 + ZC2JE01+ ZC2JY11</t>
  </si>
  <si>
    <t>Deberá suministrase cada cuerpo de contactor con su cabeza y palanca, embalados individualemente formando conjuntos.</t>
  </si>
  <si>
    <t>MANETA PARA M220 2HM-1</t>
  </si>
  <si>
    <t>Fabricante: SALZER
Referencia: 2HM1</t>
  </si>
  <si>
    <t>MICRO TRINQUETE AVANTE (OMRON D4N-8A62)</t>
  </si>
  <si>
    <t>Fabricante: OMRON
Referencia: D4N-8A62</t>
  </si>
  <si>
    <t>FINAL DE CARRERA FALDON</t>
  </si>
  <si>
    <t>Fabricante: SCHNEIDER
Referencia: XCMD2115L10</t>
  </si>
  <si>
    <t>CANTIDAD</t>
  </si>
  <si>
    <t>CONDICIONES DE SUMINISTRO</t>
  </si>
  <si>
    <t>DATOS ADICIONALES DEL MATERIAL</t>
  </si>
  <si>
    <t>POSICION</t>
  </si>
  <si>
    <t>POSICIÓN</t>
  </si>
  <si>
    <t>La unidad de suministro es el conjunto de cuerpo + cabeza+palanca
Fabricante: SCHNEIDER
Referencia cuerpo: ZC2JC2
Referencia cabeza: ZC2JE01
Referencia palanca: ZC2JY11</t>
  </si>
  <si>
    <t>PRECIO UNITARIO (*)</t>
  </si>
  <si>
    <t>TOTAL</t>
  </si>
  <si>
    <t>IMPORTE DEL IVA</t>
  </si>
  <si>
    <t>IMPORTE OFERTADO  (IVA INCLUIDO)</t>
  </si>
  <si>
    <t>IMPORTE OFERTADO LOTE 1 (SIN IVA)</t>
  </si>
  <si>
    <t>ANEXO III - OFERTA ECONÓMICA - LOTE 1 PROTECCIÓN Y DISTRIBUCIÓN ELÉCTRICA</t>
  </si>
  <si>
    <t>ANEXO III - OFERTA ECONÓMICA - LOTE 2 ILUMINACIÓN</t>
  </si>
  <si>
    <t>ANEXO III - OFERTA ECONÓMICA - LOTE 3 CABLES</t>
  </si>
  <si>
    <t>ANEXO III - OFERTA ECONÓMICA - LOTE 4 ACTUADORES Y PULSADORES</t>
  </si>
  <si>
    <t>IMPORTE OFERTADO LOTE 2 (SIN IVA)</t>
  </si>
  <si>
    <t>IMPORTE OFERTADO LOTE 3(SIN IVA)</t>
  </si>
  <si>
    <r>
      <t xml:space="preserve">* NOTA: </t>
    </r>
    <r>
      <rPr>
        <b/>
        <sz val="11"/>
        <color theme="1"/>
        <rFont val="Calibri"/>
        <family val="2"/>
        <scheme val="minor"/>
      </rPr>
      <t>no se admitirán precios con más de dos cifras decimales.</t>
    </r>
  </si>
  <si>
    <r>
      <t xml:space="preserve">Los </t>
    </r>
    <r>
      <rPr>
        <b/>
        <i/>
        <sz val="11"/>
        <color theme="1"/>
        <rFont val="Calibri"/>
        <family val="2"/>
        <scheme val="minor"/>
      </rPr>
      <t>precios unitarios</t>
    </r>
    <r>
      <rPr>
        <sz val="11"/>
        <color theme="1"/>
        <rFont val="Calibri"/>
        <family val="2"/>
        <scheme val="minor"/>
      </rPr>
      <t xml:space="preserve"> serán </t>
    </r>
    <r>
      <rPr>
        <b/>
        <sz val="11"/>
        <color theme="1"/>
        <rFont val="Calibri"/>
        <family val="2"/>
        <scheme val="minor"/>
      </rPr>
      <t>SIN IVA</t>
    </r>
    <r>
      <rPr>
        <sz val="11"/>
        <color theme="1"/>
        <rFont val="Calibri"/>
        <family val="2"/>
        <scheme val="minor"/>
      </rPr>
      <t>.</t>
    </r>
  </si>
  <si>
    <r>
      <t>Los</t>
    </r>
    <r>
      <rPr>
        <b/>
        <i/>
        <sz val="11"/>
        <color theme="1"/>
        <rFont val="Calibri"/>
        <family val="2"/>
        <scheme val="minor"/>
      </rPr>
      <t xml:space="preserve">precios unitarios </t>
    </r>
    <r>
      <rPr>
        <sz val="11"/>
        <color theme="1"/>
        <rFont val="Calibri"/>
        <family val="2"/>
        <scheme val="minor"/>
      </rPr>
      <t xml:space="preserve">deberán incluir el precio del producto más todos aquellos gastos adicionales como pueden ser: portes, envase, etc. </t>
    </r>
  </si>
  <si>
    <r>
      <rPr>
        <sz val="10"/>
        <color rgb="FFFF0000"/>
        <rFont val="Calibri"/>
        <family val="2"/>
        <scheme val="minor"/>
      </rPr>
      <t xml:space="preserve">No </t>
    </r>
    <r>
      <rPr>
        <b/>
        <sz val="10"/>
        <color theme="1"/>
        <rFont val="Calibri"/>
        <family val="2"/>
        <scheme val="minor"/>
      </rPr>
      <t>se admitirán ofertas parciales de cada lote</t>
    </r>
    <r>
      <rPr>
        <sz val="10"/>
        <color theme="1"/>
        <rFont val="Calibri"/>
        <family val="2"/>
        <scheme val="minor"/>
      </rPr>
      <t>. Para que se tenga en consideración la oferta, se deberán ofertar todos los repuestos incluidos en el lote</t>
    </r>
  </si>
  <si>
    <r>
      <t xml:space="preserve">El </t>
    </r>
    <r>
      <rPr>
        <b/>
        <sz val="11"/>
        <color theme="1"/>
        <rFont val="Calibri"/>
        <family val="2"/>
        <scheme val="minor"/>
      </rPr>
      <t xml:space="preserve">importe ofertado </t>
    </r>
    <r>
      <rPr>
        <sz val="11"/>
        <color theme="1"/>
        <rFont val="Calibri"/>
        <family val="2"/>
        <scheme val="minor"/>
      </rPr>
      <t xml:space="preserve">de cada lote debera ser coincidente con el indicado en el </t>
    </r>
    <r>
      <rPr>
        <b/>
        <sz val="11"/>
        <color theme="1"/>
        <rFont val="Calibri"/>
        <family val="2"/>
        <scheme val="minor"/>
      </rPr>
      <t>MODELO DE PROPOSICIÓN ECONÓMICA</t>
    </r>
    <r>
      <rPr>
        <sz val="11"/>
        <color theme="1"/>
        <rFont val="Calibri"/>
        <family val="2"/>
        <scheme val="minor"/>
      </rPr>
      <t xml:space="preserve"> del </t>
    </r>
    <r>
      <rPr>
        <i/>
        <sz val="11"/>
        <color theme="1"/>
        <rFont val="Calibri"/>
        <family val="2"/>
        <scheme val="minor"/>
      </rPr>
      <t>Pliego de Condiciones Particulares</t>
    </r>
    <r>
      <rPr>
        <sz val="11"/>
        <color theme="1"/>
        <rFont val="Calibri"/>
        <family val="2"/>
        <scheme val="minor"/>
      </rPr>
      <t>.</t>
    </r>
  </si>
  <si>
    <t>IMPORTE OFERTADO LOTE 4 (SIN IVA)</t>
  </si>
  <si>
    <r>
      <t xml:space="preserve">Los </t>
    </r>
    <r>
      <rPr>
        <b/>
        <i/>
        <sz val="11"/>
        <color theme="1"/>
        <rFont val="Calibri"/>
        <family val="2"/>
        <scheme val="minor"/>
      </rPr>
      <t>precios unitarios</t>
    </r>
    <r>
      <rPr>
        <sz val="11"/>
        <color theme="1"/>
        <rFont val="Calibri"/>
        <family val="2"/>
        <scheme val="minor"/>
      </rPr>
      <t xml:space="preserve">serán únicos durante la vigencia del contrato. Este </t>
    </r>
    <r>
      <rPr>
        <b/>
        <sz val="11"/>
        <color theme="1"/>
        <rFont val="Calibri"/>
        <family val="2"/>
        <scheme val="minor"/>
      </rPr>
      <t>Anexo III OFERTA ECONOMICA</t>
    </r>
    <r>
      <rPr>
        <sz val="11"/>
        <color theme="1"/>
        <rFont val="Calibri"/>
        <family val="2"/>
        <scheme val="minor"/>
      </rPr>
      <t xml:space="preserve"> esta preparado para calcular automaticamente el </t>
    </r>
    <r>
      <rPr>
        <b/>
        <i/>
        <sz val="11"/>
        <color theme="1"/>
        <rFont val="Calibri"/>
        <family val="2"/>
        <scheme val="minor"/>
      </rPr>
      <t>importe ofertado de cada lote</t>
    </r>
  </si>
  <si>
    <r>
      <t xml:space="preserve">Los </t>
    </r>
    <r>
      <rPr>
        <b/>
        <i/>
        <sz val="11"/>
        <color theme="1"/>
        <rFont val="Calibri"/>
        <family val="2"/>
        <scheme val="minor"/>
      </rPr>
      <t>precios unitarios</t>
    </r>
    <r>
      <rPr>
        <sz val="11"/>
        <color theme="1"/>
        <rFont val="Calibri"/>
        <family val="2"/>
        <scheme val="minor"/>
      </rPr>
      <t xml:space="preserve">serán únicos durante la vigencia del contrato. Este </t>
    </r>
    <r>
      <rPr>
        <b/>
        <sz val="11"/>
        <color theme="1"/>
        <rFont val="Calibri"/>
        <family val="2"/>
        <scheme val="minor"/>
      </rPr>
      <t>Anexo IIII OFERTA ECONOMICA</t>
    </r>
    <r>
      <rPr>
        <sz val="11"/>
        <color theme="1"/>
        <rFont val="Calibri"/>
        <family val="2"/>
        <scheme val="minor"/>
      </rPr>
      <t xml:space="preserve"> esta preparado para calcular automaticamente el </t>
    </r>
    <r>
      <rPr>
        <b/>
        <i/>
        <sz val="11"/>
        <color theme="1"/>
        <rFont val="Calibri"/>
        <family val="2"/>
        <scheme val="minor"/>
      </rPr>
      <t>importe ofertado de cada lote</t>
    </r>
  </si>
  <si>
    <t>EMPAQUETADO</t>
  </si>
  <si>
    <t>Paquetes de 10 unidades.</t>
  </si>
  <si>
    <t>Paquetes de 25 unidades.</t>
  </si>
  <si>
    <t>Paquetes de 50 unidades.</t>
  </si>
  <si>
    <t>Paquetes de 1.000 unidades.</t>
  </si>
  <si>
    <t>Paquetes de 5 unidades.</t>
  </si>
  <si>
    <t>Cajas de 20 unidades.</t>
  </si>
  <si>
    <t>Rollos de 500 metros.</t>
  </si>
  <si>
    <t>Rollos de 100 metros.</t>
  </si>
  <si>
    <t>Rollos de 200 metros.</t>
  </si>
  <si>
    <t>Deberá suministrarse en paquetes de 10 un.
El empaquetado podrá ser en caja, bolsa, retractil, etc. y en todo caso ajustado al volumen del material.</t>
  </si>
  <si>
    <t>Deberá suministrarse en paquetes de 25 un.
El empaquetado podrá ser en caja, bolsa, retractil, etc. y en todo caso ajustado al volumen del material.</t>
  </si>
  <si>
    <t>Deberá suministrarse en paquetes de 50 un.
El empaquetado podrá ser en caja, bolsa, retractil, etc. y en todo caso ajustado al volumen del material.</t>
  </si>
  <si>
    <t>Deberá suministrarse en paquetes de 1000 un.
El empaquetado podrá ser en caja, bolsa, retractil, etc. y en todo caso ajustado al volumen del material.</t>
  </si>
  <si>
    <t>Deberá suministrarse en paquetes de 5 un.
El empaquetado podrá ser en caja, bolsa, retractil, etc. y en todo caso ajustado al volumen del material.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</si>
</sst>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color rgb="FF1F497D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9EBCD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rgb="FF4F81BD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4">
    <xf numFmtId="0" fontId="0" fillId="0" borderId="0" xfId="0"/>
    <xf numFmtId="0" fontId="1" fillId="2" borderId="5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vertical="center" wrapText="1"/>
    </xf>
    <xf numFmtId="0" fontId="3" fillId="4" borderId="5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vertical="center" wrapText="1"/>
    </xf>
    <xf numFmtId="0" fontId="3" fillId="4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164" fontId="6" fillId="0" borderId="7" xfId="1" applyNumberFormat="1" applyFont="1" applyBorder="1" applyAlignment="1" applyProtection="1">
      <alignment horizontal="center" vertical="center" wrapText="1"/>
      <protection locked="0"/>
    </xf>
    <xf numFmtId="44" fontId="6" fillId="6" borderId="7" xfId="1" applyFont="1" applyFill="1" applyBorder="1" applyAlignment="1" applyProtection="1">
      <alignment horizontal="center" vertical="center" wrapText="1"/>
    </xf>
    <xf numFmtId="44" fontId="9" fillId="6" borderId="8" xfId="0" applyNumberFormat="1" applyFont="1" applyFill="1" applyBorder="1" applyAlignment="1" applyProtection="1">
      <alignment vertical="center"/>
    </xf>
    <xf numFmtId="0" fontId="11" fillId="7" borderId="0" xfId="0" applyFont="1" applyFill="1" applyAlignment="1" applyProtection="1">
      <alignment horizontal="left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horizontal="center" wrapText="1"/>
    </xf>
    <xf numFmtId="0" fontId="10" fillId="7" borderId="0" xfId="0" applyFont="1" applyFill="1" applyAlignment="1" applyProtection="1">
      <alignment horizontal="left" vertical="center"/>
    </xf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wrapText="1"/>
    </xf>
    <xf numFmtId="0" fontId="8" fillId="5" borderId="1" xfId="0" applyFont="1" applyFill="1" applyBorder="1" applyAlignment="1" applyProtection="1">
      <alignment horizontal="center" wrapText="1"/>
    </xf>
    <xf numFmtId="0" fontId="8" fillId="5" borderId="2" xfId="0" applyFont="1" applyFill="1" applyBorder="1" applyAlignment="1" applyProtection="1">
      <alignment horizont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 applyProtection="1">
      <alignment horizontal="center" vertical="center" wrapText="1"/>
    </xf>
    <xf numFmtId="0" fontId="10" fillId="7" borderId="0" xfId="0" applyFont="1" applyFill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zoomScale="70" zoomScaleNormal="70" workbookViewId="0">
      <selection activeCell="B5" sqref="B5:B31"/>
    </sheetView>
  </sheetViews>
  <sheetFormatPr baseColWidth="10" defaultRowHeight="14.4" x14ac:dyDescent="0.3"/>
  <cols>
    <col min="1" max="2" width="11.5546875" style="21"/>
    <col min="3" max="3" width="41.6640625" style="21" customWidth="1"/>
    <col min="4" max="4" width="43.21875" style="22" customWidth="1"/>
    <col min="5" max="5" width="58.21875" style="22" customWidth="1"/>
    <col min="6" max="7" width="8.109375" style="21" customWidth="1"/>
    <col min="8" max="8" width="25.109375" style="21" customWidth="1"/>
    <col min="9" max="9" width="18.77734375" style="23" customWidth="1"/>
    <col min="10" max="10" width="8.6640625" style="23" customWidth="1"/>
    <col min="11" max="11" width="18.77734375" style="23" customWidth="1"/>
    <col min="12" max="17" width="11.5546875" style="23"/>
    <col min="18" max="16384" width="11.5546875" style="21"/>
  </cols>
  <sheetData>
    <row r="1" spans="1:11" ht="15" thickBot="1" x14ac:dyDescent="0.35"/>
    <row r="2" spans="1:11" ht="15" thickBot="1" x14ac:dyDescent="0.35">
      <c r="B2" s="24" t="s">
        <v>168</v>
      </c>
      <c r="C2" s="25"/>
      <c r="D2" s="25"/>
      <c r="E2" s="25"/>
      <c r="F2" s="25"/>
      <c r="G2" s="25"/>
      <c r="H2" s="17"/>
    </row>
    <row r="3" spans="1:11" ht="15" thickBot="1" x14ac:dyDescent="0.35"/>
    <row r="4" spans="1:11" ht="44.25" customHeight="1" thickBot="1" x14ac:dyDescent="0.35">
      <c r="A4" s="18" t="s">
        <v>161</v>
      </c>
      <c r="B4" s="18" t="s">
        <v>0</v>
      </c>
      <c r="C4" s="18" t="s">
        <v>1</v>
      </c>
      <c r="D4" s="1" t="s">
        <v>159</v>
      </c>
      <c r="E4" s="1" t="s">
        <v>158</v>
      </c>
      <c r="F4" s="26" t="s">
        <v>157</v>
      </c>
      <c r="G4" s="26"/>
      <c r="H4" s="1" t="s">
        <v>182</v>
      </c>
      <c r="I4" s="30" t="s">
        <v>163</v>
      </c>
      <c r="J4" s="31"/>
      <c r="K4" s="10" t="s">
        <v>164</v>
      </c>
    </row>
    <row r="5" spans="1:11" ht="66.599999999999994" customHeight="1" thickBot="1" x14ac:dyDescent="0.35">
      <c r="A5" s="2">
        <v>1</v>
      </c>
      <c r="B5" s="2">
        <v>11828</v>
      </c>
      <c r="C5" s="2" t="s">
        <v>2</v>
      </c>
      <c r="D5" s="15" t="s">
        <v>4</v>
      </c>
      <c r="E5" s="15" t="s">
        <v>192</v>
      </c>
      <c r="F5" s="4">
        <v>10</v>
      </c>
      <c r="G5" s="4" t="s">
        <v>3</v>
      </c>
      <c r="H5" s="4" t="s">
        <v>10</v>
      </c>
      <c r="I5" s="11">
        <v>0</v>
      </c>
      <c r="J5" s="12" t="str">
        <f>CONCATENATE("por ", G5, ".")</f>
        <v>por UN.</v>
      </c>
      <c r="K5" s="12">
        <f>I5*F5</f>
        <v>0</v>
      </c>
    </row>
    <row r="6" spans="1:11" ht="103.8" customHeight="1" thickBot="1" x14ac:dyDescent="0.35">
      <c r="A6" s="2">
        <v>2</v>
      </c>
      <c r="B6" s="2">
        <v>11832</v>
      </c>
      <c r="C6" s="2" t="s">
        <v>5</v>
      </c>
      <c r="D6" s="15" t="s">
        <v>7</v>
      </c>
      <c r="E6" s="15" t="s">
        <v>192</v>
      </c>
      <c r="F6" s="4">
        <v>19</v>
      </c>
      <c r="G6" s="4" t="s">
        <v>6</v>
      </c>
      <c r="H6" s="4" t="s">
        <v>183</v>
      </c>
      <c r="I6" s="11">
        <v>0</v>
      </c>
      <c r="J6" s="12" t="str">
        <f t="shared" ref="J6:J31" si="0">CONCATENATE("por ", G6, ".")</f>
        <v>por PAQ.</v>
      </c>
      <c r="K6" s="12">
        <f t="shared" ref="K6:K31" si="1">I6*F6</f>
        <v>0</v>
      </c>
    </row>
    <row r="7" spans="1:11" ht="59.4" customHeight="1" thickBot="1" x14ac:dyDescent="0.35">
      <c r="A7" s="2">
        <v>3</v>
      </c>
      <c r="B7" s="2">
        <v>11833</v>
      </c>
      <c r="C7" s="2" t="s">
        <v>8</v>
      </c>
      <c r="D7" s="15" t="s">
        <v>9</v>
      </c>
      <c r="E7" s="15" t="s">
        <v>10</v>
      </c>
      <c r="F7" s="4">
        <v>10</v>
      </c>
      <c r="G7" s="4" t="s">
        <v>3</v>
      </c>
      <c r="H7" s="4" t="s">
        <v>10</v>
      </c>
      <c r="I7" s="11">
        <v>0</v>
      </c>
      <c r="J7" s="12" t="str">
        <f t="shared" si="0"/>
        <v>por UN.</v>
      </c>
      <c r="K7" s="12">
        <f t="shared" si="1"/>
        <v>0</v>
      </c>
    </row>
    <row r="8" spans="1:11" ht="88.8" customHeight="1" thickBot="1" x14ac:dyDescent="0.35">
      <c r="A8" s="2">
        <v>4</v>
      </c>
      <c r="B8" s="2">
        <v>18766</v>
      </c>
      <c r="C8" s="2" t="s">
        <v>11</v>
      </c>
      <c r="D8" s="15" t="s">
        <v>12</v>
      </c>
      <c r="E8" s="15" t="s">
        <v>13</v>
      </c>
      <c r="F8" s="4">
        <v>2</v>
      </c>
      <c r="G8" s="4" t="s">
        <v>3</v>
      </c>
      <c r="H8" s="4" t="s">
        <v>10</v>
      </c>
      <c r="I8" s="11">
        <v>0</v>
      </c>
      <c r="J8" s="12" t="str">
        <f t="shared" si="0"/>
        <v>por UN.</v>
      </c>
      <c r="K8" s="12">
        <f t="shared" si="1"/>
        <v>0</v>
      </c>
    </row>
    <row r="9" spans="1:11" ht="115.8" customHeight="1" thickBot="1" x14ac:dyDescent="0.35">
      <c r="A9" s="2">
        <v>5</v>
      </c>
      <c r="B9" s="2">
        <v>33439</v>
      </c>
      <c r="C9" s="2" t="s">
        <v>14</v>
      </c>
      <c r="D9" s="15" t="s">
        <v>15</v>
      </c>
      <c r="E9" s="15" t="s">
        <v>192</v>
      </c>
      <c r="F9" s="4">
        <v>6</v>
      </c>
      <c r="G9" s="4" t="s">
        <v>6</v>
      </c>
      <c r="H9" s="4" t="s">
        <v>183</v>
      </c>
      <c r="I9" s="11">
        <v>0</v>
      </c>
      <c r="J9" s="12" t="str">
        <f t="shared" si="0"/>
        <v>por PAQ.</v>
      </c>
      <c r="K9" s="12">
        <f t="shared" si="1"/>
        <v>0</v>
      </c>
    </row>
    <row r="10" spans="1:11" ht="57.6" customHeight="1" thickBot="1" x14ac:dyDescent="0.35">
      <c r="A10" s="2">
        <v>6</v>
      </c>
      <c r="B10" s="2">
        <v>33483</v>
      </c>
      <c r="C10" s="2" t="s">
        <v>16</v>
      </c>
      <c r="D10" s="15" t="s">
        <v>17</v>
      </c>
      <c r="E10" s="15" t="s">
        <v>192</v>
      </c>
      <c r="F10" s="4">
        <v>10</v>
      </c>
      <c r="G10" s="4" t="s">
        <v>6</v>
      </c>
      <c r="H10" s="4" t="s">
        <v>183</v>
      </c>
      <c r="I10" s="11">
        <v>0</v>
      </c>
      <c r="J10" s="12" t="str">
        <f t="shared" si="0"/>
        <v>por PAQ.</v>
      </c>
      <c r="K10" s="12">
        <f t="shared" si="1"/>
        <v>0</v>
      </c>
    </row>
    <row r="11" spans="1:11" ht="105.6" customHeight="1" thickBot="1" x14ac:dyDescent="0.35">
      <c r="A11" s="2">
        <v>7</v>
      </c>
      <c r="B11" s="2">
        <v>33531</v>
      </c>
      <c r="C11" s="2" t="s">
        <v>18</v>
      </c>
      <c r="D11" s="15" t="s">
        <v>19</v>
      </c>
      <c r="E11" s="15" t="s">
        <v>192</v>
      </c>
      <c r="F11" s="4">
        <v>18</v>
      </c>
      <c r="G11" s="4" t="s">
        <v>6</v>
      </c>
      <c r="H11" s="4" t="s">
        <v>183</v>
      </c>
      <c r="I11" s="11">
        <v>0</v>
      </c>
      <c r="J11" s="12" t="str">
        <f t="shared" si="0"/>
        <v>por PAQ.</v>
      </c>
      <c r="K11" s="12">
        <f t="shared" si="1"/>
        <v>0</v>
      </c>
    </row>
    <row r="12" spans="1:11" ht="58.2" customHeight="1" thickBot="1" x14ac:dyDescent="0.35">
      <c r="A12" s="2">
        <v>8</v>
      </c>
      <c r="B12" s="2">
        <v>33722</v>
      </c>
      <c r="C12" s="2" t="s">
        <v>20</v>
      </c>
      <c r="D12" s="15" t="s">
        <v>21</v>
      </c>
      <c r="E12" s="15" t="s">
        <v>22</v>
      </c>
      <c r="F12" s="4">
        <v>2</v>
      </c>
      <c r="G12" s="4" t="s">
        <v>3</v>
      </c>
      <c r="H12" s="4" t="s">
        <v>10</v>
      </c>
      <c r="I12" s="11">
        <v>0</v>
      </c>
      <c r="J12" s="12" t="str">
        <f t="shared" si="0"/>
        <v>por UN.</v>
      </c>
      <c r="K12" s="12">
        <f t="shared" si="1"/>
        <v>0</v>
      </c>
    </row>
    <row r="13" spans="1:11" ht="103.8" customHeight="1" thickBot="1" x14ac:dyDescent="0.35">
      <c r="A13" s="2">
        <v>9</v>
      </c>
      <c r="B13" s="2">
        <v>33816</v>
      </c>
      <c r="C13" s="2" t="s">
        <v>23</v>
      </c>
      <c r="D13" s="15" t="s">
        <v>24</v>
      </c>
      <c r="E13" s="15" t="s">
        <v>193</v>
      </c>
      <c r="F13" s="4">
        <v>11</v>
      </c>
      <c r="G13" s="4" t="s">
        <v>6</v>
      </c>
      <c r="H13" s="4" t="s">
        <v>184</v>
      </c>
      <c r="I13" s="11">
        <v>0</v>
      </c>
      <c r="J13" s="12" t="str">
        <f t="shared" si="0"/>
        <v>por PAQ.</v>
      </c>
      <c r="K13" s="12">
        <f t="shared" si="1"/>
        <v>0</v>
      </c>
    </row>
    <row r="14" spans="1:11" ht="100.8" customHeight="1" thickBot="1" x14ac:dyDescent="0.35">
      <c r="A14" s="2">
        <v>10</v>
      </c>
      <c r="B14" s="2">
        <v>33817</v>
      </c>
      <c r="C14" s="2" t="s">
        <v>25</v>
      </c>
      <c r="D14" s="15" t="s">
        <v>26</v>
      </c>
      <c r="E14" s="15" t="s">
        <v>192</v>
      </c>
      <c r="F14" s="4">
        <v>11</v>
      </c>
      <c r="G14" s="4" t="s">
        <v>6</v>
      </c>
      <c r="H14" s="4" t="s">
        <v>183</v>
      </c>
      <c r="I14" s="11">
        <v>0</v>
      </c>
      <c r="J14" s="12" t="str">
        <f t="shared" si="0"/>
        <v>por PAQ.</v>
      </c>
      <c r="K14" s="12">
        <f t="shared" si="1"/>
        <v>0</v>
      </c>
    </row>
    <row r="15" spans="1:11" ht="88.2" customHeight="1" thickBot="1" x14ac:dyDescent="0.35">
      <c r="A15" s="2">
        <v>11</v>
      </c>
      <c r="B15" s="2">
        <v>33893</v>
      </c>
      <c r="C15" s="2" t="s">
        <v>27</v>
      </c>
      <c r="D15" s="15" t="s">
        <v>28</v>
      </c>
      <c r="E15" s="15" t="s">
        <v>194</v>
      </c>
      <c r="F15" s="4">
        <v>6</v>
      </c>
      <c r="G15" s="4" t="s">
        <v>6</v>
      </c>
      <c r="H15" s="4" t="s">
        <v>185</v>
      </c>
      <c r="I15" s="11">
        <v>0</v>
      </c>
      <c r="J15" s="12" t="str">
        <f t="shared" si="0"/>
        <v>por PAQ.</v>
      </c>
      <c r="K15" s="12">
        <f t="shared" si="1"/>
        <v>0</v>
      </c>
    </row>
    <row r="16" spans="1:11" ht="59.4" customHeight="1" thickBot="1" x14ac:dyDescent="0.35">
      <c r="A16" s="2">
        <v>12</v>
      </c>
      <c r="B16" s="2">
        <v>33967</v>
      </c>
      <c r="C16" s="2" t="s">
        <v>29</v>
      </c>
      <c r="D16" s="15" t="s">
        <v>30</v>
      </c>
      <c r="E16" s="15" t="s">
        <v>22</v>
      </c>
      <c r="F16" s="4">
        <v>7</v>
      </c>
      <c r="G16" s="4" t="s">
        <v>3</v>
      </c>
      <c r="H16" s="4" t="s">
        <v>10</v>
      </c>
      <c r="I16" s="11">
        <v>0</v>
      </c>
      <c r="J16" s="12" t="str">
        <f t="shared" si="0"/>
        <v>por UN.</v>
      </c>
      <c r="K16" s="12">
        <f t="shared" si="1"/>
        <v>0</v>
      </c>
    </row>
    <row r="17" spans="1:11" ht="117" customHeight="1" thickBot="1" x14ac:dyDescent="0.35">
      <c r="A17" s="2">
        <v>13</v>
      </c>
      <c r="B17" s="2">
        <v>34106</v>
      </c>
      <c r="C17" s="2" t="s">
        <v>31</v>
      </c>
      <c r="D17" s="15" t="s">
        <v>32</v>
      </c>
      <c r="E17" s="15" t="s">
        <v>195</v>
      </c>
      <c r="F17" s="4">
        <v>7</v>
      </c>
      <c r="G17" s="4" t="s">
        <v>6</v>
      </c>
      <c r="H17" s="4" t="s">
        <v>186</v>
      </c>
      <c r="I17" s="11">
        <v>0</v>
      </c>
      <c r="J17" s="12" t="str">
        <f t="shared" si="0"/>
        <v>por PAQ.</v>
      </c>
      <c r="K17" s="12">
        <f t="shared" si="1"/>
        <v>0</v>
      </c>
    </row>
    <row r="18" spans="1:11" ht="121.8" customHeight="1" thickBot="1" x14ac:dyDescent="0.35">
      <c r="A18" s="2">
        <v>14</v>
      </c>
      <c r="B18" s="2">
        <v>34111</v>
      </c>
      <c r="C18" s="2" t="s">
        <v>33</v>
      </c>
      <c r="D18" s="15" t="s">
        <v>34</v>
      </c>
      <c r="E18" s="15" t="s">
        <v>193</v>
      </c>
      <c r="F18" s="4">
        <v>12</v>
      </c>
      <c r="G18" s="4" t="s">
        <v>6</v>
      </c>
      <c r="H18" s="4" t="s">
        <v>184</v>
      </c>
      <c r="I18" s="11">
        <v>0</v>
      </c>
      <c r="J18" s="12" t="str">
        <f t="shared" si="0"/>
        <v>por PAQ.</v>
      </c>
      <c r="K18" s="12">
        <f t="shared" si="1"/>
        <v>0</v>
      </c>
    </row>
    <row r="19" spans="1:11" ht="118.8" customHeight="1" thickBot="1" x14ac:dyDescent="0.35">
      <c r="A19" s="2">
        <v>15</v>
      </c>
      <c r="B19" s="2">
        <v>34113</v>
      </c>
      <c r="C19" s="2" t="s">
        <v>35</v>
      </c>
      <c r="D19" s="15" t="s">
        <v>36</v>
      </c>
      <c r="E19" s="15" t="s">
        <v>193</v>
      </c>
      <c r="F19" s="4">
        <v>2</v>
      </c>
      <c r="G19" s="4" t="s">
        <v>6</v>
      </c>
      <c r="H19" s="4" t="s">
        <v>184</v>
      </c>
      <c r="I19" s="11">
        <v>0</v>
      </c>
      <c r="J19" s="12" t="str">
        <f t="shared" si="0"/>
        <v>por PAQ.</v>
      </c>
      <c r="K19" s="12">
        <f t="shared" si="1"/>
        <v>0</v>
      </c>
    </row>
    <row r="20" spans="1:11" ht="114.6" customHeight="1" thickBot="1" x14ac:dyDescent="0.35">
      <c r="A20" s="2">
        <v>16</v>
      </c>
      <c r="B20" s="2">
        <v>35203</v>
      </c>
      <c r="C20" s="2" t="s">
        <v>37</v>
      </c>
      <c r="D20" s="15" t="s">
        <v>38</v>
      </c>
      <c r="E20" s="15"/>
      <c r="F20" s="4">
        <v>10</v>
      </c>
      <c r="G20" s="4" t="s">
        <v>3</v>
      </c>
      <c r="H20" s="4" t="s">
        <v>10</v>
      </c>
      <c r="I20" s="11">
        <v>0</v>
      </c>
      <c r="J20" s="12" t="str">
        <f t="shared" si="0"/>
        <v>por UN.</v>
      </c>
      <c r="K20" s="12">
        <f t="shared" si="1"/>
        <v>0</v>
      </c>
    </row>
    <row r="21" spans="1:11" ht="42.6" customHeight="1" thickBot="1" x14ac:dyDescent="0.35">
      <c r="A21" s="2">
        <v>17</v>
      </c>
      <c r="B21" s="2">
        <v>35316</v>
      </c>
      <c r="C21" s="2" t="s">
        <v>39</v>
      </c>
      <c r="D21" s="15" t="s">
        <v>40</v>
      </c>
      <c r="E21" s="15" t="s">
        <v>22</v>
      </c>
      <c r="F21" s="4">
        <v>5</v>
      </c>
      <c r="G21" s="4" t="s">
        <v>3</v>
      </c>
      <c r="H21" s="4" t="s">
        <v>10</v>
      </c>
      <c r="I21" s="11">
        <v>0</v>
      </c>
      <c r="J21" s="12" t="str">
        <f t="shared" si="0"/>
        <v>por UN.</v>
      </c>
      <c r="K21" s="12">
        <f t="shared" si="1"/>
        <v>0</v>
      </c>
    </row>
    <row r="22" spans="1:11" ht="138.6" customHeight="1" thickBot="1" x14ac:dyDescent="0.35">
      <c r="A22" s="2">
        <v>18</v>
      </c>
      <c r="B22" s="2">
        <v>35325</v>
      </c>
      <c r="C22" s="2" t="s">
        <v>41</v>
      </c>
      <c r="D22" s="15" t="s">
        <v>42</v>
      </c>
      <c r="E22" s="15" t="s">
        <v>192</v>
      </c>
      <c r="F22" s="4">
        <v>4</v>
      </c>
      <c r="G22" s="4" t="s">
        <v>6</v>
      </c>
      <c r="H22" s="4" t="s">
        <v>183</v>
      </c>
      <c r="I22" s="11">
        <v>0</v>
      </c>
      <c r="J22" s="12" t="str">
        <f t="shared" si="0"/>
        <v>por PAQ.</v>
      </c>
      <c r="K22" s="12">
        <f t="shared" si="1"/>
        <v>0</v>
      </c>
    </row>
    <row r="23" spans="1:11" ht="138.6" customHeight="1" thickBot="1" x14ac:dyDescent="0.35">
      <c r="A23" s="2">
        <v>19</v>
      </c>
      <c r="B23" s="2">
        <v>35327</v>
      </c>
      <c r="C23" s="2" t="s">
        <v>43</v>
      </c>
      <c r="D23" s="15" t="s">
        <v>44</v>
      </c>
      <c r="E23" s="15" t="s">
        <v>192</v>
      </c>
      <c r="F23" s="4">
        <v>15</v>
      </c>
      <c r="G23" s="4" t="s">
        <v>6</v>
      </c>
      <c r="H23" s="4" t="s">
        <v>183</v>
      </c>
      <c r="I23" s="11">
        <v>0</v>
      </c>
      <c r="J23" s="12" t="str">
        <f t="shared" si="0"/>
        <v>por PAQ.</v>
      </c>
      <c r="K23" s="12">
        <f t="shared" si="1"/>
        <v>0</v>
      </c>
    </row>
    <row r="24" spans="1:11" ht="109.2" customHeight="1" thickBot="1" x14ac:dyDescent="0.35">
      <c r="A24" s="2">
        <v>20</v>
      </c>
      <c r="B24" s="2">
        <v>35345</v>
      </c>
      <c r="C24" s="2" t="s">
        <v>45</v>
      </c>
      <c r="D24" s="15" t="s">
        <v>46</v>
      </c>
      <c r="E24" s="15">
        <v>0</v>
      </c>
      <c r="F24" s="4">
        <v>50</v>
      </c>
      <c r="G24" s="4" t="s">
        <v>3</v>
      </c>
      <c r="H24" s="4" t="s">
        <v>10</v>
      </c>
      <c r="I24" s="11">
        <v>0</v>
      </c>
      <c r="J24" s="12" t="str">
        <f t="shared" si="0"/>
        <v>por UN.</v>
      </c>
      <c r="K24" s="12">
        <f t="shared" si="1"/>
        <v>0</v>
      </c>
    </row>
    <row r="25" spans="1:11" ht="43.8" customHeight="1" thickBot="1" x14ac:dyDescent="0.35">
      <c r="A25" s="2">
        <v>21</v>
      </c>
      <c r="B25" s="2">
        <v>35420</v>
      </c>
      <c r="C25" s="2" t="s">
        <v>47</v>
      </c>
      <c r="D25" s="15" t="s">
        <v>48</v>
      </c>
      <c r="E25" s="15" t="s">
        <v>22</v>
      </c>
      <c r="F25" s="4">
        <v>10</v>
      </c>
      <c r="G25" s="4" t="s">
        <v>3</v>
      </c>
      <c r="H25" s="4" t="s">
        <v>10</v>
      </c>
      <c r="I25" s="11">
        <v>0</v>
      </c>
      <c r="J25" s="12" t="str">
        <f t="shared" si="0"/>
        <v>por UN.</v>
      </c>
      <c r="K25" s="12">
        <f t="shared" si="1"/>
        <v>0</v>
      </c>
    </row>
    <row r="26" spans="1:11" ht="39.6" customHeight="1" thickBot="1" x14ac:dyDescent="0.35">
      <c r="A26" s="2">
        <v>22</v>
      </c>
      <c r="B26" s="2">
        <v>71062</v>
      </c>
      <c r="C26" s="2" t="s">
        <v>49</v>
      </c>
      <c r="D26" s="15" t="s">
        <v>50</v>
      </c>
      <c r="E26" s="15" t="s">
        <v>22</v>
      </c>
      <c r="F26" s="4">
        <v>15</v>
      </c>
      <c r="G26" s="4" t="s">
        <v>3</v>
      </c>
      <c r="H26" s="4" t="s">
        <v>10</v>
      </c>
      <c r="I26" s="11">
        <v>0</v>
      </c>
      <c r="J26" s="12" t="str">
        <f t="shared" si="0"/>
        <v>por UN.</v>
      </c>
      <c r="K26" s="12">
        <f t="shared" si="1"/>
        <v>0</v>
      </c>
    </row>
    <row r="27" spans="1:11" ht="36.6" customHeight="1" thickBot="1" x14ac:dyDescent="0.35">
      <c r="A27" s="2">
        <v>23</v>
      </c>
      <c r="B27" s="2">
        <v>76099</v>
      </c>
      <c r="C27" s="2" t="s">
        <v>51</v>
      </c>
      <c r="D27" s="15" t="s">
        <v>52</v>
      </c>
      <c r="E27" s="15" t="s">
        <v>22</v>
      </c>
      <c r="F27" s="4">
        <v>10</v>
      </c>
      <c r="G27" s="4" t="s">
        <v>3</v>
      </c>
      <c r="H27" s="4" t="s">
        <v>10</v>
      </c>
      <c r="I27" s="11">
        <v>0</v>
      </c>
      <c r="J27" s="12" t="str">
        <f t="shared" si="0"/>
        <v>por UN.</v>
      </c>
      <c r="K27" s="12">
        <f t="shared" si="1"/>
        <v>0</v>
      </c>
    </row>
    <row r="28" spans="1:11" ht="39.6" customHeight="1" thickBot="1" x14ac:dyDescent="0.35">
      <c r="A28" s="2">
        <v>24</v>
      </c>
      <c r="B28" s="2">
        <v>86237</v>
      </c>
      <c r="C28" s="2" t="s">
        <v>53</v>
      </c>
      <c r="D28" s="15" t="s">
        <v>54</v>
      </c>
      <c r="E28" s="15" t="s">
        <v>22</v>
      </c>
      <c r="F28" s="4">
        <v>80</v>
      </c>
      <c r="G28" s="4" t="s">
        <v>3</v>
      </c>
      <c r="H28" s="4" t="s">
        <v>10</v>
      </c>
      <c r="I28" s="11">
        <v>0</v>
      </c>
      <c r="J28" s="12" t="str">
        <f t="shared" si="0"/>
        <v>por UN.</v>
      </c>
      <c r="K28" s="12">
        <f t="shared" si="1"/>
        <v>0</v>
      </c>
    </row>
    <row r="29" spans="1:11" ht="36.6" customHeight="1" thickBot="1" x14ac:dyDescent="0.35">
      <c r="A29" s="2">
        <v>25</v>
      </c>
      <c r="B29" s="2">
        <v>189437</v>
      </c>
      <c r="C29" s="2" t="s">
        <v>55</v>
      </c>
      <c r="D29" s="15" t="s">
        <v>56</v>
      </c>
      <c r="E29" s="15" t="s">
        <v>22</v>
      </c>
      <c r="F29" s="4">
        <v>20</v>
      </c>
      <c r="G29" s="4" t="s">
        <v>3</v>
      </c>
      <c r="H29" s="4" t="s">
        <v>10</v>
      </c>
      <c r="I29" s="11">
        <v>0</v>
      </c>
      <c r="J29" s="12" t="str">
        <f t="shared" si="0"/>
        <v>por UN.</v>
      </c>
      <c r="K29" s="12">
        <f t="shared" si="1"/>
        <v>0</v>
      </c>
    </row>
    <row r="30" spans="1:11" ht="111.6" customHeight="1" thickBot="1" x14ac:dyDescent="0.35">
      <c r="A30" s="2">
        <v>26</v>
      </c>
      <c r="B30" s="2">
        <v>270327</v>
      </c>
      <c r="C30" s="2" t="s">
        <v>57</v>
      </c>
      <c r="D30" s="15" t="s">
        <v>58</v>
      </c>
      <c r="E30" s="15" t="s">
        <v>59</v>
      </c>
      <c r="F30" s="4">
        <v>3</v>
      </c>
      <c r="G30" s="4" t="s">
        <v>3</v>
      </c>
      <c r="H30" s="4" t="s">
        <v>10</v>
      </c>
      <c r="I30" s="11">
        <v>0</v>
      </c>
      <c r="J30" s="12" t="str">
        <f t="shared" si="0"/>
        <v>por UN.</v>
      </c>
      <c r="K30" s="12">
        <f t="shared" si="1"/>
        <v>0</v>
      </c>
    </row>
    <row r="31" spans="1:11" ht="36" customHeight="1" thickBot="1" x14ac:dyDescent="0.35">
      <c r="A31" s="5">
        <v>27</v>
      </c>
      <c r="B31" s="5">
        <v>281622</v>
      </c>
      <c r="C31" s="5" t="s">
        <v>60</v>
      </c>
      <c r="D31" s="16" t="s">
        <v>61</v>
      </c>
      <c r="E31" s="16" t="s">
        <v>22</v>
      </c>
      <c r="F31" s="7">
        <v>5</v>
      </c>
      <c r="G31" s="7" t="s">
        <v>3</v>
      </c>
      <c r="H31" s="4" t="s">
        <v>10</v>
      </c>
      <c r="I31" s="11">
        <v>0</v>
      </c>
      <c r="J31" s="12" t="str">
        <f t="shared" si="0"/>
        <v>por UN.</v>
      </c>
      <c r="K31" s="12">
        <f t="shared" si="1"/>
        <v>0</v>
      </c>
    </row>
    <row r="32" spans="1:11" ht="15" customHeight="1" thickBot="1" x14ac:dyDescent="0.35">
      <c r="E32" s="27" t="s">
        <v>167</v>
      </c>
      <c r="F32" s="28"/>
      <c r="G32" s="28"/>
      <c r="H32" s="28"/>
      <c r="I32" s="29"/>
      <c r="J32" s="19"/>
      <c r="K32" s="13">
        <f>SUM(K5:K31)</f>
        <v>0</v>
      </c>
    </row>
    <row r="33" spans="2:13" ht="15" customHeight="1" thickBot="1" x14ac:dyDescent="0.35">
      <c r="E33" s="27" t="s">
        <v>165</v>
      </c>
      <c r="F33" s="28"/>
      <c r="G33" s="28"/>
      <c r="H33" s="28"/>
      <c r="I33" s="29"/>
      <c r="J33" s="19"/>
      <c r="K33" s="13">
        <f>K32*0.21</f>
        <v>0</v>
      </c>
    </row>
    <row r="34" spans="2:13" ht="15" customHeight="1" thickBot="1" x14ac:dyDescent="0.35">
      <c r="E34" s="27" t="s">
        <v>166</v>
      </c>
      <c r="F34" s="28"/>
      <c r="G34" s="28"/>
      <c r="H34" s="28"/>
      <c r="I34" s="29"/>
      <c r="J34" s="19"/>
      <c r="K34" s="13">
        <f>K33+K32</f>
        <v>0</v>
      </c>
    </row>
    <row r="36" spans="2:13" x14ac:dyDescent="0.3">
      <c r="B36" s="32" t="s">
        <v>174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2:13" x14ac:dyDescent="0.3">
      <c r="B37" s="14" t="s">
        <v>177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2:13" x14ac:dyDescent="0.3">
      <c r="B38" s="32" t="s">
        <v>175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</row>
    <row r="39" spans="2:13" x14ac:dyDescent="0.3">
      <c r="B39" s="32" t="s">
        <v>176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</row>
    <row r="40" spans="2:13" x14ac:dyDescent="0.3">
      <c r="B40" s="32" t="s">
        <v>180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</row>
    <row r="41" spans="2:13" x14ac:dyDescent="0.3">
      <c r="B41" s="32" t="s">
        <v>178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</sheetData>
  <sheetProtection algorithmName="SHA-512" hashValue="aHJJnAzQjj169ZvT+kh8vHfYi6QMU8vB+pK9sIlBeDNcOX/AJPj6oGtL0wdUCxLBChJ+9XOfaEWqY4FAKeyJ5w==" saltValue="YjUlcARJM7QpoJY/EexQpg==" spinCount="100000" sheet="1" objects="1" scenarios="1"/>
  <mergeCells count="11">
    <mergeCell ref="B36:M36"/>
    <mergeCell ref="B38:M38"/>
    <mergeCell ref="B39:M39"/>
    <mergeCell ref="B40:M40"/>
    <mergeCell ref="B41:M41"/>
    <mergeCell ref="B2:G2"/>
    <mergeCell ref="F4:G4"/>
    <mergeCell ref="E32:I32"/>
    <mergeCell ref="E33:I33"/>
    <mergeCell ref="E34:I34"/>
    <mergeCell ref="I4:J4"/>
  </mergeCells>
  <pageMargins left="0.7" right="0.7" top="0.75" bottom="0.75" header="0.3" footer="0.3"/>
  <pageSetup paperSize="9" orientation="portrait" r:id="rId1"/>
  <ignoredErrors>
    <ignoredError sqref="J5:J3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5" zoomScale="85" zoomScaleNormal="85" workbookViewId="0">
      <selection activeCell="B5" sqref="B5:B23"/>
    </sheetView>
  </sheetViews>
  <sheetFormatPr baseColWidth="10" defaultRowHeight="14.4" x14ac:dyDescent="0.3"/>
  <cols>
    <col min="1" max="2" width="11.5546875" style="21"/>
    <col min="3" max="3" width="44.5546875" style="21" bestFit="1" customWidth="1"/>
    <col min="4" max="4" width="36.88671875" style="22" bestFit="1" customWidth="1"/>
    <col min="5" max="5" width="38.5546875" style="22" customWidth="1"/>
    <col min="6" max="7" width="8.109375" style="21" customWidth="1"/>
    <col min="8" max="8" width="22" style="21" customWidth="1"/>
    <col min="9" max="9" width="18.77734375" style="23" customWidth="1"/>
    <col min="10" max="10" width="8.6640625" style="23" customWidth="1"/>
    <col min="11" max="11" width="14.88671875" style="23" customWidth="1"/>
    <col min="12" max="17" width="11.5546875" style="23"/>
    <col min="18" max="16384" width="11.5546875" style="21"/>
  </cols>
  <sheetData>
    <row r="1" spans="1:11" ht="15" thickBot="1" x14ac:dyDescent="0.35"/>
    <row r="2" spans="1:11" ht="15" thickBot="1" x14ac:dyDescent="0.35">
      <c r="B2" s="24" t="s">
        <v>169</v>
      </c>
      <c r="C2" s="25"/>
      <c r="D2" s="25"/>
      <c r="E2" s="25"/>
      <c r="F2" s="25"/>
      <c r="G2" s="25"/>
      <c r="H2" s="25"/>
      <c r="I2" s="33"/>
    </row>
    <row r="3" spans="1:11" ht="15" thickBot="1" x14ac:dyDescent="0.35"/>
    <row r="4" spans="1:11" ht="44.25" customHeight="1" thickBot="1" x14ac:dyDescent="0.35">
      <c r="A4" s="18" t="s">
        <v>161</v>
      </c>
      <c r="B4" s="18" t="s">
        <v>0</v>
      </c>
      <c r="C4" s="18" t="s">
        <v>1</v>
      </c>
      <c r="D4" s="1" t="s">
        <v>159</v>
      </c>
      <c r="E4" s="1" t="s">
        <v>158</v>
      </c>
      <c r="F4" s="26" t="s">
        <v>157</v>
      </c>
      <c r="G4" s="26"/>
      <c r="H4" s="1" t="s">
        <v>182</v>
      </c>
      <c r="I4" s="30" t="s">
        <v>163</v>
      </c>
      <c r="J4" s="31"/>
      <c r="K4" s="10" t="s">
        <v>164</v>
      </c>
    </row>
    <row r="5" spans="1:11" s="23" customFormat="1" ht="48.6" customHeight="1" thickBot="1" x14ac:dyDescent="0.35">
      <c r="A5" s="2">
        <v>1</v>
      </c>
      <c r="B5" s="2">
        <v>32905</v>
      </c>
      <c r="C5" s="2" t="s">
        <v>62</v>
      </c>
      <c r="D5" s="3" t="s">
        <v>63</v>
      </c>
      <c r="E5" s="8" t="s">
        <v>10</v>
      </c>
      <c r="F5" s="4">
        <v>70</v>
      </c>
      <c r="G5" s="4" t="s">
        <v>3</v>
      </c>
      <c r="H5" s="4" t="s">
        <v>10</v>
      </c>
      <c r="I5" s="11">
        <v>0</v>
      </c>
      <c r="J5" s="12" t="str">
        <f>CONCATENATE("por ", G5, ".")</f>
        <v>por UN.</v>
      </c>
      <c r="K5" s="12">
        <f>I5*F5</f>
        <v>0</v>
      </c>
    </row>
    <row r="6" spans="1:11" s="23" customFormat="1" ht="138" customHeight="1" thickBot="1" x14ac:dyDescent="0.35">
      <c r="A6" s="2">
        <v>2</v>
      </c>
      <c r="B6" s="2">
        <v>32911</v>
      </c>
      <c r="C6" s="2" t="s">
        <v>64</v>
      </c>
      <c r="D6" s="3" t="s">
        <v>65</v>
      </c>
      <c r="E6" s="8" t="s">
        <v>10</v>
      </c>
      <c r="F6" s="4">
        <v>100</v>
      </c>
      <c r="G6" s="4" t="s">
        <v>3</v>
      </c>
      <c r="H6" s="4" t="s">
        <v>10</v>
      </c>
      <c r="I6" s="11">
        <v>0</v>
      </c>
      <c r="J6" s="12" t="str">
        <f t="shared" ref="J6:J23" si="0">CONCATENATE("por ", G6, ".")</f>
        <v>por UN.</v>
      </c>
      <c r="K6" s="12">
        <f t="shared" ref="K6:K23" si="1">I6*F6</f>
        <v>0</v>
      </c>
    </row>
    <row r="7" spans="1:11" s="23" customFormat="1" ht="94.2" customHeight="1" thickBot="1" x14ac:dyDescent="0.35">
      <c r="A7" s="2">
        <v>3</v>
      </c>
      <c r="B7" s="2">
        <v>33014</v>
      </c>
      <c r="C7" s="2" t="s">
        <v>66</v>
      </c>
      <c r="D7" s="3" t="s">
        <v>67</v>
      </c>
      <c r="E7" s="8" t="s">
        <v>10</v>
      </c>
      <c r="F7" s="4">
        <v>30</v>
      </c>
      <c r="G7" s="4" t="s">
        <v>3</v>
      </c>
      <c r="H7" s="4" t="s">
        <v>10</v>
      </c>
      <c r="I7" s="11">
        <v>0</v>
      </c>
      <c r="J7" s="12" t="str">
        <f t="shared" si="0"/>
        <v>por UN.</v>
      </c>
      <c r="K7" s="12">
        <f t="shared" si="1"/>
        <v>0</v>
      </c>
    </row>
    <row r="8" spans="1:11" s="23" customFormat="1" ht="63.6" customHeight="1" thickBot="1" x14ac:dyDescent="0.35">
      <c r="A8" s="2">
        <v>4</v>
      </c>
      <c r="B8" s="2">
        <v>33019</v>
      </c>
      <c r="C8" s="2" t="s">
        <v>68</v>
      </c>
      <c r="D8" s="3" t="s">
        <v>69</v>
      </c>
      <c r="E8" s="3" t="s">
        <v>192</v>
      </c>
      <c r="F8" s="4">
        <v>3</v>
      </c>
      <c r="G8" s="4" t="s">
        <v>6</v>
      </c>
      <c r="H8" s="4" t="s">
        <v>183</v>
      </c>
      <c r="I8" s="11">
        <v>0</v>
      </c>
      <c r="J8" s="12" t="str">
        <f t="shared" si="0"/>
        <v>por PAQ.</v>
      </c>
      <c r="K8" s="12">
        <f t="shared" si="1"/>
        <v>0</v>
      </c>
    </row>
    <row r="9" spans="1:11" s="23" customFormat="1" ht="67.2" customHeight="1" thickBot="1" x14ac:dyDescent="0.35">
      <c r="A9" s="2">
        <v>5</v>
      </c>
      <c r="B9" s="2">
        <v>33072</v>
      </c>
      <c r="C9" s="2" t="s">
        <v>70</v>
      </c>
      <c r="D9" s="3" t="s">
        <v>71</v>
      </c>
      <c r="E9" s="3" t="s">
        <v>192</v>
      </c>
      <c r="F9" s="4">
        <v>7</v>
      </c>
      <c r="G9" s="4" t="s">
        <v>6</v>
      </c>
      <c r="H9" s="4" t="s">
        <v>183</v>
      </c>
      <c r="I9" s="11">
        <v>0</v>
      </c>
      <c r="J9" s="12" t="str">
        <f t="shared" si="0"/>
        <v>por PAQ.</v>
      </c>
      <c r="K9" s="12">
        <f t="shared" si="1"/>
        <v>0</v>
      </c>
    </row>
    <row r="10" spans="1:11" s="23" customFormat="1" ht="108.6" customHeight="1" thickBot="1" x14ac:dyDescent="0.35">
      <c r="A10" s="2">
        <v>6</v>
      </c>
      <c r="B10" s="2">
        <v>33081</v>
      </c>
      <c r="C10" s="2" t="s">
        <v>72</v>
      </c>
      <c r="D10" s="3" t="s">
        <v>73</v>
      </c>
      <c r="E10" s="3" t="s">
        <v>193</v>
      </c>
      <c r="F10" s="4">
        <v>4</v>
      </c>
      <c r="G10" s="4" t="s">
        <v>6</v>
      </c>
      <c r="H10" s="4" t="s">
        <v>184</v>
      </c>
      <c r="I10" s="11">
        <v>0</v>
      </c>
      <c r="J10" s="12" t="str">
        <f t="shared" si="0"/>
        <v>por PAQ.</v>
      </c>
      <c r="K10" s="12">
        <f t="shared" si="1"/>
        <v>0</v>
      </c>
    </row>
    <row r="11" spans="1:11" s="23" customFormat="1" ht="67.8" customHeight="1" thickBot="1" x14ac:dyDescent="0.35">
      <c r="A11" s="2">
        <v>7</v>
      </c>
      <c r="B11" s="2">
        <v>33102</v>
      </c>
      <c r="C11" s="2" t="s">
        <v>74</v>
      </c>
      <c r="D11" s="3" t="s">
        <v>75</v>
      </c>
      <c r="E11" s="3" t="s">
        <v>192</v>
      </c>
      <c r="F11" s="4">
        <v>3</v>
      </c>
      <c r="G11" s="4" t="s">
        <v>6</v>
      </c>
      <c r="H11" s="4" t="s">
        <v>183</v>
      </c>
      <c r="I11" s="11">
        <v>0</v>
      </c>
      <c r="J11" s="12" t="str">
        <f t="shared" si="0"/>
        <v>por PAQ.</v>
      </c>
      <c r="K11" s="12">
        <f t="shared" si="1"/>
        <v>0</v>
      </c>
    </row>
    <row r="12" spans="1:11" s="23" customFormat="1" ht="154.19999999999999" customHeight="1" thickBot="1" x14ac:dyDescent="0.35">
      <c r="A12" s="2">
        <v>8</v>
      </c>
      <c r="B12" s="2">
        <v>33117</v>
      </c>
      <c r="C12" s="2" t="s">
        <v>76</v>
      </c>
      <c r="D12" s="3" t="s">
        <v>77</v>
      </c>
      <c r="E12" s="8" t="s">
        <v>10</v>
      </c>
      <c r="F12" s="4">
        <v>10</v>
      </c>
      <c r="G12" s="4" t="s">
        <v>3</v>
      </c>
      <c r="H12" s="4" t="s">
        <v>10</v>
      </c>
      <c r="I12" s="11">
        <v>0</v>
      </c>
      <c r="J12" s="12" t="str">
        <f t="shared" si="0"/>
        <v>por UN.</v>
      </c>
      <c r="K12" s="12">
        <f t="shared" si="1"/>
        <v>0</v>
      </c>
    </row>
    <row r="13" spans="1:11" s="23" customFormat="1" ht="94.2" customHeight="1" thickBot="1" x14ac:dyDescent="0.35">
      <c r="A13" s="2">
        <v>9</v>
      </c>
      <c r="B13" s="2">
        <v>33145</v>
      </c>
      <c r="C13" s="2" t="s">
        <v>78</v>
      </c>
      <c r="D13" s="3" t="s">
        <v>79</v>
      </c>
      <c r="E13" s="3" t="s">
        <v>196</v>
      </c>
      <c r="F13" s="4">
        <v>80</v>
      </c>
      <c r="G13" s="4" t="s">
        <v>6</v>
      </c>
      <c r="H13" s="4" t="s">
        <v>187</v>
      </c>
      <c r="I13" s="11">
        <v>0</v>
      </c>
      <c r="J13" s="12" t="str">
        <f t="shared" si="0"/>
        <v>por PAQ.</v>
      </c>
      <c r="K13" s="12">
        <f t="shared" si="1"/>
        <v>0</v>
      </c>
    </row>
    <row r="14" spans="1:11" s="23" customFormat="1" ht="181.8" customHeight="1" thickBot="1" x14ac:dyDescent="0.35">
      <c r="A14" s="2">
        <v>10</v>
      </c>
      <c r="B14" s="2">
        <v>33147</v>
      </c>
      <c r="C14" s="2" t="s">
        <v>80</v>
      </c>
      <c r="D14" s="3" t="s">
        <v>81</v>
      </c>
      <c r="E14" s="3" t="s">
        <v>193</v>
      </c>
      <c r="F14" s="4">
        <v>16</v>
      </c>
      <c r="G14" s="4" t="s">
        <v>6</v>
      </c>
      <c r="H14" s="4" t="s">
        <v>184</v>
      </c>
      <c r="I14" s="11">
        <v>0</v>
      </c>
      <c r="J14" s="12" t="str">
        <f t="shared" si="0"/>
        <v>por PAQ.</v>
      </c>
      <c r="K14" s="12">
        <f t="shared" si="1"/>
        <v>0</v>
      </c>
    </row>
    <row r="15" spans="1:11" s="23" customFormat="1" ht="54" customHeight="1" thickBot="1" x14ac:dyDescent="0.35">
      <c r="A15" s="2">
        <v>11</v>
      </c>
      <c r="B15" s="2">
        <v>33173</v>
      </c>
      <c r="C15" s="2" t="s">
        <v>82</v>
      </c>
      <c r="D15" s="3" t="s">
        <v>83</v>
      </c>
      <c r="E15" s="8" t="s">
        <v>10</v>
      </c>
      <c r="F15" s="4">
        <v>20</v>
      </c>
      <c r="G15" s="4" t="s">
        <v>3</v>
      </c>
      <c r="H15" s="4" t="s">
        <v>10</v>
      </c>
      <c r="I15" s="11">
        <v>0</v>
      </c>
      <c r="J15" s="12" t="str">
        <f t="shared" si="0"/>
        <v>por UN.</v>
      </c>
      <c r="K15" s="12">
        <f t="shared" si="1"/>
        <v>0</v>
      </c>
    </row>
    <row r="16" spans="1:11" s="23" customFormat="1" ht="51.6" customHeight="1" thickBot="1" x14ac:dyDescent="0.35">
      <c r="A16" s="2">
        <v>12</v>
      </c>
      <c r="B16" s="2">
        <v>33601</v>
      </c>
      <c r="C16" s="2" t="s">
        <v>84</v>
      </c>
      <c r="D16" s="3" t="s">
        <v>86</v>
      </c>
      <c r="E16" s="3" t="s">
        <v>87</v>
      </c>
      <c r="F16" s="4">
        <v>2</v>
      </c>
      <c r="G16" s="4" t="s">
        <v>85</v>
      </c>
      <c r="H16" s="4" t="s">
        <v>188</v>
      </c>
      <c r="I16" s="11">
        <v>0</v>
      </c>
      <c r="J16" s="12" t="str">
        <f t="shared" si="0"/>
        <v>por CAJ.</v>
      </c>
      <c r="K16" s="12">
        <f t="shared" si="1"/>
        <v>0</v>
      </c>
    </row>
    <row r="17" spans="1:13" s="23" customFormat="1" ht="70.8" customHeight="1" thickBot="1" x14ac:dyDescent="0.35">
      <c r="A17" s="2">
        <v>13</v>
      </c>
      <c r="B17" s="2">
        <v>33608</v>
      </c>
      <c r="C17" s="2" t="s">
        <v>88</v>
      </c>
      <c r="D17" s="3" t="s">
        <v>89</v>
      </c>
      <c r="E17" s="3" t="s">
        <v>192</v>
      </c>
      <c r="F17" s="4">
        <v>7</v>
      </c>
      <c r="G17" s="4" t="s">
        <v>6</v>
      </c>
      <c r="H17" s="4" t="s">
        <v>183</v>
      </c>
      <c r="I17" s="11">
        <v>0</v>
      </c>
      <c r="J17" s="12" t="str">
        <f t="shared" si="0"/>
        <v>por PAQ.</v>
      </c>
      <c r="K17" s="12">
        <f t="shared" si="1"/>
        <v>0</v>
      </c>
    </row>
    <row r="18" spans="1:13" s="23" customFormat="1" ht="54" customHeight="1" thickBot="1" x14ac:dyDescent="0.35">
      <c r="A18" s="2">
        <v>14</v>
      </c>
      <c r="B18" s="2">
        <v>33619</v>
      </c>
      <c r="C18" s="2" t="s">
        <v>90</v>
      </c>
      <c r="D18" s="3" t="s">
        <v>91</v>
      </c>
      <c r="E18" s="3" t="s">
        <v>87</v>
      </c>
      <c r="F18" s="4">
        <v>1</v>
      </c>
      <c r="G18" s="4" t="s">
        <v>85</v>
      </c>
      <c r="H18" s="4" t="s">
        <v>188</v>
      </c>
      <c r="I18" s="11">
        <v>0</v>
      </c>
      <c r="J18" s="12" t="str">
        <f t="shared" si="0"/>
        <v>por CAJ.</v>
      </c>
      <c r="K18" s="12">
        <f t="shared" si="1"/>
        <v>0</v>
      </c>
    </row>
    <row r="19" spans="1:13" s="23" customFormat="1" ht="53.4" customHeight="1" thickBot="1" x14ac:dyDescent="0.35">
      <c r="A19" s="2">
        <v>15</v>
      </c>
      <c r="B19" s="2">
        <v>33626</v>
      </c>
      <c r="C19" s="2" t="s">
        <v>92</v>
      </c>
      <c r="D19" s="3" t="s">
        <v>93</v>
      </c>
      <c r="E19" s="3" t="s">
        <v>87</v>
      </c>
      <c r="F19" s="4">
        <v>1</v>
      </c>
      <c r="G19" s="4" t="s">
        <v>85</v>
      </c>
      <c r="H19" s="4" t="s">
        <v>188</v>
      </c>
      <c r="I19" s="11">
        <v>0</v>
      </c>
      <c r="J19" s="12" t="str">
        <f t="shared" si="0"/>
        <v>por CAJ.</v>
      </c>
      <c r="K19" s="12">
        <f t="shared" si="1"/>
        <v>0</v>
      </c>
    </row>
    <row r="20" spans="1:13" s="23" customFormat="1" ht="32.4" customHeight="1" thickBot="1" x14ac:dyDescent="0.35">
      <c r="A20" s="2">
        <v>16</v>
      </c>
      <c r="B20" s="2">
        <v>33649</v>
      </c>
      <c r="C20" s="2" t="s">
        <v>94</v>
      </c>
      <c r="D20" s="3" t="s">
        <v>95</v>
      </c>
      <c r="E20" s="8" t="s">
        <v>10</v>
      </c>
      <c r="F20" s="4">
        <v>20</v>
      </c>
      <c r="G20" s="4" t="s">
        <v>3</v>
      </c>
      <c r="H20" s="4" t="s">
        <v>10</v>
      </c>
      <c r="I20" s="11">
        <v>0</v>
      </c>
      <c r="J20" s="12" t="str">
        <f t="shared" si="0"/>
        <v>por UN.</v>
      </c>
      <c r="K20" s="12">
        <f t="shared" si="1"/>
        <v>0</v>
      </c>
    </row>
    <row r="21" spans="1:13" s="23" customFormat="1" ht="32.4" customHeight="1" thickBot="1" x14ac:dyDescent="0.35">
      <c r="A21" s="2">
        <v>17</v>
      </c>
      <c r="B21" s="2">
        <v>33650</v>
      </c>
      <c r="C21" s="2" t="s">
        <v>96</v>
      </c>
      <c r="D21" s="3" t="s">
        <v>97</v>
      </c>
      <c r="E21" s="8" t="s">
        <v>10</v>
      </c>
      <c r="F21" s="4">
        <v>10</v>
      </c>
      <c r="G21" s="4" t="s">
        <v>3</v>
      </c>
      <c r="H21" s="4" t="s">
        <v>10</v>
      </c>
      <c r="I21" s="11">
        <v>0</v>
      </c>
      <c r="J21" s="12" t="str">
        <f t="shared" si="0"/>
        <v>por UN.</v>
      </c>
      <c r="K21" s="12">
        <f t="shared" si="1"/>
        <v>0</v>
      </c>
    </row>
    <row r="22" spans="1:13" s="23" customFormat="1" ht="32.4" customHeight="1" thickBot="1" x14ac:dyDescent="0.35">
      <c r="A22" s="2">
        <v>18</v>
      </c>
      <c r="B22" s="2">
        <v>34517</v>
      </c>
      <c r="C22" s="2" t="s">
        <v>98</v>
      </c>
      <c r="D22" s="3" t="s">
        <v>99</v>
      </c>
      <c r="E22" s="8" t="s">
        <v>10</v>
      </c>
      <c r="F22" s="4">
        <v>4</v>
      </c>
      <c r="G22" s="4" t="s">
        <v>3</v>
      </c>
      <c r="H22" s="4" t="s">
        <v>10</v>
      </c>
      <c r="I22" s="11">
        <v>0</v>
      </c>
      <c r="J22" s="12" t="str">
        <f t="shared" si="0"/>
        <v>por UN.</v>
      </c>
      <c r="K22" s="12">
        <f t="shared" si="1"/>
        <v>0</v>
      </c>
    </row>
    <row r="23" spans="1:13" s="23" customFormat="1" ht="32.4" customHeight="1" thickBot="1" x14ac:dyDescent="0.35">
      <c r="A23" s="5">
        <v>19</v>
      </c>
      <c r="B23" s="5">
        <v>34523</v>
      </c>
      <c r="C23" s="5" t="s">
        <v>100</v>
      </c>
      <c r="D23" s="6" t="s">
        <v>101</v>
      </c>
      <c r="E23" s="8" t="s">
        <v>10</v>
      </c>
      <c r="F23" s="7">
        <v>6</v>
      </c>
      <c r="G23" s="7" t="s">
        <v>3</v>
      </c>
      <c r="H23" s="4" t="s">
        <v>10</v>
      </c>
      <c r="I23" s="11">
        <v>0</v>
      </c>
      <c r="J23" s="12" t="str">
        <f t="shared" si="0"/>
        <v>por UN.</v>
      </c>
      <c r="K23" s="12">
        <f t="shared" si="1"/>
        <v>0</v>
      </c>
    </row>
    <row r="24" spans="1:13" ht="15" thickBot="1" x14ac:dyDescent="0.35">
      <c r="E24" s="27" t="s">
        <v>172</v>
      </c>
      <c r="F24" s="28"/>
      <c r="G24" s="28"/>
      <c r="H24" s="28"/>
      <c r="I24" s="29"/>
      <c r="J24" s="19"/>
      <c r="K24" s="13">
        <f>SUM(K5:K23)</f>
        <v>0</v>
      </c>
    </row>
    <row r="25" spans="1:13" ht="15" thickBot="1" x14ac:dyDescent="0.35">
      <c r="E25" s="27" t="s">
        <v>165</v>
      </c>
      <c r="F25" s="28"/>
      <c r="G25" s="28"/>
      <c r="H25" s="28"/>
      <c r="I25" s="29"/>
      <c r="J25" s="19"/>
      <c r="K25" s="13">
        <f>K24*0.21</f>
        <v>0</v>
      </c>
    </row>
    <row r="26" spans="1:13" ht="15" thickBot="1" x14ac:dyDescent="0.35">
      <c r="E26" s="27" t="s">
        <v>166</v>
      </c>
      <c r="F26" s="28"/>
      <c r="G26" s="28"/>
      <c r="H26" s="28"/>
      <c r="I26" s="29"/>
      <c r="J26" s="19"/>
      <c r="K26" s="13">
        <f>K25+K24</f>
        <v>0</v>
      </c>
    </row>
    <row r="28" spans="1:13" x14ac:dyDescent="0.3">
      <c r="B28" s="32" t="s">
        <v>174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x14ac:dyDescent="0.3">
      <c r="B29" s="14" t="s">
        <v>177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3">
      <c r="B30" s="32" t="s">
        <v>175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x14ac:dyDescent="0.3">
      <c r="B31" s="32" t="s">
        <v>176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x14ac:dyDescent="0.3">
      <c r="B32" s="32" t="s">
        <v>180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2:13" x14ac:dyDescent="0.3">
      <c r="B33" s="32" t="s">
        <v>178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algorithmName="SHA-512" hashValue="HEEeek0C8TP9Vf3cFjoc7eatJBSaKnWiSzKs4tuAr0Twk5NG3PPA2xAr7SMB1kJXbEJGiR06H0D1nIPf5zwvQA==" saltValue="9j5NAjWy1h3BjdQH+WE71g==" spinCount="100000" sheet="1" objects="1" scenarios="1"/>
  <mergeCells count="11">
    <mergeCell ref="B33:M33"/>
    <mergeCell ref="E26:I26"/>
    <mergeCell ref="B28:M28"/>
    <mergeCell ref="B30:M30"/>
    <mergeCell ref="B31:M31"/>
    <mergeCell ref="B32:M32"/>
    <mergeCell ref="B2:I2"/>
    <mergeCell ref="F4:G4"/>
    <mergeCell ref="I4:J4"/>
    <mergeCell ref="E24:I24"/>
    <mergeCell ref="E25:I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opLeftCell="A22" zoomScale="85" zoomScaleNormal="85" workbookViewId="0">
      <selection activeCell="B5" sqref="B5:B25"/>
    </sheetView>
  </sheetViews>
  <sheetFormatPr baseColWidth="10" defaultRowHeight="14.4" x14ac:dyDescent="0.3"/>
  <cols>
    <col min="1" max="2" width="11.5546875" style="21"/>
    <col min="3" max="3" width="44.5546875" style="21" bestFit="1" customWidth="1"/>
    <col min="4" max="4" width="36.88671875" style="22" bestFit="1" customWidth="1"/>
    <col min="5" max="5" width="38.5546875" style="22" customWidth="1"/>
    <col min="6" max="7" width="8.109375" style="21" customWidth="1"/>
    <col min="8" max="8" width="21.33203125" style="21" customWidth="1"/>
    <col min="9" max="9" width="18.77734375" style="23" customWidth="1"/>
    <col min="10" max="10" width="8.6640625" style="23" customWidth="1"/>
    <col min="11" max="11" width="18.77734375" style="23" customWidth="1"/>
    <col min="12" max="17" width="11.5546875" style="23"/>
    <col min="18" max="16384" width="11.5546875" style="21"/>
  </cols>
  <sheetData>
    <row r="1" spans="1:11" ht="15" thickBot="1" x14ac:dyDescent="0.35"/>
    <row r="2" spans="1:11" ht="15" thickBot="1" x14ac:dyDescent="0.35">
      <c r="B2" s="24" t="s">
        <v>170</v>
      </c>
      <c r="C2" s="25"/>
      <c r="D2" s="25"/>
      <c r="E2" s="25"/>
      <c r="F2" s="25"/>
      <c r="G2" s="25"/>
      <c r="H2" s="25"/>
      <c r="I2" s="33"/>
    </row>
    <row r="3" spans="1:11" ht="15" thickBot="1" x14ac:dyDescent="0.35"/>
    <row r="4" spans="1:11" ht="44.25" customHeight="1" thickBot="1" x14ac:dyDescent="0.35">
      <c r="A4" s="18" t="s">
        <v>160</v>
      </c>
      <c r="B4" s="18" t="s">
        <v>0</v>
      </c>
      <c r="C4" s="18" t="s">
        <v>1</v>
      </c>
      <c r="D4" s="1" t="s">
        <v>159</v>
      </c>
      <c r="E4" s="1" t="s">
        <v>158</v>
      </c>
      <c r="F4" s="26" t="s">
        <v>157</v>
      </c>
      <c r="G4" s="26"/>
      <c r="H4" s="1" t="s">
        <v>182</v>
      </c>
      <c r="I4" s="30" t="s">
        <v>163</v>
      </c>
      <c r="J4" s="31"/>
      <c r="K4" s="10" t="s">
        <v>164</v>
      </c>
    </row>
    <row r="5" spans="1:11" s="23" customFormat="1" ht="124.8" thickBot="1" x14ac:dyDescent="0.35">
      <c r="A5" s="2">
        <v>1</v>
      </c>
      <c r="B5" s="2">
        <v>31810</v>
      </c>
      <c r="C5" s="2" t="s">
        <v>102</v>
      </c>
      <c r="D5" s="3" t="s">
        <v>104</v>
      </c>
      <c r="E5" s="3" t="s">
        <v>105</v>
      </c>
      <c r="F5" s="4">
        <v>1000</v>
      </c>
      <c r="G5" s="4" t="s">
        <v>103</v>
      </c>
      <c r="H5" s="4" t="s">
        <v>189</v>
      </c>
      <c r="I5" s="11">
        <v>0</v>
      </c>
      <c r="J5" s="12" t="str">
        <f>CONCATENATE("por ", G5, ".")</f>
        <v>por M.</v>
      </c>
      <c r="K5" s="12">
        <f>I5*F5</f>
        <v>0</v>
      </c>
    </row>
    <row r="6" spans="1:11" s="23" customFormat="1" ht="124.8" thickBot="1" x14ac:dyDescent="0.35">
      <c r="A6" s="2">
        <v>2</v>
      </c>
      <c r="B6" s="2">
        <v>31905</v>
      </c>
      <c r="C6" s="2" t="s">
        <v>106</v>
      </c>
      <c r="D6" s="3" t="s">
        <v>108</v>
      </c>
      <c r="E6" s="3" t="s">
        <v>109</v>
      </c>
      <c r="F6" s="4">
        <v>15</v>
      </c>
      <c r="G6" s="4" t="s">
        <v>107</v>
      </c>
      <c r="H6" s="4" t="s">
        <v>190</v>
      </c>
      <c r="I6" s="11">
        <v>0</v>
      </c>
      <c r="J6" s="12" t="str">
        <f t="shared" ref="J6:J25" si="0">CONCATENATE("por ", G6, ".")</f>
        <v>por ROL.</v>
      </c>
      <c r="K6" s="12">
        <f t="shared" ref="K6:K25" si="1">I6*F6</f>
        <v>0</v>
      </c>
    </row>
    <row r="7" spans="1:11" s="23" customFormat="1" ht="124.8" thickBot="1" x14ac:dyDescent="0.35">
      <c r="A7" s="2">
        <v>3</v>
      </c>
      <c r="B7" s="2">
        <v>31910</v>
      </c>
      <c r="C7" s="2" t="s">
        <v>110</v>
      </c>
      <c r="D7" s="3" t="s">
        <v>111</v>
      </c>
      <c r="E7" s="3" t="s">
        <v>109</v>
      </c>
      <c r="F7" s="4">
        <v>2</v>
      </c>
      <c r="G7" s="4" t="s">
        <v>107</v>
      </c>
      <c r="H7" s="4" t="s">
        <v>190</v>
      </c>
      <c r="I7" s="11">
        <v>0</v>
      </c>
      <c r="J7" s="12" t="str">
        <f t="shared" si="0"/>
        <v>por ROL.</v>
      </c>
      <c r="K7" s="12">
        <f t="shared" si="1"/>
        <v>0</v>
      </c>
    </row>
    <row r="8" spans="1:11" s="23" customFormat="1" ht="124.8" thickBot="1" x14ac:dyDescent="0.35">
      <c r="A8" s="2">
        <v>4</v>
      </c>
      <c r="B8" s="2">
        <v>31933</v>
      </c>
      <c r="C8" s="2" t="s">
        <v>112</v>
      </c>
      <c r="D8" s="3" t="s">
        <v>113</v>
      </c>
      <c r="E8" s="3" t="s">
        <v>109</v>
      </c>
      <c r="F8" s="4">
        <v>2</v>
      </c>
      <c r="G8" s="4" t="s">
        <v>107</v>
      </c>
      <c r="H8" s="4" t="s">
        <v>190</v>
      </c>
      <c r="I8" s="11">
        <v>0</v>
      </c>
      <c r="J8" s="12" t="str">
        <f t="shared" si="0"/>
        <v>por ROL.</v>
      </c>
      <c r="K8" s="12">
        <f t="shared" si="1"/>
        <v>0</v>
      </c>
    </row>
    <row r="9" spans="1:11" s="23" customFormat="1" ht="124.8" thickBot="1" x14ac:dyDescent="0.35">
      <c r="A9" s="2">
        <v>5</v>
      </c>
      <c r="B9" s="2">
        <v>31954</v>
      </c>
      <c r="C9" s="2" t="s">
        <v>114</v>
      </c>
      <c r="D9" s="3" t="s">
        <v>115</v>
      </c>
      <c r="E9" s="3" t="s">
        <v>109</v>
      </c>
      <c r="F9" s="4">
        <v>1</v>
      </c>
      <c r="G9" s="4" t="s">
        <v>107</v>
      </c>
      <c r="H9" s="4" t="s">
        <v>190</v>
      </c>
      <c r="I9" s="11">
        <v>0</v>
      </c>
      <c r="J9" s="12" t="str">
        <f t="shared" si="0"/>
        <v>por ROL.</v>
      </c>
      <c r="K9" s="12">
        <f t="shared" si="1"/>
        <v>0</v>
      </c>
    </row>
    <row r="10" spans="1:11" s="23" customFormat="1" ht="111" thickBot="1" x14ac:dyDescent="0.35">
      <c r="A10" s="2">
        <v>6</v>
      </c>
      <c r="B10" s="2">
        <v>31969</v>
      </c>
      <c r="C10" s="2" t="s">
        <v>116</v>
      </c>
      <c r="D10" s="3" t="s">
        <v>117</v>
      </c>
      <c r="E10" s="3" t="s">
        <v>109</v>
      </c>
      <c r="F10" s="4">
        <v>1</v>
      </c>
      <c r="G10" s="4" t="s">
        <v>107</v>
      </c>
      <c r="H10" s="4" t="s">
        <v>190</v>
      </c>
      <c r="I10" s="11">
        <v>0</v>
      </c>
      <c r="J10" s="12" t="str">
        <f t="shared" si="0"/>
        <v>por ROL.</v>
      </c>
      <c r="K10" s="12">
        <f t="shared" si="1"/>
        <v>0</v>
      </c>
    </row>
    <row r="11" spans="1:11" s="23" customFormat="1" ht="111" thickBot="1" x14ac:dyDescent="0.35">
      <c r="A11" s="2">
        <v>7</v>
      </c>
      <c r="B11" s="2">
        <v>31970</v>
      </c>
      <c r="C11" s="2" t="s">
        <v>118</v>
      </c>
      <c r="D11" s="3" t="s">
        <v>119</v>
      </c>
      <c r="E11" s="3" t="s">
        <v>109</v>
      </c>
      <c r="F11" s="4">
        <v>2</v>
      </c>
      <c r="G11" s="4" t="s">
        <v>107</v>
      </c>
      <c r="H11" s="4" t="s">
        <v>190</v>
      </c>
      <c r="I11" s="11">
        <v>0</v>
      </c>
      <c r="J11" s="12" t="str">
        <f t="shared" si="0"/>
        <v>por ROL.</v>
      </c>
      <c r="K11" s="12">
        <f t="shared" si="1"/>
        <v>0</v>
      </c>
    </row>
    <row r="12" spans="1:11" s="23" customFormat="1" ht="111" thickBot="1" x14ac:dyDescent="0.35">
      <c r="A12" s="2">
        <v>8</v>
      </c>
      <c r="B12" s="2">
        <v>31971</v>
      </c>
      <c r="C12" s="2" t="s">
        <v>120</v>
      </c>
      <c r="D12" s="3" t="s">
        <v>121</v>
      </c>
      <c r="E12" s="3" t="s">
        <v>109</v>
      </c>
      <c r="F12" s="4">
        <v>1</v>
      </c>
      <c r="G12" s="4" t="s">
        <v>107</v>
      </c>
      <c r="H12" s="4" t="s">
        <v>190</v>
      </c>
      <c r="I12" s="11">
        <v>0</v>
      </c>
      <c r="J12" s="12" t="str">
        <f t="shared" si="0"/>
        <v>por ROL.</v>
      </c>
      <c r="K12" s="12">
        <f t="shared" si="1"/>
        <v>0</v>
      </c>
    </row>
    <row r="13" spans="1:11" s="23" customFormat="1" ht="111" thickBot="1" x14ac:dyDescent="0.35">
      <c r="A13" s="2">
        <v>9</v>
      </c>
      <c r="B13" s="2">
        <v>31973</v>
      </c>
      <c r="C13" s="2" t="s">
        <v>122</v>
      </c>
      <c r="D13" s="3" t="s">
        <v>123</v>
      </c>
      <c r="E13" s="3" t="s">
        <v>109</v>
      </c>
      <c r="F13" s="4">
        <v>5</v>
      </c>
      <c r="G13" s="4" t="s">
        <v>107</v>
      </c>
      <c r="H13" s="4" t="s">
        <v>190</v>
      </c>
      <c r="I13" s="11">
        <v>0</v>
      </c>
      <c r="J13" s="12" t="str">
        <f t="shared" si="0"/>
        <v>por ROL.</v>
      </c>
      <c r="K13" s="12">
        <f t="shared" si="1"/>
        <v>0</v>
      </c>
    </row>
    <row r="14" spans="1:11" s="23" customFormat="1" ht="124.8" thickBot="1" x14ac:dyDescent="0.35">
      <c r="A14" s="2">
        <v>10</v>
      </c>
      <c r="B14" s="2">
        <v>31994</v>
      </c>
      <c r="C14" s="2" t="s">
        <v>124</v>
      </c>
      <c r="D14" s="3" t="s">
        <v>125</v>
      </c>
      <c r="E14" s="3" t="s">
        <v>126</v>
      </c>
      <c r="F14" s="4">
        <v>200</v>
      </c>
      <c r="G14" s="4" t="s">
        <v>103</v>
      </c>
      <c r="H14" s="4" t="s">
        <v>191</v>
      </c>
      <c r="I14" s="11">
        <v>0</v>
      </c>
      <c r="J14" s="12" t="str">
        <f t="shared" si="0"/>
        <v>por M.</v>
      </c>
      <c r="K14" s="12">
        <f t="shared" si="1"/>
        <v>0</v>
      </c>
    </row>
    <row r="15" spans="1:11" s="23" customFormat="1" ht="55.8" thickBot="1" x14ac:dyDescent="0.35">
      <c r="A15" s="2">
        <v>11</v>
      </c>
      <c r="B15" s="2">
        <v>32006</v>
      </c>
      <c r="C15" s="2" t="s">
        <v>127</v>
      </c>
      <c r="D15" s="3" t="s">
        <v>128</v>
      </c>
      <c r="E15" s="3" t="s">
        <v>109</v>
      </c>
      <c r="F15" s="4">
        <v>100</v>
      </c>
      <c r="G15" s="4" t="s">
        <v>103</v>
      </c>
      <c r="H15" s="4" t="s">
        <v>190</v>
      </c>
      <c r="I15" s="11">
        <v>0</v>
      </c>
      <c r="J15" s="12" t="str">
        <f t="shared" si="0"/>
        <v>por M.</v>
      </c>
      <c r="K15" s="12">
        <f t="shared" si="1"/>
        <v>0</v>
      </c>
    </row>
    <row r="16" spans="1:11" s="23" customFormat="1" ht="55.8" thickBot="1" x14ac:dyDescent="0.35">
      <c r="A16" s="2">
        <v>12</v>
      </c>
      <c r="B16" s="2">
        <v>32008</v>
      </c>
      <c r="C16" s="2" t="s">
        <v>129</v>
      </c>
      <c r="D16" s="3" t="s">
        <v>130</v>
      </c>
      <c r="E16" s="3" t="s">
        <v>109</v>
      </c>
      <c r="F16" s="4">
        <v>10</v>
      </c>
      <c r="G16" s="4" t="s">
        <v>107</v>
      </c>
      <c r="H16" s="4" t="s">
        <v>190</v>
      </c>
      <c r="I16" s="11">
        <v>0</v>
      </c>
      <c r="J16" s="12" t="str">
        <f t="shared" si="0"/>
        <v>por ROL.</v>
      </c>
      <c r="K16" s="12">
        <f t="shared" si="1"/>
        <v>0</v>
      </c>
    </row>
    <row r="17" spans="1:13" s="23" customFormat="1" ht="111" thickBot="1" x14ac:dyDescent="0.35">
      <c r="A17" s="2">
        <v>13</v>
      </c>
      <c r="B17" s="2">
        <v>32015</v>
      </c>
      <c r="C17" s="2" t="s">
        <v>131</v>
      </c>
      <c r="D17" s="3" t="s">
        <v>132</v>
      </c>
      <c r="E17" s="3" t="s">
        <v>126</v>
      </c>
      <c r="F17" s="4">
        <v>4</v>
      </c>
      <c r="G17" s="4" t="s">
        <v>107</v>
      </c>
      <c r="H17" s="4" t="s">
        <v>191</v>
      </c>
      <c r="I17" s="11">
        <v>0</v>
      </c>
      <c r="J17" s="12" t="str">
        <f t="shared" si="0"/>
        <v>por ROL.</v>
      </c>
      <c r="K17" s="12">
        <f t="shared" si="1"/>
        <v>0</v>
      </c>
    </row>
    <row r="18" spans="1:13" s="23" customFormat="1" ht="124.8" thickBot="1" x14ac:dyDescent="0.35">
      <c r="A18" s="2">
        <v>14</v>
      </c>
      <c r="B18" s="2">
        <v>32046</v>
      </c>
      <c r="C18" s="2" t="s">
        <v>133</v>
      </c>
      <c r="D18" s="3" t="s">
        <v>134</v>
      </c>
      <c r="E18" s="3" t="s">
        <v>126</v>
      </c>
      <c r="F18" s="4">
        <v>200</v>
      </c>
      <c r="G18" s="4" t="s">
        <v>103</v>
      </c>
      <c r="H18" s="4" t="s">
        <v>191</v>
      </c>
      <c r="I18" s="11">
        <v>0</v>
      </c>
      <c r="J18" s="12" t="str">
        <f t="shared" si="0"/>
        <v>por M.</v>
      </c>
      <c r="K18" s="12">
        <f t="shared" si="1"/>
        <v>0</v>
      </c>
    </row>
    <row r="19" spans="1:13" s="23" customFormat="1" ht="111" thickBot="1" x14ac:dyDescent="0.35">
      <c r="A19" s="2">
        <v>15</v>
      </c>
      <c r="B19" s="2">
        <v>32054</v>
      </c>
      <c r="C19" s="2" t="s">
        <v>135</v>
      </c>
      <c r="D19" s="3" t="s">
        <v>136</v>
      </c>
      <c r="E19" s="3" t="s">
        <v>109</v>
      </c>
      <c r="F19" s="4">
        <v>3</v>
      </c>
      <c r="G19" s="4" t="s">
        <v>107</v>
      </c>
      <c r="H19" s="4" t="s">
        <v>190</v>
      </c>
      <c r="I19" s="11">
        <v>0</v>
      </c>
      <c r="J19" s="12" t="str">
        <f t="shared" si="0"/>
        <v>por ROL.</v>
      </c>
      <c r="K19" s="12">
        <f t="shared" si="1"/>
        <v>0</v>
      </c>
    </row>
    <row r="20" spans="1:13" s="23" customFormat="1" ht="124.8" thickBot="1" x14ac:dyDescent="0.35">
      <c r="A20" s="2">
        <v>16</v>
      </c>
      <c r="B20" s="2">
        <v>32067</v>
      </c>
      <c r="C20" s="2" t="s">
        <v>137</v>
      </c>
      <c r="D20" s="3" t="s">
        <v>138</v>
      </c>
      <c r="E20" s="3" t="s">
        <v>109</v>
      </c>
      <c r="F20" s="4">
        <v>3</v>
      </c>
      <c r="G20" s="4" t="s">
        <v>107</v>
      </c>
      <c r="H20" s="4" t="s">
        <v>190</v>
      </c>
      <c r="I20" s="11">
        <v>0</v>
      </c>
      <c r="J20" s="12" t="str">
        <f t="shared" si="0"/>
        <v>por ROL.</v>
      </c>
      <c r="K20" s="12">
        <f t="shared" si="1"/>
        <v>0</v>
      </c>
    </row>
    <row r="21" spans="1:13" s="23" customFormat="1" ht="124.8" thickBot="1" x14ac:dyDescent="0.35">
      <c r="A21" s="2">
        <v>17</v>
      </c>
      <c r="B21" s="2">
        <v>32068</v>
      </c>
      <c r="C21" s="2" t="s">
        <v>139</v>
      </c>
      <c r="D21" s="3" t="s">
        <v>140</v>
      </c>
      <c r="E21" s="3" t="s">
        <v>109</v>
      </c>
      <c r="F21" s="4">
        <v>4</v>
      </c>
      <c r="G21" s="4" t="s">
        <v>107</v>
      </c>
      <c r="H21" s="4" t="s">
        <v>190</v>
      </c>
      <c r="I21" s="11">
        <v>0</v>
      </c>
      <c r="J21" s="12" t="str">
        <f t="shared" si="0"/>
        <v>por ROL.</v>
      </c>
      <c r="K21" s="12">
        <f t="shared" si="1"/>
        <v>0</v>
      </c>
    </row>
    <row r="22" spans="1:13" s="23" customFormat="1" ht="111" thickBot="1" x14ac:dyDescent="0.35">
      <c r="A22" s="2">
        <v>18</v>
      </c>
      <c r="B22" s="2">
        <v>32074</v>
      </c>
      <c r="C22" s="2" t="s">
        <v>141</v>
      </c>
      <c r="D22" s="3" t="s">
        <v>142</v>
      </c>
      <c r="E22" s="3" t="s">
        <v>109</v>
      </c>
      <c r="F22" s="4">
        <v>8</v>
      </c>
      <c r="G22" s="4" t="s">
        <v>107</v>
      </c>
      <c r="H22" s="4" t="s">
        <v>190</v>
      </c>
      <c r="I22" s="11">
        <v>0</v>
      </c>
      <c r="J22" s="12" t="str">
        <f t="shared" si="0"/>
        <v>por ROL.</v>
      </c>
      <c r="K22" s="12">
        <f t="shared" si="1"/>
        <v>0</v>
      </c>
    </row>
    <row r="23" spans="1:13" s="23" customFormat="1" ht="111" thickBot="1" x14ac:dyDescent="0.35">
      <c r="A23" s="2">
        <v>19</v>
      </c>
      <c r="B23" s="2">
        <v>32076</v>
      </c>
      <c r="C23" s="2" t="s">
        <v>143</v>
      </c>
      <c r="D23" s="3" t="s">
        <v>144</v>
      </c>
      <c r="E23" s="3" t="s">
        <v>109</v>
      </c>
      <c r="F23" s="4">
        <v>5</v>
      </c>
      <c r="G23" s="4" t="s">
        <v>107</v>
      </c>
      <c r="H23" s="4" t="s">
        <v>190</v>
      </c>
      <c r="I23" s="11">
        <v>0</v>
      </c>
      <c r="J23" s="12" t="str">
        <f t="shared" si="0"/>
        <v>por ROL.</v>
      </c>
      <c r="K23" s="12">
        <f t="shared" si="1"/>
        <v>0</v>
      </c>
    </row>
    <row r="24" spans="1:13" s="23" customFormat="1" ht="111" thickBot="1" x14ac:dyDescent="0.35">
      <c r="A24" s="2">
        <v>20</v>
      </c>
      <c r="B24" s="2">
        <v>32077</v>
      </c>
      <c r="C24" s="2" t="s">
        <v>145</v>
      </c>
      <c r="D24" s="3" t="s">
        <v>146</v>
      </c>
      <c r="E24" s="3" t="s">
        <v>109</v>
      </c>
      <c r="F24" s="4">
        <v>3</v>
      </c>
      <c r="G24" s="4" t="s">
        <v>107</v>
      </c>
      <c r="H24" s="4" t="s">
        <v>190</v>
      </c>
      <c r="I24" s="11">
        <v>0</v>
      </c>
      <c r="J24" s="12" t="str">
        <f t="shared" si="0"/>
        <v>por ROL.</v>
      </c>
      <c r="K24" s="12">
        <f t="shared" si="1"/>
        <v>0</v>
      </c>
    </row>
    <row r="25" spans="1:13" s="23" customFormat="1" ht="55.8" thickBot="1" x14ac:dyDescent="0.35">
      <c r="A25" s="5">
        <v>21</v>
      </c>
      <c r="B25" s="5">
        <v>32090</v>
      </c>
      <c r="C25" s="5" t="s">
        <v>147</v>
      </c>
      <c r="D25" s="6" t="s">
        <v>148</v>
      </c>
      <c r="E25" s="6" t="s">
        <v>109</v>
      </c>
      <c r="F25" s="7">
        <v>100</v>
      </c>
      <c r="G25" s="7" t="s">
        <v>103</v>
      </c>
      <c r="H25" s="4" t="s">
        <v>190</v>
      </c>
      <c r="I25" s="11">
        <v>0</v>
      </c>
      <c r="J25" s="12" t="str">
        <f t="shared" si="0"/>
        <v>por M.</v>
      </c>
      <c r="K25" s="12">
        <f t="shared" si="1"/>
        <v>0</v>
      </c>
    </row>
    <row r="26" spans="1:13" ht="15" thickBot="1" x14ac:dyDescent="0.35">
      <c r="E26" s="27" t="s">
        <v>173</v>
      </c>
      <c r="F26" s="28"/>
      <c r="G26" s="28"/>
      <c r="H26" s="28"/>
      <c r="I26" s="29"/>
      <c r="J26" s="19"/>
      <c r="K26" s="13">
        <f>SUM(K5:K25)</f>
        <v>0</v>
      </c>
    </row>
    <row r="27" spans="1:13" ht="15" thickBot="1" x14ac:dyDescent="0.35">
      <c r="E27" s="27" t="s">
        <v>165</v>
      </c>
      <c r="F27" s="28"/>
      <c r="G27" s="28"/>
      <c r="H27" s="28"/>
      <c r="I27" s="29"/>
      <c r="J27" s="19"/>
      <c r="K27" s="13">
        <f>K26*0.21</f>
        <v>0</v>
      </c>
    </row>
    <row r="28" spans="1:13" ht="15" thickBot="1" x14ac:dyDescent="0.35">
      <c r="E28" s="27" t="s">
        <v>166</v>
      </c>
      <c r="F28" s="28"/>
      <c r="G28" s="28"/>
      <c r="H28" s="28"/>
      <c r="I28" s="29"/>
      <c r="J28" s="19"/>
      <c r="K28" s="13">
        <f>K27+K26</f>
        <v>0</v>
      </c>
    </row>
    <row r="30" spans="1:13" x14ac:dyDescent="0.3">
      <c r="B30" s="32" t="s">
        <v>174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x14ac:dyDescent="0.3">
      <c r="B31" s="14" t="s">
        <v>177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3">
      <c r="B32" s="32" t="s">
        <v>175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2:13" x14ac:dyDescent="0.3">
      <c r="B33" s="32" t="s">
        <v>176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2:13" x14ac:dyDescent="0.3">
      <c r="B34" s="32" t="s">
        <v>181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2:13" x14ac:dyDescent="0.3">
      <c r="B35" s="32" t="s">
        <v>178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</row>
  </sheetData>
  <sheetProtection algorithmName="SHA-512" hashValue="9cJzJcWjez94hX8+2GhhLAYZg8vTan7R+EgsZTniX85YUy+beV0BXwyDV5EDPDxiwYYfc0hoJrjnXGTJoJ2EZg==" saltValue="V2CFXPocRYjJI117mIFPKQ==" spinCount="100000" sheet="1" objects="1" scenarios="1"/>
  <mergeCells count="11">
    <mergeCell ref="B35:M35"/>
    <mergeCell ref="E28:I28"/>
    <mergeCell ref="B30:M30"/>
    <mergeCell ref="B32:M32"/>
    <mergeCell ref="B33:M33"/>
    <mergeCell ref="B34:M34"/>
    <mergeCell ref="B2:I2"/>
    <mergeCell ref="F4:G4"/>
    <mergeCell ref="I4:J4"/>
    <mergeCell ref="E26:I26"/>
    <mergeCell ref="E27:I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B5" sqref="B5:B8"/>
    </sheetView>
  </sheetViews>
  <sheetFormatPr baseColWidth="10" defaultRowHeight="14.4" x14ac:dyDescent="0.3"/>
  <cols>
    <col min="1" max="2" width="11.5546875" style="21"/>
    <col min="3" max="3" width="44.5546875" style="21" bestFit="1" customWidth="1"/>
    <col min="4" max="4" width="36.88671875" style="22" bestFit="1" customWidth="1"/>
    <col min="5" max="5" width="38.5546875" style="22" customWidth="1"/>
    <col min="6" max="7" width="8.109375" style="21" customWidth="1"/>
    <col min="8" max="8" width="18.77734375" style="23" customWidth="1"/>
    <col min="9" max="9" width="8.6640625" style="23" customWidth="1"/>
    <col min="10" max="10" width="18.77734375" style="23" customWidth="1"/>
    <col min="11" max="15" width="11.5546875" style="23"/>
    <col min="16" max="16384" width="11.5546875" style="21"/>
  </cols>
  <sheetData>
    <row r="1" spans="1:12" ht="15" thickBot="1" x14ac:dyDescent="0.35"/>
    <row r="2" spans="1:12" ht="15" thickBot="1" x14ac:dyDescent="0.35">
      <c r="B2" s="24" t="s">
        <v>171</v>
      </c>
      <c r="C2" s="25"/>
      <c r="D2" s="25"/>
      <c r="E2" s="25"/>
      <c r="F2" s="25"/>
      <c r="G2" s="25"/>
    </row>
    <row r="3" spans="1:12" ht="15" thickBot="1" x14ac:dyDescent="0.35"/>
    <row r="4" spans="1:12" ht="44.25" customHeight="1" thickBot="1" x14ac:dyDescent="0.35">
      <c r="A4" s="18" t="s">
        <v>160</v>
      </c>
      <c r="B4" s="18" t="s">
        <v>0</v>
      </c>
      <c r="C4" s="18" t="s">
        <v>1</v>
      </c>
      <c r="D4" s="1" t="s">
        <v>159</v>
      </c>
      <c r="E4" s="1" t="s">
        <v>158</v>
      </c>
      <c r="F4" s="26" t="s">
        <v>157</v>
      </c>
      <c r="G4" s="26"/>
      <c r="H4" s="30" t="s">
        <v>163</v>
      </c>
      <c r="I4" s="31"/>
      <c r="J4" s="10" t="s">
        <v>164</v>
      </c>
    </row>
    <row r="5" spans="1:12" ht="83.4" thickBot="1" x14ac:dyDescent="0.35">
      <c r="A5" s="2">
        <v>1</v>
      </c>
      <c r="B5" s="2">
        <v>73809</v>
      </c>
      <c r="C5" s="2" t="s">
        <v>149</v>
      </c>
      <c r="D5" s="3" t="s">
        <v>162</v>
      </c>
      <c r="E5" s="15" t="s">
        <v>150</v>
      </c>
      <c r="F5" s="4">
        <v>10</v>
      </c>
      <c r="G5" s="4" t="s">
        <v>3</v>
      </c>
      <c r="H5" s="11">
        <v>0</v>
      </c>
      <c r="I5" s="12" t="str">
        <f>CONCATENATE("por ", G5, ".")</f>
        <v>por UN.</v>
      </c>
      <c r="J5" s="12">
        <f>H5*F5</f>
        <v>0</v>
      </c>
    </row>
    <row r="6" spans="1:12" ht="28.2" thickBot="1" x14ac:dyDescent="0.35">
      <c r="A6" s="2">
        <v>2</v>
      </c>
      <c r="B6" s="2">
        <v>89455</v>
      </c>
      <c r="C6" s="2" t="s">
        <v>151</v>
      </c>
      <c r="D6" s="3" t="s">
        <v>152</v>
      </c>
      <c r="E6" s="8" t="s">
        <v>22</v>
      </c>
      <c r="F6" s="4">
        <v>10</v>
      </c>
      <c r="G6" s="4" t="s">
        <v>3</v>
      </c>
      <c r="H6" s="11">
        <v>0</v>
      </c>
      <c r="I6" s="12" t="str">
        <f t="shared" ref="I6:I8" si="0">CONCATENATE("por ", G6, ".")</f>
        <v>por UN.</v>
      </c>
      <c r="J6" s="12">
        <f t="shared" ref="J6:J8" si="1">H6*F6</f>
        <v>0</v>
      </c>
    </row>
    <row r="7" spans="1:12" ht="28.2" thickBot="1" x14ac:dyDescent="0.35">
      <c r="A7" s="2">
        <v>3</v>
      </c>
      <c r="B7" s="2">
        <v>116373</v>
      </c>
      <c r="C7" s="2" t="s">
        <v>153</v>
      </c>
      <c r="D7" s="3" t="s">
        <v>154</v>
      </c>
      <c r="E7" s="8" t="s">
        <v>22</v>
      </c>
      <c r="F7" s="4">
        <v>20</v>
      </c>
      <c r="G7" s="4" t="s">
        <v>3</v>
      </c>
      <c r="H7" s="11">
        <v>0</v>
      </c>
      <c r="I7" s="12" t="str">
        <f t="shared" si="0"/>
        <v>por UN.</v>
      </c>
      <c r="J7" s="12">
        <f t="shared" si="1"/>
        <v>0</v>
      </c>
    </row>
    <row r="8" spans="1:12" ht="28.2" thickBot="1" x14ac:dyDescent="0.35">
      <c r="A8" s="5">
        <v>4</v>
      </c>
      <c r="B8" s="5">
        <v>302324</v>
      </c>
      <c r="C8" s="5" t="s">
        <v>155</v>
      </c>
      <c r="D8" s="6" t="s">
        <v>156</v>
      </c>
      <c r="E8" s="9" t="s">
        <v>22</v>
      </c>
      <c r="F8" s="7">
        <v>2</v>
      </c>
      <c r="G8" s="7" t="s">
        <v>3</v>
      </c>
      <c r="H8" s="11">
        <v>0</v>
      </c>
      <c r="I8" s="12" t="str">
        <f t="shared" si="0"/>
        <v>por UN.</v>
      </c>
      <c r="J8" s="12">
        <f t="shared" si="1"/>
        <v>0</v>
      </c>
    </row>
    <row r="9" spans="1:12" ht="15" thickBot="1" x14ac:dyDescent="0.35">
      <c r="E9" s="27" t="s">
        <v>179</v>
      </c>
      <c r="F9" s="28"/>
      <c r="G9" s="28"/>
      <c r="H9" s="29"/>
      <c r="I9" s="19"/>
      <c r="J9" s="13">
        <f>SUM(J5:J8)</f>
        <v>0</v>
      </c>
    </row>
    <row r="10" spans="1:12" ht="15" thickBot="1" x14ac:dyDescent="0.35">
      <c r="E10" s="27" t="s">
        <v>165</v>
      </c>
      <c r="F10" s="28"/>
      <c r="G10" s="28"/>
      <c r="H10" s="29"/>
      <c r="I10" s="19"/>
      <c r="J10" s="13">
        <f>J9*0.21</f>
        <v>0</v>
      </c>
    </row>
    <row r="11" spans="1:12" ht="15" thickBot="1" x14ac:dyDescent="0.35">
      <c r="E11" s="27" t="s">
        <v>166</v>
      </c>
      <c r="F11" s="28"/>
      <c r="G11" s="28"/>
      <c r="H11" s="29"/>
      <c r="I11" s="19"/>
      <c r="J11" s="13">
        <f>J10+J9</f>
        <v>0</v>
      </c>
    </row>
    <row r="13" spans="1:12" x14ac:dyDescent="0.3">
      <c r="B13" s="32" t="s">
        <v>174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x14ac:dyDescent="0.3">
      <c r="B14" s="14" t="s">
        <v>177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3">
      <c r="B15" s="32" t="s">
        <v>175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x14ac:dyDescent="0.3">
      <c r="B16" s="32" t="s">
        <v>176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2:12" x14ac:dyDescent="0.3">
      <c r="B17" s="32" t="s">
        <v>181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2:12" x14ac:dyDescent="0.3">
      <c r="B18" s="32" t="s">
        <v>178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</row>
  </sheetData>
  <sheetProtection algorithmName="SHA-512" hashValue="S0w/+43Whed4nIAMx01+QkDWea2LbELgU6JyrzjL6KyiWeqltMPFMPu4AgNaK0dbVMsMSIPGtamnSfcpOFBsQw==" saltValue="48q4jk79oh7k/oP65DFVPA==" spinCount="100000" sheet="1" objects="1" scenarios="1"/>
  <mergeCells count="11">
    <mergeCell ref="B15:L15"/>
    <mergeCell ref="B16:L16"/>
    <mergeCell ref="B17:L17"/>
    <mergeCell ref="B18:L18"/>
    <mergeCell ref="E11:H11"/>
    <mergeCell ref="B13:L13"/>
    <mergeCell ref="B2:G2"/>
    <mergeCell ref="F4:G4"/>
    <mergeCell ref="H4:I4"/>
    <mergeCell ref="E9:H9"/>
    <mergeCell ref="E10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LOTE 1</vt:lpstr>
      <vt:lpstr>LOTE 2</vt:lpstr>
      <vt:lpstr>LOTE 3</vt:lpstr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2019-04-02T11:24:02Z</dcterms:modified>
</cp:coreProperties>
</file>