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392" windowHeight="5448"/>
  </bookViews>
  <sheets>
    <sheet name="Oferta Preventiva" sheetId="1" r:id="rId1"/>
    <sheet name="Oferta Correctiva" sheetId="2" r:id="rId2"/>
    <sheet name="Act. correct. Pendiente" sheetId="5" r:id="rId3"/>
    <sheet name="RESUMEN" sheetId="4" r:id="rId4"/>
  </sheets>
  <calcPr calcId="162913"/>
</workbook>
</file>

<file path=xl/calcChain.xml><?xml version="1.0" encoding="utf-8"?>
<calcChain xmlns="http://schemas.openxmlformats.org/spreadsheetml/2006/main">
  <c r="M21" i="1" l="1"/>
  <c r="M20" i="1"/>
  <c r="M19" i="1"/>
  <c r="M18" i="1"/>
  <c r="M17" i="1"/>
  <c r="M16" i="1"/>
  <c r="M15" i="1"/>
  <c r="M14" i="1"/>
  <c r="M12" i="1"/>
  <c r="M11" i="1"/>
  <c r="M10" i="1"/>
  <c r="M9" i="1"/>
  <c r="D9" i="4" l="1"/>
  <c r="C9" i="4"/>
  <c r="B9" i="4"/>
  <c r="B4" i="2" l="1"/>
  <c r="J18" i="5" l="1"/>
  <c r="I18" i="5"/>
  <c r="H18" i="5"/>
  <c r="G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K3" i="5"/>
  <c r="K18" i="5" l="1"/>
  <c r="B13" i="4" s="1"/>
  <c r="B14" i="4" s="1"/>
  <c r="D14" i="4"/>
  <c r="C14" i="4"/>
  <c r="E9" i="4"/>
  <c r="E13" i="4" l="1"/>
  <c r="E14" i="4" s="1"/>
  <c r="M41" i="1" l="1"/>
  <c r="AA9" i="1"/>
  <c r="B8" i="2" l="1"/>
  <c r="D24" i="2"/>
  <c r="B24" i="2"/>
  <c r="D20" i="2"/>
  <c r="B20" i="2"/>
  <c r="D16" i="2"/>
  <c r="B16" i="2"/>
  <c r="D12" i="2"/>
  <c r="B12" i="2"/>
  <c r="D8" i="2"/>
  <c r="M62" i="1"/>
  <c r="L62" i="1"/>
  <c r="M61" i="1"/>
  <c r="L61" i="1"/>
  <c r="M60" i="1"/>
  <c r="L60" i="1"/>
  <c r="M59" i="1"/>
  <c r="L59" i="1"/>
  <c r="M58" i="1"/>
  <c r="L58" i="1"/>
  <c r="M57" i="1"/>
  <c r="L57" i="1"/>
  <c r="M56" i="1"/>
  <c r="L56" i="1"/>
  <c r="M55" i="1"/>
  <c r="L55" i="1"/>
  <c r="M54" i="1"/>
  <c r="L54" i="1"/>
  <c r="M53" i="1"/>
  <c r="L53" i="1"/>
  <c r="M52" i="1"/>
  <c r="L52" i="1"/>
  <c r="M51" i="1"/>
  <c r="L51" i="1"/>
  <c r="M50" i="1"/>
  <c r="L50" i="1"/>
  <c r="M49" i="1"/>
  <c r="L49" i="1"/>
  <c r="M48" i="1"/>
  <c r="L48" i="1"/>
  <c r="M47" i="1"/>
  <c r="L47" i="1"/>
  <c r="M46" i="1"/>
  <c r="L46" i="1"/>
  <c r="M45" i="1"/>
  <c r="L45" i="1"/>
  <c r="M44" i="1"/>
  <c r="L44" i="1"/>
  <c r="M43" i="1"/>
  <c r="L43" i="1"/>
  <c r="M42" i="1"/>
  <c r="L42" i="1"/>
  <c r="M40" i="1"/>
  <c r="L40" i="1"/>
  <c r="M39" i="1"/>
  <c r="L39" i="1"/>
  <c r="M38" i="1"/>
  <c r="L38" i="1"/>
  <c r="M37" i="1"/>
  <c r="L37" i="1"/>
  <c r="M36" i="1"/>
  <c r="L36" i="1"/>
  <c r="Z29" i="1"/>
  <c r="Z28" i="1"/>
  <c r="Z27" i="1"/>
  <c r="AA30" i="1"/>
  <c r="Z30" i="1"/>
  <c r="AA29" i="1"/>
  <c r="AA28" i="1"/>
  <c r="AA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8" i="1"/>
  <c r="Z8" i="1"/>
  <c r="AA7" i="1"/>
  <c r="Z7" i="1"/>
  <c r="AA6" i="1"/>
  <c r="Z6" i="1"/>
  <c r="AA5" i="1"/>
  <c r="Z5" i="1"/>
  <c r="AA4" i="1"/>
  <c r="Z4" i="1"/>
  <c r="M27" i="1"/>
  <c r="M28" i="1"/>
  <c r="M29" i="1"/>
  <c r="D4" i="2"/>
  <c r="G3" i="2" s="1"/>
  <c r="I3" i="2" l="1"/>
  <c r="D8" i="4" s="1"/>
  <c r="D10" i="4" s="1"/>
  <c r="H3" i="2"/>
  <c r="C8" i="4" s="1"/>
  <c r="C10" i="4" s="1"/>
  <c r="B8" i="4"/>
  <c r="M63" i="1"/>
  <c r="U35" i="1" s="1"/>
  <c r="D4" i="4" s="1"/>
  <c r="D5" i="4" s="1"/>
  <c r="AA31" i="1"/>
  <c r="T35" i="1" s="1"/>
  <c r="C4" i="4" s="1"/>
  <c r="C5" i="4" s="1"/>
  <c r="L30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J3" i="2" l="1"/>
  <c r="B10" i="4"/>
  <c r="E8" i="4"/>
  <c r="E10" i="4" s="1"/>
  <c r="M30" i="1"/>
  <c r="M26" i="1"/>
  <c r="M25" i="1"/>
  <c r="M24" i="1"/>
  <c r="M23" i="1"/>
  <c r="M22" i="1"/>
  <c r="M13" i="1"/>
  <c r="M8" i="1"/>
  <c r="M7" i="1"/>
  <c r="M6" i="1"/>
  <c r="M5" i="1"/>
  <c r="M4" i="1"/>
  <c r="L10" i="1"/>
  <c r="L8" i="1"/>
  <c r="L7" i="1"/>
  <c r="L6" i="1"/>
  <c r="L5" i="1"/>
  <c r="L4" i="1"/>
  <c r="M31" i="1" l="1"/>
  <c r="S35" i="1" s="1"/>
  <c r="B4" i="4" s="1"/>
  <c r="B5" i="4" l="1"/>
  <c r="E4" i="4"/>
  <c r="E5" i="4" s="1"/>
  <c r="E17" i="4" s="1"/>
  <c r="E19" i="4" s="1"/>
  <c r="E21" i="4" s="1"/>
  <c r="V35" i="1"/>
</calcChain>
</file>

<file path=xl/sharedStrings.xml><?xml version="1.0" encoding="utf-8"?>
<sst xmlns="http://schemas.openxmlformats.org/spreadsheetml/2006/main" count="608" uniqueCount="150">
  <si>
    <t>Maquinaria</t>
  </si>
  <si>
    <t>Revisiones</t>
  </si>
  <si>
    <t>Nº</t>
  </si>
  <si>
    <t>Tipo</t>
  </si>
  <si>
    <t>Marca</t>
  </si>
  <si>
    <t>Modelo</t>
  </si>
  <si>
    <t>Ubicación</t>
  </si>
  <si>
    <t>Revisión
 Trimestral
  (Tipo A)</t>
  </si>
  <si>
    <t>Importe
 Unitario (€)</t>
  </si>
  <si>
    <t>Revisión
 Semestral
 (Tipo A)</t>
  </si>
  <si>
    <t>Revisión 
Anual Legal
 (Tipo B)</t>
  </si>
  <si>
    <t>Revisiones Totales
 Anuales</t>
  </si>
  <si>
    <t>Importe
  Total  (€)</t>
  </si>
  <si>
    <t>CEA-1</t>
  </si>
  <si>
    <t>Frontal Elect.</t>
  </si>
  <si>
    <t>LINDE</t>
  </si>
  <si>
    <t>E-30</t>
  </si>
  <si>
    <t>CEA-3</t>
  </si>
  <si>
    <t>Recogepedidos</t>
  </si>
  <si>
    <t>BT</t>
  </si>
  <si>
    <t>OPW 1200 HS2/3</t>
  </si>
  <si>
    <t>CEA-9</t>
  </si>
  <si>
    <t>OPW 1200 HS2/4</t>
  </si>
  <si>
    <t>CEA-11</t>
  </si>
  <si>
    <t>Retráctil</t>
  </si>
  <si>
    <t>ATLET</t>
  </si>
  <si>
    <t>UF-200</t>
  </si>
  <si>
    <t>CEA-20</t>
  </si>
  <si>
    <t>E-EZ15</t>
  </si>
  <si>
    <t>Frontal Termica</t>
  </si>
  <si>
    <t>CEA-27</t>
  </si>
  <si>
    <t>H-20</t>
  </si>
  <si>
    <t>Apilador</t>
  </si>
  <si>
    <t>CEA-31</t>
  </si>
  <si>
    <t>S-12</t>
  </si>
  <si>
    <t>CEA-32</t>
  </si>
  <si>
    <t>EP-20</t>
  </si>
  <si>
    <t>CEA-33</t>
  </si>
  <si>
    <t>Tractor Arrast.</t>
  </si>
  <si>
    <t>W 20 L</t>
  </si>
  <si>
    <t>CEA-34</t>
  </si>
  <si>
    <t>CBE 20</t>
  </si>
  <si>
    <t>CEA-35</t>
  </si>
  <si>
    <t>JUNGHEINRICH</t>
  </si>
  <si>
    <t>ETVQ 25</t>
  </si>
  <si>
    <t>CEA 36</t>
  </si>
  <si>
    <t>SWE 120</t>
  </si>
  <si>
    <t xml:space="preserve">CEA 37 </t>
  </si>
  <si>
    <t>C3E</t>
  </si>
  <si>
    <t>CEA 38</t>
  </si>
  <si>
    <t xml:space="preserve">CEA 39 </t>
  </si>
  <si>
    <t>RR B5</t>
  </si>
  <si>
    <t>CEA 40</t>
  </si>
  <si>
    <t>C4E200</t>
  </si>
  <si>
    <t>CEA 41</t>
  </si>
  <si>
    <t>CROWN</t>
  </si>
  <si>
    <t>WAV50-118</t>
  </si>
  <si>
    <t>CEA 42</t>
  </si>
  <si>
    <t>OPW 1200 HS</t>
  </si>
  <si>
    <t>CEA-43</t>
  </si>
  <si>
    <t>STILL</t>
  </si>
  <si>
    <t>RX20-15</t>
  </si>
  <si>
    <t>CEA-45</t>
  </si>
  <si>
    <t>E 16 P</t>
  </si>
  <si>
    <t>CEA-46</t>
  </si>
  <si>
    <t>E 16 C</t>
  </si>
  <si>
    <t>CEA-82</t>
  </si>
  <si>
    <t>HYSTER</t>
  </si>
  <si>
    <t>J-2.0 XN</t>
  </si>
  <si>
    <t>CDI</t>
  </si>
  <si>
    <t>CANILLEJAS</t>
  </si>
  <si>
    <t>CUATRO CAMINOS</t>
  </si>
  <si>
    <t>CUATRO VIENTOS</t>
  </si>
  <si>
    <t>HORTALEZA</t>
  </si>
  <si>
    <t>SACEDAL</t>
  </si>
  <si>
    <t>ALUCHE</t>
  </si>
  <si>
    <t>VALDECARROS</t>
  </si>
  <si>
    <t>CEA-84</t>
  </si>
  <si>
    <t>CEA-85</t>
  </si>
  <si>
    <t xml:space="preserve"> EFG316K</t>
  </si>
  <si>
    <t>EFG320</t>
  </si>
  <si>
    <t>Importe Medio Hora Mano de Obra (€)</t>
  </si>
  <si>
    <t xml:space="preserve">  Total Importe Medio Hora Mano de Obra (€)</t>
  </si>
  <si>
    <t>Importe Medio Unidad
 Desplazamiento  (€)</t>
  </si>
  <si>
    <t xml:space="preserve"> Total Importe Medio Unidad
 Desplazamiento  (€)</t>
  </si>
  <si>
    <t>Nota: Rellenar todas las casillas en blanco</t>
  </si>
  <si>
    <t>Mantenimientos preventivos 2020</t>
  </si>
  <si>
    <t>Mantenimientos preventivos 2021</t>
  </si>
  <si>
    <t>CEA-86</t>
  </si>
  <si>
    <t>ES400</t>
  </si>
  <si>
    <t>Importe total 2020</t>
  </si>
  <si>
    <t>Importe total 2021</t>
  </si>
  <si>
    <t>Mantenimientos preventivos 2022</t>
  </si>
  <si>
    <t>Importe total 2022</t>
  </si>
  <si>
    <t>Total</t>
  </si>
  <si>
    <t>INTERVENCIONES CORRECTIVAS URGENTES 2020 (ATENCIÓN EN PLAZO MÁXIMO DE 6 HORAS)</t>
  </si>
  <si>
    <t>INTERVENCIONES CORRECTIVAS NO URGENTES 2020 (ATENCIÓN EN PLAZO MÁXIMO DE 24 HORAS)</t>
  </si>
  <si>
    <t>INTERVENCIONES CORRECTIVAS URGENTES 2021 (ATENCIÓN EN PLAZO MÁXIMO DE 6 HORAS)</t>
  </si>
  <si>
    <t>INTERVENCIONES CORRECTIVAS NO URGENTES 2021 (ATENCIÓN EN PLAZO MÁXIMO DE 24 HORAS)</t>
  </si>
  <si>
    <t>INTERVENCIONES CORRECTIVAS URGENTES 2022 (ATENCIÓN EN PLAZO MÁXIMO DE 6 HORAS)</t>
  </si>
  <si>
    <t>INTERVENCIONES CORRECTIVAS NO URGENTES 20212(ATENCIÓN EN PLAZO MÁXIMO DE 24 HORAS)</t>
  </si>
  <si>
    <t>CEA-26</t>
  </si>
  <si>
    <t>E-20</t>
  </si>
  <si>
    <t xml:space="preserve">Suma total de la oferta Preventiva </t>
  </si>
  <si>
    <t>Total mantenimiento Preventivo (V1)</t>
  </si>
  <si>
    <t>Total mantenimiento correctivo (V2)</t>
  </si>
  <si>
    <t>Suma Total de la oferta Preventiva</t>
  </si>
  <si>
    <t>Suma Total Oferta Actividad correctiva pendiente</t>
  </si>
  <si>
    <t>Total  Actividad correctiva pendiente (V3)</t>
  </si>
  <si>
    <t>Número</t>
  </si>
  <si>
    <t>Denominación</t>
  </si>
  <si>
    <t>Trabajo Correctivo a Presupuestar</t>
  </si>
  <si>
    <t>Importe 
Materiales</t>
  </si>
  <si>
    <t>Importe 
Gestión de Residuos</t>
  </si>
  <si>
    <t>Importe
 Desplazamiento</t>
  </si>
  <si>
    <t>Importe
 Mano de Obra</t>
  </si>
  <si>
    <t>Importe Total
Base Imponible</t>
  </si>
  <si>
    <t>MAQUINA HORQUILLAS H-20</t>
  </si>
  <si>
    <t>SUSTITUCION DE RUEDAS TRASERAS Y DELANTERAS</t>
  </si>
  <si>
    <t xml:space="preserve">CARRO /TRACTOR W-20 LARGO </t>
  </si>
  <si>
    <t>SUSTITUCION DE RUEDAS DELANTERAS</t>
  </si>
  <si>
    <t>MAQUINA HORQUILLA EP-20</t>
  </si>
  <si>
    <t>SUSTITUCION DE RUEDAS DELANTERAS.</t>
  </si>
  <si>
    <t>MAQUINA HORQUILLA CBE 2.0F AC</t>
  </si>
  <si>
    <t>C. VIENTOS</t>
  </si>
  <si>
    <t>SUSTITUCION DE INVERSOR DE MARCHAS</t>
  </si>
  <si>
    <t>CEA-36</t>
  </si>
  <si>
    <t>APILADOR BT SWE120</t>
  </si>
  <si>
    <t>C. CAMINOS</t>
  </si>
  <si>
    <t>SUSTITUCION DE RUEDA DE TRACCION,ESTABILIZADORA Y RODILLOS DE PALA</t>
  </si>
  <si>
    <t>RECOGEPEDIDOS OPW1200HS2/3</t>
  </si>
  <si>
    <t>SUSTITUCION INDICADOR DE BATERIA+HOROMETRO</t>
  </si>
  <si>
    <t>MAQUINA HORQUILLA E 16 C</t>
  </si>
  <si>
    <t>SUSTITUCION DE RUEDAS TRASERAS</t>
  </si>
  <si>
    <t xml:space="preserve">MAQUINA TRILATERAL ETUQ-25 </t>
  </si>
  <si>
    <t>SUSTITUCION  CENTRALITA EQUIPO HIDRAULICO Y SU PROGRAMACION</t>
  </si>
  <si>
    <t xml:space="preserve">MAQUINA HORQUILLA E-EZ15 </t>
  </si>
  <si>
    <t>MONTAR CINTURON DE SEGURIDAD+MICRO</t>
  </si>
  <si>
    <t>MAQUINA HORQUILLA C3E</t>
  </si>
  <si>
    <t xml:space="preserve">MAQUINA HORQUILLA C3E </t>
  </si>
  <si>
    <t xml:space="preserve">MAQUINA HORQUILLA C4E200 </t>
  </si>
  <si>
    <t>MAQUINA HORQUILLAS RX20-15</t>
  </si>
  <si>
    <t xml:space="preserve">Total           </t>
  </si>
  <si>
    <t>IVA</t>
  </si>
  <si>
    <t>TOTAL OFERTA SIN IVA(V1 + V2 + V3)</t>
  </si>
  <si>
    <t>TOTAL OFERTA</t>
  </si>
  <si>
    <t>Oferta Correctiva
(mano de obra)</t>
  </si>
  <si>
    <t>% descuento repuestos sobre precio catálogo oficial</t>
  </si>
  <si>
    <t>Oferta Correctiva (mano de obra)</t>
  </si>
  <si>
    <t>Oferta Correctiva (repuestos)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</si>
</sst>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5">
    <xf numFmtId="0" fontId="0" fillId="0" borderId="0" xfId="0"/>
    <xf numFmtId="164" fontId="3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0" xfId="0" applyFill="1" applyProtection="1"/>
    <xf numFmtId="0" fontId="1" fillId="2" borderId="4" xfId="0" applyFont="1" applyFill="1" applyBorder="1" applyAlignment="1" applyProtection="1">
      <alignment horizont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wrapText="1"/>
    </xf>
    <xf numFmtId="0" fontId="3" fillId="3" borderId="8" xfId="0" applyFont="1" applyFill="1" applyBorder="1" applyAlignment="1" applyProtection="1">
      <alignment horizontal="center" wrapText="1"/>
    </xf>
    <xf numFmtId="164" fontId="4" fillId="2" borderId="11" xfId="0" applyNumberFormat="1" applyFont="1" applyFill="1" applyBorder="1" applyAlignment="1" applyProtection="1">
      <alignment horizontal="center" wrapText="1"/>
    </xf>
    <xf numFmtId="0" fontId="3" fillId="2" borderId="12" xfId="0" applyFont="1" applyFill="1" applyBorder="1" applyAlignment="1" applyProtection="1">
      <alignment horizontal="center" wrapText="1"/>
    </xf>
    <xf numFmtId="0" fontId="3" fillId="2" borderId="9" xfId="0" applyFont="1" applyFill="1" applyBorder="1" applyAlignment="1" applyProtection="1">
      <alignment horizontal="center" wrapText="1"/>
    </xf>
    <xf numFmtId="0" fontId="3" fillId="3" borderId="9" xfId="0" applyFont="1" applyFill="1" applyBorder="1" applyAlignment="1" applyProtection="1">
      <alignment horizontal="center" wrapText="1"/>
    </xf>
    <xf numFmtId="164" fontId="4" fillId="2" borderId="13" xfId="0" applyNumberFormat="1" applyFont="1" applyFill="1" applyBorder="1" applyAlignment="1" applyProtection="1">
      <alignment horizontal="center" wrapText="1"/>
    </xf>
    <xf numFmtId="0" fontId="3" fillId="4" borderId="0" xfId="0" applyFont="1" applyFill="1" applyBorder="1" applyAlignment="1" applyProtection="1">
      <alignment horizontal="center" wrapText="1"/>
    </xf>
    <xf numFmtId="0" fontId="0" fillId="4" borderId="0" xfId="0" applyFill="1" applyBorder="1" applyProtection="1"/>
    <xf numFmtId="0" fontId="4" fillId="4" borderId="0" xfId="0" applyFont="1" applyFill="1" applyBorder="1" applyAlignment="1" applyProtection="1">
      <alignment horizontal="center" wrapText="1"/>
    </xf>
    <xf numFmtId="164" fontId="4" fillId="2" borderId="14" xfId="0" applyNumberFormat="1" applyFont="1" applyFill="1" applyBorder="1" applyAlignment="1" applyProtection="1">
      <alignment horizontal="center" wrapText="1"/>
    </xf>
    <xf numFmtId="164" fontId="3" fillId="4" borderId="0" xfId="0" applyNumberFormat="1" applyFont="1" applyFill="1" applyBorder="1" applyAlignment="1" applyProtection="1">
      <alignment horizontal="center" wrapText="1"/>
    </xf>
    <xf numFmtId="0" fontId="0" fillId="4" borderId="8" xfId="0" applyFill="1" applyBorder="1" applyProtection="1">
      <protection locked="0"/>
    </xf>
    <xf numFmtId="164" fontId="1" fillId="2" borderId="7" xfId="0" applyNumberFormat="1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center" wrapText="1"/>
    </xf>
    <xf numFmtId="0" fontId="1" fillId="2" borderId="16" xfId="0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164" fontId="0" fillId="2" borderId="7" xfId="0" applyNumberFormat="1" applyFill="1" applyBorder="1" applyAlignment="1" applyProtection="1">
      <alignment horizontal="center" vertical="center"/>
    </xf>
    <xf numFmtId="0" fontId="1" fillId="2" borderId="16" xfId="0" applyFont="1" applyFill="1" applyBorder="1" applyAlignment="1" applyProtection="1">
      <alignment horizontal="center" wrapText="1"/>
    </xf>
    <xf numFmtId="0" fontId="1" fillId="5" borderId="0" xfId="0" applyFont="1" applyFill="1" applyAlignment="1" applyProtection="1">
      <alignment horizontal="left"/>
    </xf>
    <xf numFmtId="0" fontId="3" fillId="2" borderId="21" xfId="0" applyFont="1" applyFill="1" applyBorder="1" applyAlignment="1" applyProtection="1">
      <alignment horizontal="center" wrapText="1"/>
    </xf>
    <xf numFmtId="0" fontId="3" fillId="2" borderId="22" xfId="0" applyFont="1" applyFill="1" applyBorder="1" applyAlignment="1" applyProtection="1">
      <alignment horizontal="center" wrapText="1"/>
    </xf>
    <xf numFmtId="0" fontId="3" fillId="3" borderId="22" xfId="0" applyFont="1" applyFill="1" applyBorder="1" applyAlignment="1" applyProtection="1">
      <alignment horizontal="center" wrapText="1"/>
    </xf>
    <xf numFmtId="0" fontId="0" fillId="4" borderId="22" xfId="0" applyFill="1" applyBorder="1" applyProtection="1">
      <protection locked="0"/>
    </xf>
    <xf numFmtId="164" fontId="4" fillId="2" borderId="23" xfId="0" applyNumberFormat="1" applyFont="1" applyFill="1" applyBorder="1" applyAlignment="1" applyProtection="1">
      <alignment horizontal="center" wrapText="1"/>
    </xf>
    <xf numFmtId="0" fontId="0" fillId="4" borderId="9" xfId="0" applyFill="1" applyBorder="1" applyProtection="1">
      <protection locked="0"/>
    </xf>
    <xf numFmtId="0" fontId="5" fillId="2" borderId="1" xfId="0" applyFont="1" applyFill="1" applyBorder="1" applyAlignment="1" applyProtection="1">
      <alignment vertical="center" wrapText="1"/>
    </xf>
    <xf numFmtId="0" fontId="7" fillId="6" borderId="7" xfId="0" applyFont="1" applyFill="1" applyBorder="1" applyAlignment="1" applyProtection="1">
      <alignment horizontal="center" vertical="center"/>
    </xf>
    <xf numFmtId="0" fontId="7" fillId="6" borderId="3" xfId="0" applyFont="1" applyFill="1" applyBorder="1" applyAlignment="1" applyProtection="1">
      <alignment horizontal="center" vertical="center"/>
    </xf>
    <xf numFmtId="164" fontId="5" fillId="2" borderId="7" xfId="0" applyNumberFormat="1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6" fillId="6" borderId="0" xfId="0" applyFont="1" applyFill="1" applyAlignment="1">
      <alignment vertical="center"/>
    </xf>
    <xf numFmtId="164" fontId="6" fillId="6" borderId="0" xfId="0" applyNumberFormat="1" applyFont="1" applyFill="1" applyAlignment="1">
      <alignment vertical="center"/>
    </xf>
    <xf numFmtId="164" fontId="8" fillId="6" borderId="0" xfId="0" applyNumberFormat="1" applyFont="1" applyFill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164" fontId="9" fillId="2" borderId="27" xfId="0" applyNumberFormat="1" applyFont="1" applyFill="1" applyBorder="1" applyAlignment="1">
      <alignment horizontal="right" vertical="center"/>
    </xf>
    <xf numFmtId="164" fontId="9" fillId="2" borderId="28" xfId="0" applyNumberFormat="1" applyFont="1" applyFill="1" applyBorder="1" applyAlignment="1">
      <alignment horizontal="right" vertical="center"/>
    </xf>
    <xf numFmtId="164" fontId="1" fillId="2" borderId="29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164" fontId="9" fillId="2" borderId="23" xfId="0" applyNumberFormat="1" applyFont="1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64" fontId="9" fillId="2" borderId="11" xfId="0" applyNumberFormat="1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64" fontId="9" fillId="2" borderId="13" xfId="0" applyNumberFormat="1" applyFont="1" applyFill="1" applyBorder="1" applyAlignment="1">
      <alignment vertical="center"/>
    </xf>
    <xf numFmtId="164" fontId="9" fillId="0" borderId="25" xfId="0" applyNumberFormat="1" applyFont="1" applyBorder="1" applyAlignment="1" applyProtection="1">
      <alignment vertical="center"/>
      <protection locked="0"/>
    </xf>
    <xf numFmtId="164" fontId="9" fillId="0" borderId="22" xfId="0" applyNumberFormat="1" applyFont="1" applyBorder="1" applyAlignment="1" applyProtection="1">
      <alignment vertical="center"/>
      <protection locked="0"/>
    </xf>
    <xf numFmtId="164" fontId="9" fillId="0" borderId="20" xfId="0" applyNumberFormat="1" applyFont="1" applyBorder="1" applyAlignment="1" applyProtection="1">
      <alignment vertical="center"/>
      <protection locked="0"/>
    </xf>
    <xf numFmtId="164" fontId="9" fillId="0" borderId="8" xfId="0" applyNumberFormat="1" applyFont="1" applyBorder="1" applyAlignment="1" applyProtection="1">
      <alignment vertical="center"/>
      <protection locked="0"/>
    </xf>
    <xf numFmtId="164" fontId="9" fillId="0" borderId="26" xfId="0" applyNumberFormat="1" applyFont="1" applyBorder="1" applyAlignment="1" applyProtection="1">
      <alignment vertical="center"/>
      <protection locked="0"/>
    </xf>
    <xf numFmtId="164" fontId="9" fillId="0" borderId="9" xfId="0" applyNumberFormat="1" applyFont="1" applyBorder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0" fillId="4" borderId="0" xfId="0" applyFill="1" applyAlignment="1" applyProtection="1">
      <alignment horizontal="center"/>
    </xf>
    <xf numFmtId="0" fontId="1" fillId="5" borderId="18" xfId="0" applyFont="1" applyFill="1" applyBorder="1" applyAlignment="1" applyProtection="1">
      <alignment horizontal="center"/>
    </xf>
    <xf numFmtId="0" fontId="1" fillId="5" borderId="19" xfId="0" applyFont="1" applyFill="1" applyBorder="1" applyAlignment="1" applyProtection="1">
      <alignment horizontal="center"/>
    </xf>
    <xf numFmtId="0" fontId="1" fillId="5" borderId="20" xfId="0" applyFont="1" applyFill="1" applyBorder="1" applyAlignment="1" applyProtection="1">
      <alignment horizontal="center"/>
    </xf>
    <xf numFmtId="0" fontId="1" fillId="2" borderId="30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9" fontId="0" fillId="4" borderId="30" xfId="1" applyFont="1" applyFill="1" applyBorder="1" applyAlignment="1" applyProtection="1">
      <alignment horizontal="center" vertical="center"/>
      <protection locked="0"/>
    </xf>
    <xf numFmtId="9" fontId="0" fillId="4" borderId="14" xfId="1" applyFont="1" applyFill="1" applyBorder="1" applyAlignment="1" applyProtection="1">
      <alignment horizontal="center" vertical="center"/>
      <protection locked="0"/>
    </xf>
    <xf numFmtId="0" fontId="8" fillId="6" borderId="0" xfId="0" applyFont="1" applyFill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"/>
  <sheetViews>
    <sheetView tabSelected="1" workbookViewId="0">
      <selection activeCell="W19" sqref="W19"/>
    </sheetView>
  </sheetViews>
  <sheetFormatPr baseColWidth="10" defaultColWidth="9.109375" defaultRowHeight="14.4" x14ac:dyDescent="0.3"/>
  <cols>
    <col min="1" max="1" width="5.5546875" style="2" bestFit="1" customWidth="1"/>
    <col min="2" max="2" width="11.5546875" style="2" customWidth="1"/>
    <col min="3" max="3" width="10.88671875" style="2" bestFit="1" customWidth="1"/>
    <col min="4" max="4" width="12.33203125" style="2" bestFit="1" customWidth="1"/>
    <col min="5" max="5" width="12.6640625" style="2" customWidth="1"/>
    <col min="6" max="11" width="9.109375" style="2"/>
    <col min="12" max="12" width="13.6640625" style="2" bestFit="1" customWidth="1"/>
    <col min="13" max="13" width="9.109375" style="2"/>
    <col min="14" max="14" width="3.44140625" style="2" customWidth="1"/>
    <col min="15" max="15" width="9.109375" style="2"/>
    <col min="16" max="16" width="11.5546875" style="2" bestFit="1" customWidth="1"/>
    <col min="17" max="17" width="11" style="2" customWidth="1"/>
    <col min="18" max="18" width="12.6640625" style="2" customWidth="1"/>
    <col min="19" max="19" width="13.109375" style="2" bestFit="1" customWidth="1"/>
    <col min="20" max="22" width="10.5546875" style="2" bestFit="1" customWidth="1"/>
    <col min="23" max="25" width="9.109375" style="2"/>
    <col min="26" max="26" width="13.5546875" style="2" bestFit="1" customWidth="1"/>
    <col min="27" max="16384" width="9.109375" style="2"/>
  </cols>
  <sheetData>
    <row r="1" spans="1:27" ht="15" thickBot="1" x14ac:dyDescent="0.35">
      <c r="A1" s="74" t="s">
        <v>86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6"/>
      <c r="O1" s="74" t="s">
        <v>87</v>
      </c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6"/>
    </row>
    <row r="2" spans="1:27" ht="15" thickBot="1" x14ac:dyDescent="0.35">
      <c r="A2" s="74" t="s">
        <v>0</v>
      </c>
      <c r="B2" s="75"/>
      <c r="C2" s="75"/>
      <c r="D2" s="76"/>
      <c r="E2" s="3"/>
      <c r="F2" s="77" t="s">
        <v>1</v>
      </c>
      <c r="G2" s="78"/>
      <c r="H2" s="78"/>
      <c r="I2" s="78"/>
      <c r="J2" s="78"/>
      <c r="K2" s="78"/>
      <c r="L2" s="78"/>
      <c r="M2" s="79"/>
      <c r="O2" s="74" t="s">
        <v>0</v>
      </c>
      <c r="P2" s="75"/>
      <c r="Q2" s="75"/>
      <c r="R2" s="76"/>
      <c r="S2" s="3"/>
      <c r="T2" s="77" t="s">
        <v>1</v>
      </c>
      <c r="U2" s="78"/>
      <c r="V2" s="78"/>
      <c r="W2" s="78"/>
      <c r="X2" s="78"/>
      <c r="Y2" s="78"/>
      <c r="Z2" s="78"/>
      <c r="AA2" s="79"/>
    </row>
    <row r="3" spans="1:27" ht="31.2" thickBot="1" x14ac:dyDescent="0.35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 t="s">
        <v>8</v>
      </c>
      <c r="H3" s="6" t="s">
        <v>9</v>
      </c>
      <c r="I3" s="6" t="s">
        <v>8</v>
      </c>
      <c r="J3" s="6" t="s">
        <v>10</v>
      </c>
      <c r="K3" s="6" t="s">
        <v>8</v>
      </c>
      <c r="L3" s="6" t="s">
        <v>11</v>
      </c>
      <c r="M3" s="6" t="s">
        <v>12</v>
      </c>
      <c r="O3" s="4" t="s">
        <v>2</v>
      </c>
      <c r="P3" s="4" t="s">
        <v>3</v>
      </c>
      <c r="Q3" s="5" t="s">
        <v>4</v>
      </c>
      <c r="R3" s="5" t="s">
        <v>5</v>
      </c>
      <c r="S3" s="5" t="s">
        <v>6</v>
      </c>
      <c r="T3" s="6" t="s">
        <v>7</v>
      </c>
      <c r="U3" s="6" t="s">
        <v>8</v>
      </c>
      <c r="V3" s="6" t="s">
        <v>9</v>
      </c>
      <c r="W3" s="6" t="s">
        <v>8</v>
      </c>
      <c r="X3" s="6" t="s">
        <v>10</v>
      </c>
      <c r="Y3" s="6" t="s">
        <v>8</v>
      </c>
      <c r="Z3" s="6" t="s">
        <v>11</v>
      </c>
      <c r="AA3" s="6" t="s">
        <v>12</v>
      </c>
    </row>
    <row r="4" spans="1:27" x14ac:dyDescent="0.3">
      <c r="A4" s="29" t="s">
        <v>13</v>
      </c>
      <c r="B4" s="30" t="s">
        <v>14</v>
      </c>
      <c r="C4" s="30" t="s">
        <v>15</v>
      </c>
      <c r="D4" s="30" t="s">
        <v>16</v>
      </c>
      <c r="E4" s="30" t="s">
        <v>70</v>
      </c>
      <c r="F4" s="31">
        <v>2</v>
      </c>
      <c r="G4" s="32"/>
      <c r="H4" s="30">
        <v>1</v>
      </c>
      <c r="I4" s="32"/>
      <c r="J4" s="30">
        <v>1</v>
      </c>
      <c r="K4" s="32"/>
      <c r="L4" s="30">
        <f t="shared" ref="L4:L10" si="0">F4+H4+J4</f>
        <v>4</v>
      </c>
      <c r="M4" s="33">
        <f>(F4*G4)+(H4*I4)+(J4*K4)</f>
        <v>0</v>
      </c>
      <c r="O4" s="7" t="s">
        <v>13</v>
      </c>
      <c r="P4" s="8" t="s">
        <v>14</v>
      </c>
      <c r="Q4" s="8" t="s">
        <v>15</v>
      </c>
      <c r="R4" s="8" t="s">
        <v>16</v>
      </c>
      <c r="S4" s="8" t="s">
        <v>70</v>
      </c>
      <c r="T4" s="9">
        <v>2</v>
      </c>
      <c r="U4" s="32"/>
      <c r="V4" s="8">
        <v>1</v>
      </c>
      <c r="W4" s="32"/>
      <c r="X4" s="8">
        <v>1</v>
      </c>
      <c r="Y4" s="32"/>
      <c r="Z4" s="8">
        <f t="shared" ref="Z4:Z26" si="1">T4+V4+X4</f>
        <v>4</v>
      </c>
      <c r="AA4" s="10">
        <f t="shared" ref="AA4:AA30" si="2">(T4*U4)+(V4*W4)+(X4*Y4)</f>
        <v>0</v>
      </c>
    </row>
    <row r="5" spans="1:27" x14ac:dyDescent="0.3">
      <c r="A5" s="7" t="s">
        <v>17</v>
      </c>
      <c r="B5" s="8" t="s">
        <v>18</v>
      </c>
      <c r="C5" s="8" t="s">
        <v>19</v>
      </c>
      <c r="D5" s="8" t="s">
        <v>20</v>
      </c>
      <c r="E5" s="8" t="s">
        <v>70</v>
      </c>
      <c r="F5" s="9">
        <v>2</v>
      </c>
      <c r="G5" s="20"/>
      <c r="H5" s="8">
        <v>1</v>
      </c>
      <c r="I5" s="20"/>
      <c r="J5" s="8">
        <v>1</v>
      </c>
      <c r="K5" s="20"/>
      <c r="L5" s="8">
        <f t="shared" si="0"/>
        <v>4</v>
      </c>
      <c r="M5" s="10">
        <f t="shared" ref="M5:M30" si="3">(F5*G5)+(H5*I5)+(J5*K5)</f>
        <v>0</v>
      </c>
      <c r="O5" s="7" t="s">
        <v>17</v>
      </c>
      <c r="P5" s="8" t="s">
        <v>18</v>
      </c>
      <c r="Q5" s="8" t="s">
        <v>19</v>
      </c>
      <c r="R5" s="8" t="s">
        <v>20</v>
      </c>
      <c r="S5" s="8" t="s">
        <v>70</v>
      </c>
      <c r="T5" s="9">
        <v>2</v>
      </c>
      <c r="U5" s="20"/>
      <c r="V5" s="8">
        <v>1</v>
      </c>
      <c r="W5" s="20"/>
      <c r="X5" s="8">
        <v>1</v>
      </c>
      <c r="Y5" s="20"/>
      <c r="Z5" s="8">
        <f t="shared" si="1"/>
        <v>4</v>
      </c>
      <c r="AA5" s="10">
        <f t="shared" si="2"/>
        <v>0</v>
      </c>
    </row>
    <row r="6" spans="1:27" x14ac:dyDescent="0.3">
      <c r="A6" s="7" t="s">
        <v>21</v>
      </c>
      <c r="B6" s="8" t="s">
        <v>18</v>
      </c>
      <c r="C6" s="8" t="s">
        <v>19</v>
      </c>
      <c r="D6" s="8" t="s">
        <v>22</v>
      </c>
      <c r="E6" s="8" t="s">
        <v>70</v>
      </c>
      <c r="F6" s="9">
        <v>2</v>
      </c>
      <c r="G6" s="20"/>
      <c r="H6" s="8">
        <v>1</v>
      </c>
      <c r="I6" s="20"/>
      <c r="J6" s="8">
        <v>1</v>
      </c>
      <c r="K6" s="20"/>
      <c r="L6" s="8">
        <f t="shared" si="0"/>
        <v>4</v>
      </c>
      <c r="M6" s="10">
        <f t="shared" si="3"/>
        <v>0</v>
      </c>
      <c r="O6" s="7" t="s">
        <v>21</v>
      </c>
      <c r="P6" s="8" t="s">
        <v>18</v>
      </c>
      <c r="Q6" s="8" t="s">
        <v>19</v>
      </c>
      <c r="R6" s="8" t="s">
        <v>22</v>
      </c>
      <c r="S6" s="8" t="s">
        <v>70</v>
      </c>
      <c r="T6" s="9">
        <v>2</v>
      </c>
      <c r="U6" s="20"/>
      <c r="V6" s="8">
        <v>1</v>
      </c>
      <c r="W6" s="20"/>
      <c r="X6" s="8">
        <v>1</v>
      </c>
      <c r="Y6" s="20"/>
      <c r="Z6" s="8">
        <f t="shared" si="1"/>
        <v>4</v>
      </c>
      <c r="AA6" s="10">
        <f t="shared" si="2"/>
        <v>0</v>
      </c>
    </row>
    <row r="7" spans="1:27" x14ac:dyDescent="0.3">
      <c r="A7" s="7" t="s">
        <v>23</v>
      </c>
      <c r="B7" s="8" t="s">
        <v>24</v>
      </c>
      <c r="C7" s="8" t="s">
        <v>25</v>
      </c>
      <c r="D7" s="8" t="s">
        <v>26</v>
      </c>
      <c r="E7" s="8" t="s">
        <v>70</v>
      </c>
      <c r="F7" s="9">
        <v>2</v>
      </c>
      <c r="G7" s="20"/>
      <c r="H7" s="8">
        <v>1</v>
      </c>
      <c r="I7" s="20"/>
      <c r="J7" s="8">
        <v>1</v>
      </c>
      <c r="K7" s="20"/>
      <c r="L7" s="8">
        <f t="shared" si="0"/>
        <v>4</v>
      </c>
      <c r="M7" s="10">
        <f t="shared" si="3"/>
        <v>0</v>
      </c>
      <c r="O7" s="7" t="s">
        <v>23</v>
      </c>
      <c r="P7" s="8" t="s">
        <v>24</v>
      </c>
      <c r="Q7" s="8" t="s">
        <v>25</v>
      </c>
      <c r="R7" s="8" t="s">
        <v>26</v>
      </c>
      <c r="S7" s="8" t="s">
        <v>70</v>
      </c>
      <c r="T7" s="9">
        <v>2</v>
      </c>
      <c r="U7" s="20"/>
      <c r="V7" s="8">
        <v>1</v>
      </c>
      <c r="W7" s="20"/>
      <c r="X7" s="8">
        <v>1</v>
      </c>
      <c r="Y7" s="20"/>
      <c r="Z7" s="8">
        <f t="shared" si="1"/>
        <v>4</v>
      </c>
      <c r="AA7" s="10">
        <f t="shared" si="2"/>
        <v>0</v>
      </c>
    </row>
    <row r="8" spans="1:27" x14ac:dyDescent="0.3">
      <c r="A8" s="7" t="s">
        <v>27</v>
      </c>
      <c r="B8" s="8" t="s">
        <v>14</v>
      </c>
      <c r="C8" s="8" t="s">
        <v>15</v>
      </c>
      <c r="D8" s="8" t="s">
        <v>28</v>
      </c>
      <c r="E8" s="8" t="s">
        <v>70</v>
      </c>
      <c r="F8" s="9">
        <v>2</v>
      </c>
      <c r="G8" s="20"/>
      <c r="H8" s="8">
        <v>1</v>
      </c>
      <c r="I8" s="20"/>
      <c r="J8" s="8">
        <v>1</v>
      </c>
      <c r="K8" s="20"/>
      <c r="L8" s="8">
        <f t="shared" si="0"/>
        <v>4</v>
      </c>
      <c r="M8" s="10">
        <f t="shared" si="3"/>
        <v>0</v>
      </c>
      <c r="O8" s="7" t="s">
        <v>27</v>
      </c>
      <c r="P8" s="8" t="s">
        <v>14</v>
      </c>
      <c r="Q8" s="8" t="s">
        <v>15</v>
      </c>
      <c r="R8" s="8" t="s">
        <v>28</v>
      </c>
      <c r="S8" s="8" t="s">
        <v>70</v>
      </c>
      <c r="T8" s="9">
        <v>2</v>
      </c>
      <c r="U8" s="20"/>
      <c r="V8" s="8">
        <v>1</v>
      </c>
      <c r="W8" s="20"/>
      <c r="X8" s="8">
        <v>1</v>
      </c>
      <c r="Y8" s="20"/>
      <c r="Z8" s="8">
        <f t="shared" si="1"/>
        <v>4</v>
      </c>
      <c r="AA8" s="10">
        <f t="shared" si="2"/>
        <v>0</v>
      </c>
    </row>
    <row r="9" spans="1:27" x14ac:dyDescent="0.3">
      <c r="A9" s="7" t="s">
        <v>101</v>
      </c>
      <c r="B9" s="8" t="s">
        <v>14</v>
      </c>
      <c r="C9" s="8" t="s">
        <v>15</v>
      </c>
      <c r="D9" s="8" t="s">
        <v>102</v>
      </c>
      <c r="E9" s="8" t="s">
        <v>71</v>
      </c>
      <c r="F9" s="9">
        <v>2</v>
      </c>
      <c r="G9" s="20"/>
      <c r="H9" s="8">
        <v>1</v>
      </c>
      <c r="I9" s="20"/>
      <c r="J9" s="8">
        <v>1</v>
      </c>
      <c r="K9" s="20"/>
      <c r="L9" s="8">
        <v>4</v>
      </c>
      <c r="M9" s="10">
        <f t="shared" si="3"/>
        <v>0</v>
      </c>
      <c r="O9" s="7" t="s">
        <v>101</v>
      </c>
      <c r="P9" s="8" t="s">
        <v>14</v>
      </c>
      <c r="Q9" s="8" t="s">
        <v>15</v>
      </c>
      <c r="R9" s="8" t="s">
        <v>102</v>
      </c>
      <c r="S9" s="8" t="s">
        <v>71</v>
      </c>
      <c r="T9" s="9">
        <v>2</v>
      </c>
      <c r="U9" s="20"/>
      <c r="V9" s="8">
        <v>1</v>
      </c>
      <c r="W9" s="20"/>
      <c r="X9" s="8">
        <v>1</v>
      </c>
      <c r="Y9" s="20"/>
      <c r="Z9" s="8">
        <v>4</v>
      </c>
      <c r="AA9" s="10">
        <f t="shared" si="2"/>
        <v>0</v>
      </c>
    </row>
    <row r="10" spans="1:27" x14ac:dyDescent="0.3">
      <c r="A10" s="7" t="s">
        <v>30</v>
      </c>
      <c r="B10" s="8" t="s">
        <v>29</v>
      </c>
      <c r="C10" s="8" t="s">
        <v>15</v>
      </c>
      <c r="D10" s="8" t="s">
        <v>31</v>
      </c>
      <c r="E10" s="8" t="s">
        <v>70</v>
      </c>
      <c r="F10" s="9">
        <v>2</v>
      </c>
      <c r="G10" s="20"/>
      <c r="H10" s="8">
        <v>1</v>
      </c>
      <c r="I10" s="20"/>
      <c r="J10" s="8">
        <v>1</v>
      </c>
      <c r="K10" s="20"/>
      <c r="L10" s="8">
        <f t="shared" si="0"/>
        <v>4</v>
      </c>
      <c r="M10" s="10">
        <f t="shared" si="3"/>
        <v>0</v>
      </c>
      <c r="O10" s="7" t="s">
        <v>30</v>
      </c>
      <c r="P10" s="8" t="s">
        <v>29</v>
      </c>
      <c r="Q10" s="8" t="s">
        <v>15</v>
      </c>
      <c r="R10" s="8" t="s">
        <v>31</v>
      </c>
      <c r="S10" s="8" t="s">
        <v>70</v>
      </c>
      <c r="T10" s="9">
        <v>2</v>
      </c>
      <c r="U10" s="20"/>
      <c r="V10" s="8">
        <v>1</v>
      </c>
      <c r="W10" s="20"/>
      <c r="X10" s="8">
        <v>1</v>
      </c>
      <c r="Y10" s="20"/>
      <c r="Z10" s="8">
        <f t="shared" si="1"/>
        <v>4</v>
      </c>
      <c r="AA10" s="10">
        <f t="shared" si="2"/>
        <v>0</v>
      </c>
    </row>
    <row r="11" spans="1:27" x14ac:dyDescent="0.3">
      <c r="A11" s="7" t="s">
        <v>33</v>
      </c>
      <c r="B11" s="8" t="s">
        <v>32</v>
      </c>
      <c r="C11" s="8" t="s">
        <v>19</v>
      </c>
      <c r="D11" s="8" t="s">
        <v>34</v>
      </c>
      <c r="E11" s="8" t="s">
        <v>70</v>
      </c>
      <c r="F11" s="9">
        <v>2</v>
      </c>
      <c r="G11" s="20"/>
      <c r="H11" s="8">
        <v>1</v>
      </c>
      <c r="I11" s="20"/>
      <c r="J11" s="8">
        <v>1</v>
      </c>
      <c r="K11" s="20"/>
      <c r="L11" s="8">
        <f t="shared" ref="L11:L30" si="4">F11+H11+J11</f>
        <v>4</v>
      </c>
      <c r="M11" s="10">
        <f t="shared" si="3"/>
        <v>0</v>
      </c>
      <c r="O11" s="7" t="s">
        <v>33</v>
      </c>
      <c r="P11" s="8" t="s">
        <v>32</v>
      </c>
      <c r="Q11" s="8" t="s">
        <v>19</v>
      </c>
      <c r="R11" s="8" t="s">
        <v>34</v>
      </c>
      <c r="S11" s="8" t="s">
        <v>70</v>
      </c>
      <c r="T11" s="9">
        <v>2</v>
      </c>
      <c r="U11" s="20"/>
      <c r="V11" s="8">
        <v>1</v>
      </c>
      <c r="W11" s="20"/>
      <c r="X11" s="8">
        <v>1</v>
      </c>
      <c r="Y11" s="20"/>
      <c r="Z11" s="8">
        <f t="shared" si="1"/>
        <v>4</v>
      </c>
      <c r="AA11" s="10">
        <f t="shared" si="2"/>
        <v>0</v>
      </c>
    </row>
    <row r="12" spans="1:27" x14ac:dyDescent="0.3">
      <c r="A12" s="7" t="s">
        <v>35</v>
      </c>
      <c r="B12" s="8" t="s">
        <v>14</v>
      </c>
      <c r="C12" s="8" t="s">
        <v>15</v>
      </c>
      <c r="D12" s="8" t="s">
        <v>36</v>
      </c>
      <c r="E12" s="8" t="s">
        <v>70</v>
      </c>
      <c r="F12" s="9">
        <v>2</v>
      </c>
      <c r="G12" s="20"/>
      <c r="H12" s="8">
        <v>1</v>
      </c>
      <c r="I12" s="20"/>
      <c r="J12" s="8">
        <v>1</v>
      </c>
      <c r="K12" s="20"/>
      <c r="L12" s="8">
        <f t="shared" si="4"/>
        <v>4</v>
      </c>
      <c r="M12" s="10">
        <f t="shared" si="3"/>
        <v>0</v>
      </c>
      <c r="O12" s="7" t="s">
        <v>35</v>
      </c>
      <c r="P12" s="8" t="s">
        <v>14</v>
      </c>
      <c r="Q12" s="8" t="s">
        <v>15</v>
      </c>
      <c r="R12" s="8" t="s">
        <v>36</v>
      </c>
      <c r="S12" s="8" t="s">
        <v>70</v>
      </c>
      <c r="T12" s="9">
        <v>2</v>
      </c>
      <c r="U12" s="20"/>
      <c r="V12" s="8">
        <v>1</v>
      </c>
      <c r="W12" s="20"/>
      <c r="X12" s="8">
        <v>1</v>
      </c>
      <c r="Y12" s="20"/>
      <c r="Z12" s="8">
        <f t="shared" si="1"/>
        <v>4</v>
      </c>
      <c r="AA12" s="10">
        <f t="shared" si="2"/>
        <v>0</v>
      </c>
    </row>
    <row r="13" spans="1:27" x14ac:dyDescent="0.3">
      <c r="A13" s="7" t="s">
        <v>37</v>
      </c>
      <c r="B13" s="8" t="s">
        <v>38</v>
      </c>
      <c r="C13" s="8" t="s">
        <v>15</v>
      </c>
      <c r="D13" s="8" t="s">
        <v>39</v>
      </c>
      <c r="E13" s="8" t="s">
        <v>70</v>
      </c>
      <c r="F13" s="9">
        <v>2</v>
      </c>
      <c r="G13" s="20"/>
      <c r="H13" s="8">
        <v>1</v>
      </c>
      <c r="I13" s="20"/>
      <c r="J13" s="8">
        <v>1</v>
      </c>
      <c r="K13" s="20"/>
      <c r="L13" s="8">
        <f t="shared" si="4"/>
        <v>4</v>
      </c>
      <c r="M13" s="10">
        <f t="shared" si="3"/>
        <v>0</v>
      </c>
      <c r="O13" s="7" t="s">
        <v>37</v>
      </c>
      <c r="P13" s="8" t="s">
        <v>38</v>
      </c>
      <c r="Q13" s="8" t="s">
        <v>15</v>
      </c>
      <c r="R13" s="8" t="s">
        <v>39</v>
      </c>
      <c r="S13" s="8" t="s">
        <v>70</v>
      </c>
      <c r="T13" s="9">
        <v>2</v>
      </c>
      <c r="U13" s="20"/>
      <c r="V13" s="8">
        <v>1</v>
      </c>
      <c r="W13" s="20"/>
      <c r="X13" s="8">
        <v>1</v>
      </c>
      <c r="Y13" s="20"/>
      <c r="Z13" s="8">
        <f t="shared" si="1"/>
        <v>4</v>
      </c>
      <c r="AA13" s="10">
        <f t="shared" si="2"/>
        <v>0</v>
      </c>
    </row>
    <row r="14" spans="1:27" x14ac:dyDescent="0.3">
      <c r="A14" s="7" t="s">
        <v>40</v>
      </c>
      <c r="B14" s="8" t="s">
        <v>14</v>
      </c>
      <c r="C14" s="8" t="s">
        <v>19</v>
      </c>
      <c r="D14" s="8" t="s">
        <v>41</v>
      </c>
      <c r="E14" s="8" t="s">
        <v>72</v>
      </c>
      <c r="F14" s="9">
        <v>2</v>
      </c>
      <c r="G14" s="20"/>
      <c r="H14" s="8">
        <v>1</v>
      </c>
      <c r="I14" s="20"/>
      <c r="J14" s="8">
        <v>1</v>
      </c>
      <c r="K14" s="20"/>
      <c r="L14" s="8">
        <f t="shared" si="4"/>
        <v>4</v>
      </c>
      <c r="M14" s="10">
        <f t="shared" si="3"/>
        <v>0</v>
      </c>
      <c r="O14" s="7" t="s">
        <v>40</v>
      </c>
      <c r="P14" s="8" t="s">
        <v>14</v>
      </c>
      <c r="Q14" s="8" t="s">
        <v>19</v>
      </c>
      <c r="R14" s="8" t="s">
        <v>41</v>
      </c>
      <c r="S14" s="8" t="s">
        <v>72</v>
      </c>
      <c r="T14" s="9">
        <v>2</v>
      </c>
      <c r="U14" s="20"/>
      <c r="V14" s="8">
        <v>1</v>
      </c>
      <c r="W14" s="20"/>
      <c r="X14" s="8">
        <v>1</v>
      </c>
      <c r="Y14" s="20"/>
      <c r="Z14" s="8">
        <f t="shared" si="1"/>
        <v>4</v>
      </c>
      <c r="AA14" s="10">
        <f t="shared" si="2"/>
        <v>0</v>
      </c>
    </row>
    <row r="15" spans="1:27" x14ac:dyDescent="0.3">
      <c r="A15" s="7" t="s">
        <v>42</v>
      </c>
      <c r="B15" s="8" t="s">
        <v>24</v>
      </c>
      <c r="C15" s="8" t="s">
        <v>43</v>
      </c>
      <c r="D15" s="8" t="s">
        <v>44</v>
      </c>
      <c r="E15" s="8" t="s">
        <v>70</v>
      </c>
      <c r="F15" s="9">
        <v>2</v>
      </c>
      <c r="G15" s="20"/>
      <c r="H15" s="8">
        <v>1</v>
      </c>
      <c r="I15" s="20"/>
      <c r="J15" s="8">
        <v>1</v>
      </c>
      <c r="K15" s="20"/>
      <c r="L15" s="8">
        <f t="shared" si="4"/>
        <v>4</v>
      </c>
      <c r="M15" s="10">
        <f t="shared" si="3"/>
        <v>0</v>
      </c>
      <c r="O15" s="7" t="s">
        <v>42</v>
      </c>
      <c r="P15" s="8" t="s">
        <v>24</v>
      </c>
      <c r="Q15" s="8" t="s">
        <v>43</v>
      </c>
      <c r="R15" s="8" t="s">
        <v>44</v>
      </c>
      <c r="S15" s="8" t="s">
        <v>70</v>
      </c>
      <c r="T15" s="9">
        <v>2</v>
      </c>
      <c r="U15" s="20"/>
      <c r="V15" s="8">
        <v>1</v>
      </c>
      <c r="W15" s="20"/>
      <c r="X15" s="8">
        <v>1</v>
      </c>
      <c r="Y15" s="20"/>
      <c r="Z15" s="8">
        <f t="shared" si="1"/>
        <v>4</v>
      </c>
      <c r="AA15" s="10">
        <f t="shared" si="2"/>
        <v>0</v>
      </c>
    </row>
    <row r="16" spans="1:27" x14ac:dyDescent="0.3">
      <c r="A16" s="7" t="s">
        <v>45</v>
      </c>
      <c r="B16" s="8" t="s">
        <v>32</v>
      </c>
      <c r="C16" s="8" t="s">
        <v>19</v>
      </c>
      <c r="D16" s="8" t="s">
        <v>46</v>
      </c>
      <c r="E16" s="8" t="s">
        <v>71</v>
      </c>
      <c r="F16" s="9">
        <v>2</v>
      </c>
      <c r="G16" s="20"/>
      <c r="H16" s="8">
        <v>1</v>
      </c>
      <c r="I16" s="20"/>
      <c r="J16" s="8">
        <v>1</v>
      </c>
      <c r="K16" s="20"/>
      <c r="L16" s="8">
        <f t="shared" si="4"/>
        <v>4</v>
      </c>
      <c r="M16" s="10">
        <f t="shared" si="3"/>
        <v>0</v>
      </c>
      <c r="O16" s="7" t="s">
        <v>45</v>
      </c>
      <c r="P16" s="8" t="s">
        <v>32</v>
      </c>
      <c r="Q16" s="8" t="s">
        <v>19</v>
      </c>
      <c r="R16" s="8" t="s">
        <v>46</v>
      </c>
      <c r="S16" s="8" t="s">
        <v>71</v>
      </c>
      <c r="T16" s="9">
        <v>2</v>
      </c>
      <c r="U16" s="20"/>
      <c r="V16" s="8">
        <v>1</v>
      </c>
      <c r="W16" s="20"/>
      <c r="X16" s="8">
        <v>1</v>
      </c>
      <c r="Y16" s="20"/>
      <c r="Z16" s="8">
        <f t="shared" si="1"/>
        <v>4</v>
      </c>
      <c r="AA16" s="10">
        <f t="shared" si="2"/>
        <v>0</v>
      </c>
    </row>
    <row r="17" spans="1:27" x14ac:dyDescent="0.3">
      <c r="A17" s="7" t="s">
        <v>47</v>
      </c>
      <c r="B17" s="8" t="s">
        <v>14</v>
      </c>
      <c r="C17" s="8" t="s">
        <v>19</v>
      </c>
      <c r="D17" s="8" t="s">
        <v>48</v>
      </c>
      <c r="E17" s="8" t="s">
        <v>73</v>
      </c>
      <c r="F17" s="9">
        <v>2</v>
      </c>
      <c r="G17" s="20"/>
      <c r="H17" s="8">
        <v>1</v>
      </c>
      <c r="I17" s="20"/>
      <c r="J17" s="8">
        <v>1</v>
      </c>
      <c r="K17" s="20"/>
      <c r="L17" s="8">
        <f t="shared" si="4"/>
        <v>4</v>
      </c>
      <c r="M17" s="10">
        <f t="shared" si="3"/>
        <v>0</v>
      </c>
      <c r="O17" s="7" t="s">
        <v>47</v>
      </c>
      <c r="P17" s="8" t="s">
        <v>14</v>
      </c>
      <c r="Q17" s="8" t="s">
        <v>19</v>
      </c>
      <c r="R17" s="8" t="s">
        <v>48</v>
      </c>
      <c r="S17" s="8" t="s">
        <v>73</v>
      </c>
      <c r="T17" s="9">
        <v>2</v>
      </c>
      <c r="U17" s="20"/>
      <c r="V17" s="8">
        <v>1</v>
      </c>
      <c r="W17" s="20"/>
      <c r="X17" s="8">
        <v>1</v>
      </c>
      <c r="Y17" s="20"/>
      <c r="Z17" s="8">
        <f t="shared" si="1"/>
        <v>4</v>
      </c>
      <c r="AA17" s="10">
        <f t="shared" si="2"/>
        <v>0</v>
      </c>
    </row>
    <row r="18" spans="1:27" x14ac:dyDescent="0.3">
      <c r="A18" s="7" t="s">
        <v>49</v>
      </c>
      <c r="B18" s="8" t="s">
        <v>14</v>
      </c>
      <c r="C18" s="8" t="s">
        <v>19</v>
      </c>
      <c r="D18" s="8" t="s">
        <v>48</v>
      </c>
      <c r="E18" s="8" t="s">
        <v>74</v>
      </c>
      <c r="F18" s="9">
        <v>2</v>
      </c>
      <c r="G18" s="20"/>
      <c r="H18" s="8">
        <v>1</v>
      </c>
      <c r="I18" s="20"/>
      <c r="J18" s="8">
        <v>1</v>
      </c>
      <c r="K18" s="20"/>
      <c r="L18" s="8">
        <f t="shared" si="4"/>
        <v>4</v>
      </c>
      <c r="M18" s="10">
        <f t="shared" si="3"/>
        <v>0</v>
      </c>
      <c r="O18" s="7" t="s">
        <v>49</v>
      </c>
      <c r="P18" s="8" t="s">
        <v>14</v>
      </c>
      <c r="Q18" s="8" t="s">
        <v>19</v>
      </c>
      <c r="R18" s="8" t="s">
        <v>48</v>
      </c>
      <c r="S18" s="8" t="s">
        <v>74</v>
      </c>
      <c r="T18" s="9">
        <v>2</v>
      </c>
      <c r="U18" s="20"/>
      <c r="V18" s="8">
        <v>1</v>
      </c>
      <c r="W18" s="20"/>
      <c r="X18" s="8">
        <v>1</v>
      </c>
      <c r="Y18" s="20"/>
      <c r="Z18" s="8">
        <f t="shared" si="1"/>
        <v>4</v>
      </c>
      <c r="AA18" s="10">
        <f t="shared" si="2"/>
        <v>0</v>
      </c>
    </row>
    <row r="19" spans="1:27" x14ac:dyDescent="0.3">
      <c r="A19" s="7" t="s">
        <v>50</v>
      </c>
      <c r="B19" s="8" t="s">
        <v>24</v>
      </c>
      <c r="C19" s="8" t="s">
        <v>19</v>
      </c>
      <c r="D19" s="8" t="s">
        <v>51</v>
      </c>
      <c r="E19" s="8" t="s">
        <v>70</v>
      </c>
      <c r="F19" s="9">
        <v>2</v>
      </c>
      <c r="G19" s="20"/>
      <c r="H19" s="8">
        <v>1</v>
      </c>
      <c r="I19" s="20"/>
      <c r="J19" s="8">
        <v>1</v>
      </c>
      <c r="K19" s="20"/>
      <c r="L19" s="8">
        <f t="shared" si="4"/>
        <v>4</v>
      </c>
      <c r="M19" s="10">
        <f t="shared" si="3"/>
        <v>0</v>
      </c>
      <c r="O19" s="7" t="s">
        <v>50</v>
      </c>
      <c r="P19" s="8" t="s">
        <v>24</v>
      </c>
      <c r="Q19" s="8" t="s">
        <v>19</v>
      </c>
      <c r="R19" s="8" t="s">
        <v>51</v>
      </c>
      <c r="S19" s="8" t="s">
        <v>70</v>
      </c>
      <c r="T19" s="9">
        <v>2</v>
      </c>
      <c r="U19" s="20"/>
      <c r="V19" s="8">
        <v>1</v>
      </c>
      <c r="W19" s="20"/>
      <c r="X19" s="8">
        <v>1</v>
      </c>
      <c r="Y19" s="20"/>
      <c r="Z19" s="8">
        <f t="shared" si="1"/>
        <v>4</v>
      </c>
      <c r="AA19" s="10">
        <f t="shared" si="2"/>
        <v>0</v>
      </c>
    </row>
    <row r="20" spans="1:27" x14ac:dyDescent="0.3">
      <c r="A20" s="7" t="s">
        <v>52</v>
      </c>
      <c r="B20" s="8" t="s">
        <v>14</v>
      </c>
      <c r="C20" s="8" t="s">
        <v>19</v>
      </c>
      <c r="D20" s="8" t="s">
        <v>53</v>
      </c>
      <c r="E20" s="8" t="s">
        <v>75</v>
      </c>
      <c r="F20" s="9">
        <v>2</v>
      </c>
      <c r="G20" s="20"/>
      <c r="H20" s="8">
        <v>1</v>
      </c>
      <c r="I20" s="20"/>
      <c r="J20" s="8">
        <v>1</v>
      </c>
      <c r="K20" s="20"/>
      <c r="L20" s="8">
        <f t="shared" si="4"/>
        <v>4</v>
      </c>
      <c r="M20" s="10">
        <f t="shared" si="3"/>
        <v>0</v>
      </c>
      <c r="O20" s="7" t="s">
        <v>52</v>
      </c>
      <c r="P20" s="8" t="s">
        <v>14</v>
      </c>
      <c r="Q20" s="8" t="s">
        <v>19</v>
      </c>
      <c r="R20" s="8" t="s">
        <v>53</v>
      </c>
      <c r="S20" s="8" t="s">
        <v>75</v>
      </c>
      <c r="T20" s="9">
        <v>2</v>
      </c>
      <c r="U20" s="20"/>
      <c r="V20" s="8">
        <v>1</v>
      </c>
      <c r="W20" s="20">
        <v>9</v>
      </c>
      <c r="X20" s="8">
        <v>1</v>
      </c>
      <c r="Y20" s="20"/>
      <c r="Z20" s="8">
        <f t="shared" si="1"/>
        <v>4</v>
      </c>
      <c r="AA20" s="10">
        <f t="shared" si="2"/>
        <v>9</v>
      </c>
    </row>
    <row r="21" spans="1:27" x14ac:dyDescent="0.3">
      <c r="A21" s="7" t="s">
        <v>54</v>
      </c>
      <c r="B21" s="8" t="s">
        <v>18</v>
      </c>
      <c r="C21" s="8" t="s">
        <v>55</v>
      </c>
      <c r="D21" s="8" t="s">
        <v>56</v>
      </c>
      <c r="E21" s="8" t="s">
        <v>70</v>
      </c>
      <c r="F21" s="9">
        <v>2</v>
      </c>
      <c r="G21" s="20"/>
      <c r="H21" s="8">
        <v>1</v>
      </c>
      <c r="I21" s="20"/>
      <c r="J21" s="8">
        <v>1</v>
      </c>
      <c r="K21" s="20"/>
      <c r="L21" s="8">
        <f t="shared" si="4"/>
        <v>4</v>
      </c>
      <c r="M21" s="10">
        <f t="shared" si="3"/>
        <v>0</v>
      </c>
      <c r="O21" s="7" t="s">
        <v>54</v>
      </c>
      <c r="P21" s="8" t="s">
        <v>18</v>
      </c>
      <c r="Q21" s="8" t="s">
        <v>55</v>
      </c>
      <c r="R21" s="8" t="s">
        <v>56</v>
      </c>
      <c r="S21" s="8" t="s">
        <v>70</v>
      </c>
      <c r="T21" s="9">
        <v>2</v>
      </c>
      <c r="U21" s="20"/>
      <c r="V21" s="8">
        <v>1</v>
      </c>
      <c r="W21" s="20">
        <v>8</v>
      </c>
      <c r="X21" s="8">
        <v>1</v>
      </c>
      <c r="Y21" s="20"/>
      <c r="Z21" s="8">
        <f t="shared" si="1"/>
        <v>4</v>
      </c>
      <c r="AA21" s="10">
        <f t="shared" si="2"/>
        <v>8</v>
      </c>
    </row>
    <row r="22" spans="1:27" x14ac:dyDescent="0.3">
      <c r="A22" s="7" t="s">
        <v>57</v>
      </c>
      <c r="B22" s="8" t="s">
        <v>18</v>
      </c>
      <c r="C22" s="8" t="s">
        <v>19</v>
      </c>
      <c r="D22" s="8" t="s">
        <v>58</v>
      </c>
      <c r="E22" s="8" t="s">
        <v>70</v>
      </c>
      <c r="F22" s="9">
        <v>2</v>
      </c>
      <c r="G22" s="20"/>
      <c r="H22" s="8">
        <v>1</v>
      </c>
      <c r="I22" s="20"/>
      <c r="J22" s="8">
        <v>1</v>
      </c>
      <c r="K22" s="20"/>
      <c r="L22" s="8">
        <f t="shared" si="4"/>
        <v>4</v>
      </c>
      <c r="M22" s="10">
        <f t="shared" si="3"/>
        <v>0</v>
      </c>
      <c r="O22" s="7" t="s">
        <v>57</v>
      </c>
      <c r="P22" s="8" t="s">
        <v>18</v>
      </c>
      <c r="Q22" s="8" t="s">
        <v>19</v>
      </c>
      <c r="R22" s="8" t="s">
        <v>58</v>
      </c>
      <c r="S22" s="8" t="s">
        <v>70</v>
      </c>
      <c r="T22" s="9">
        <v>2</v>
      </c>
      <c r="U22" s="20"/>
      <c r="V22" s="8">
        <v>1</v>
      </c>
      <c r="W22" s="20">
        <v>7</v>
      </c>
      <c r="X22" s="8">
        <v>1</v>
      </c>
      <c r="Y22" s="20"/>
      <c r="Z22" s="8">
        <f t="shared" si="1"/>
        <v>4</v>
      </c>
      <c r="AA22" s="10">
        <f t="shared" si="2"/>
        <v>7</v>
      </c>
    </row>
    <row r="23" spans="1:27" x14ac:dyDescent="0.3">
      <c r="A23" s="7" t="s">
        <v>59</v>
      </c>
      <c r="B23" s="8" t="s">
        <v>14</v>
      </c>
      <c r="C23" s="8" t="s">
        <v>60</v>
      </c>
      <c r="D23" s="8" t="s">
        <v>61</v>
      </c>
      <c r="E23" s="8" t="s">
        <v>70</v>
      </c>
      <c r="F23" s="9">
        <v>2</v>
      </c>
      <c r="G23" s="20"/>
      <c r="H23" s="8">
        <v>1</v>
      </c>
      <c r="I23" s="20"/>
      <c r="J23" s="8">
        <v>1</v>
      </c>
      <c r="K23" s="20"/>
      <c r="L23" s="8">
        <f t="shared" si="4"/>
        <v>4</v>
      </c>
      <c r="M23" s="10">
        <f t="shared" si="3"/>
        <v>0</v>
      </c>
      <c r="O23" s="7" t="s">
        <v>59</v>
      </c>
      <c r="P23" s="8" t="s">
        <v>14</v>
      </c>
      <c r="Q23" s="8" t="s">
        <v>60</v>
      </c>
      <c r="R23" s="8" t="s">
        <v>61</v>
      </c>
      <c r="S23" s="8" t="s">
        <v>70</v>
      </c>
      <c r="T23" s="9">
        <v>2</v>
      </c>
      <c r="U23" s="20"/>
      <c r="V23" s="8">
        <v>1</v>
      </c>
      <c r="W23" s="20">
        <v>6</v>
      </c>
      <c r="X23" s="8">
        <v>1</v>
      </c>
      <c r="Y23" s="20"/>
      <c r="Z23" s="8">
        <f t="shared" si="1"/>
        <v>4</v>
      </c>
      <c r="AA23" s="10">
        <f t="shared" si="2"/>
        <v>6</v>
      </c>
    </row>
    <row r="24" spans="1:27" x14ac:dyDescent="0.3">
      <c r="A24" s="7" t="s">
        <v>62</v>
      </c>
      <c r="B24" s="8" t="s">
        <v>14</v>
      </c>
      <c r="C24" s="8" t="s">
        <v>15</v>
      </c>
      <c r="D24" s="8" t="s">
        <v>63</v>
      </c>
      <c r="E24" s="8" t="s">
        <v>70</v>
      </c>
      <c r="F24" s="9">
        <v>2</v>
      </c>
      <c r="G24" s="20"/>
      <c r="H24" s="8">
        <v>1</v>
      </c>
      <c r="I24" s="20"/>
      <c r="J24" s="8">
        <v>1</v>
      </c>
      <c r="K24" s="20"/>
      <c r="L24" s="8">
        <f t="shared" si="4"/>
        <v>4</v>
      </c>
      <c r="M24" s="10">
        <f t="shared" si="3"/>
        <v>0</v>
      </c>
      <c r="O24" s="7" t="s">
        <v>62</v>
      </c>
      <c r="P24" s="8" t="s">
        <v>14</v>
      </c>
      <c r="Q24" s="8" t="s">
        <v>15</v>
      </c>
      <c r="R24" s="8" t="s">
        <v>63</v>
      </c>
      <c r="S24" s="8" t="s">
        <v>70</v>
      </c>
      <c r="T24" s="9">
        <v>2</v>
      </c>
      <c r="U24" s="20"/>
      <c r="V24" s="8">
        <v>1</v>
      </c>
      <c r="W24" s="20">
        <v>5</v>
      </c>
      <c r="X24" s="8">
        <v>1</v>
      </c>
      <c r="Y24" s="20"/>
      <c r="Z24" s="8">
        <f t="shared" si="1"/>
        <v>4</v>
      </c>
      <c r="AA24" s="10">
        <f t="shared" si="2"/>
        <v>5</v>
      </c>
    </row>
    <row r="25" spans="1:27" x14ac:dyDescent="0.3">
      <c r="A25" s="7" t="s">
        <v>64</v>
      </c>
      <c r="B25" s="8" t="s">
        <v>14</v>
      </c>
      <c r="C25" s="8" t="s">
        <v>15</v>
      </c>
      <c r="D25" s="8" t="s">
        <v>65</v>
      </c>
      <c r="E25" s="8" t="s">
        <v>70</v>
      </c>
      <c r="F25" s="9">
        <v>2</v>
      </c>
      <c r="G25" s="20"/>
      <c r="H25" s="8">
        <v>1</v>
      </c>
      <c r="I25" s="20"/>
      <c r="J25" s="8">
        <v>1</v>
      </c>
      <c r="K25" s="20"/>
      <c r="L25" s="8">
        <f t="shared" si="4"/>
        <v>4</v>
      </c>
      <c r="M25" s="10">
        <f t="shared" si="3"/>
        <v>0</v>
      </c>
      <c r="O25" s="7" t="s">
        <v>64</v>
      </c>
      <c r="P25" s="8" t="s">
        <v>14</v>
      </c>
      <c r="Q25" s="8" t="s">
        <v>15</v>
      </c>
      <c r="R25" s="8" t="s">
        <v>65</v>
      </c>
      <c r="S25" s="8" t="s">
        <v>70</v>
      </c>
      <c r="T25" s="9">
        <v>2</v>
      </c>
      <c r="U25" s="20"/>
      <c r="V25" s="8">
        <v>1</v>
      </c>
      <c r="W25" s="20">
        <v>4</v>
      </c>
      <c r="X25" s="8">
        <v>1</v>
      </c>
      <c r="Y25" s="20"/>
      <c r="Z25" s="8">
        <f t="shared" si="1"/>
        <v>4</v>
      </c>
      <c r="AA25" s="10">
        <f t="shared" si="2"/>
        <v>4</v>
      </c>
    </row>
    <row r="26" spans="1:27" x14ac:dyDescent="0.3">
      <c r="A26" s="7" t="s">
        <v>66</v>
      </c>
      <c r="B26" s="8" t="s">
        <v>14</v>
      </c>
      <c r="C26" s="8" t="s">
        <v>67</v>
      </c>
      <c r="D26" s="8" t="s">
        <v>68</v>
      </c>
      <c r="E26" s="8" t="s">
        <v>76</v>
      </c>
      <c r="F26" s="9">
        <v>2</v>
      </c>
      <c r="G26" s="20"/>
      <c r="H26" s="8">
        <v>1</v>
      </c>
      <c r="I26" s="20"/>
      <c r="J26" s="8">
        <v>1</v>
      </c>
      <c r="K26" s="20"/>
      <c r="L26" s="8">
        <f t="shared" si="4"/>
        <v>4</v>
      </c>
      <c r="M26" s="10">
        <f t="shared" si="3"/>
        <v>0</v>
      </c>
      <c r="O26" s="7" t="s">
        <v>66</v>
      </c>
      <c r="P26" s="8" t="s">
        <v>14</v>
      </c>
      <c r="Q26" s="8" t="s">
        <v>67</v>
      </c>
      <c r="R26" s="8" t="s">
        <v>68</v>
      </c>
      <c r="S26" s="8" t="s">
        <v>76</v>
      </c>
      <c r="T26" s="9">
        <v>2</v>
      </c>
      <c r="U26" s="20"/>
      <c r="V26" s="8">
        <v>1</v>
      </c>
      <c r="W26" s="20">
        <v>3</v>
      </c>
      <c r="X26" s="8">
        <v>1</v>
      </c>
      <c r="Y26" s="20"/>
      <c r="Z26" s="8">
        <f t="shared" si="1"/>
        <v>4</v>
      </c>
      <c r="AA26" s="10">
        <f t="shared" si="2"/>
        <v>3</v>
      </c>
    </row>
    <row r="27" spans="1:27" x14ac:dyDescent="0.3">
      <c r="A27" s="7" t="s">
        <v>77</v>
      </c>
      <c r="B27" s="8" t="s">
        <v>14</v>
      </c>
      <c r="C27" s="8" t="s">
        <v>43</v>
      </c>
      <c r="D27" s="8" t="s">
        <v>79</v>
      </c>
      <c r="E27" s="8" t="s">
        <v>70</v>
      </c>
      <c r="F27" s="9">
        <v>0</v>
      </c>
      <c r="G27" s="20"/>
      <c r="H27" s="8">
        <v>0</v>
      </c>
      <c r="I27" s="20"/>
      <c r="J27" s="8">
        <v>1</v>
      </c>
      <c r="K27" s="20"/>
      <c r="L27" s="8">
        <v>1</v>
      </c>
      <c r="M27" s="10">
        <f t="shared" si="3"/>
        <v>0</v>
      </c>
      <c r="O27" s="7" t="s">
        <v>77</v>
      </c>
      <c r="P27" s="8" t="s">
        <v>14</v>
      </c>
      <c r="Q27" s="8" t="s">
        <v>43</v>
      </c>
      <c r="R27" s="8" t="s">
        <v>79</v>
      </c>
      <c r="S27" s="8" t="s">
        <v>70</v>
      </c>
      <c r="T27" s="9">
        <v>2</v>
      </c>
      <c r="U27" s="20"/>
      <c r="V27" s="8">
        <v>1</v>
      </c>
      <c r="W27" s="20">
        <v>2</v>
      </c>
      <c r="X27" s="8">
        <v>1</v>
      </c>
      <c r="Y27" s="20"/>
      <c r="Z27" s="8">
        <f t="shared" ref="Z27:Z29" si="5">T27+V27+X27</f>
        <v>4</v>
      </c>
      <c r="AA27" s="10">
        <f t="shared" si="2"/>
        <v>2</v>
      </c>
    </row>
    <row r="28" spans="1:27" x14ac:dyDescent="0.3">
      <c r="A28" s="7" t="s">
        <v>78</v>
      </c>
      <c r="B28" s="8" t="s">
        <v>14</v>
      </c>
      <c r="C28" s="8" t="s">
        <v>43</v>
      </c>
      <c r="D28" s="8" t="s">
        <v>80</v>
      </c>
      <c r="E28" s="8" t="s">
        <v>70</v>
      </c>
      <c r="F28" s="9">
        <v>0</v>
      </c>
      <c r="G28" s="20"/>
      <c r="H28" s="8">
        <v>0</v>
      </c>
      <c r="I28" s="20"/>
      <c r="J28" s="8">
        <v>1</v>
      </c>
      <c r="K28" s="20"/>
      <c r="L28" s="8">
        <v>1</v>
      </c>
      <c r="M28" s="10">
        <f t="shared" si="3"/>
        <v>0</v>
      </c>
      <c r="O28" s="7" t="s">
        <v>78</v>
      </c>
      <c r="P28" s="8" t="s">
        <v>14</v>
      </c>
      <c r="Q28" s="8" t="s">
        <v>43</v>
      </c>
      <c r="R28" s="8" t="s">
        <v>80</v>
      </c>
      <c r="S28" s="8" t="s">
        <v>70</v>
      </c>
      <c r="T28" s="9">
        <v>2</v>
      </c>
      <c r="U28" s="20"/>
      <c r="V28" s="8">
        <v>1</v>
      </c>
      <c r="W28" s="20">
        <v>5</v>
      </c>
      <c r="X28" s="8">
        <v>1</v>
      </c>
      <c r="Y28" s="20"/>
      <c r="Z28" s="8">
        <f t="shared" si="5"/>
        <v>4</v>
      </c>
      <c r="AA28" s="10">
        <f t="shared" si="2"/>
        <v>5</v>
      </c>
    </row>
    <row r="29" spans="1:27" x14ac:dyDescent="0.3">
      <c r="A29" s="7" t="s">
        <v>88</v>
      </c>
      <c r="B29" s="8" t="s">
        <v>32</v>
      </c>
      <c r="C29" s="8" t="s">
        <v>55</v>
      </c>
      <c r="D29" s="8" t="s">
        <v>89</v>
      </c>
      <c r="E29" s="8" t="s">
        <v>70</v>
      </c>
      <c r="F29" s="9">
        <v>0</v>
      </c>
      <c r="G29" s="20"/>
      <c r="H29" s="8">
        <v>0</v>
      </c>
      <c r="I29" s="20"/>
      <c r="J29" s="8">
        <v>1</v>
      </c>
      <c r="K29" s="20"/>
      <c r="L29" s="8">
        <v>1</v>
      </c>
      <c r="M29" s="10">
        <f t="shared" si="3"/>
        <v>0</v>
      </c>
      <c r="O29" s="7" t="s">
        <v>88</v>
      </c>
      <c r="P29" s="8" t="s">
        <v>32</v>
      </c>
      <c r="Q29" s="8" t="s">
        <v>55</v>
      </c>
      <c r="R29" s="8" t="s">
        <v>89</v>
      </c>
      <c r="S29" s="8" t="s">
        <v>70</v>
      </c>
      <c r="T29" s="9">
        <v>2</v>
      </c>
      <c r="U29" s="20"/>
      <c r="V29" s="8">
        <v>1</v>
      </c>
      <c r="W29" s="20">
        <v>4</v>
      </c>
      <c r="X29" s="8">
        <v>1</v>
      </c>
      <c r="Y29" s="20"/>
      <c r="Z29" s="8">
        <f t="shared" si="5"/>
        <v>4</v>
      </c>
      <c r="AA29" s="10">
        <f t="shared" si="2"/>
        <v>4</v>
      </c>
    </row>
    <row r="30" spans="1:27" ht="15" thickBot="1" x14ac:dyDescent="0.35">
      <c r="A30" s="11" t="s">
        <v>69</v>
      </c>
      <c r="B30" s="12" t="s">
        <v>18</v>
      </c>
      <c r="C30" s="12" t="s">
        <v>55</v>
      </c>
      <c r="D30" s="12" t="s">
        <v>56</v>
      </c>
      <c r="E30" s="12" t="s">
        <v>70</v>
      </c>
      <c r="F30" s="13">
        <v>0</v>
      </c>
      <c r="G30" s="34"/>
      <c r="H30" s="12">
        <v>0</v>
      </c>
      <c r="I30" s="34"/>
      <c r="J30" s="12">
        <v>1</v>
      </c>
      <c r="K30" s="34"/>
      <c r="L30" s="12">
        <f t="shared" si="4"/>
        <v>1</v>
      </c>
      <c r="M30" s="14">
        <f t="shared" si="3"/>
        <v>0</v>
      </c>
      <c r="O30" s="11" t="s">
        <v>69</v>
      </c>
      <c r="P30" s="12" t="s">
        <v>18</v>
      </c>
      <c r="Q30" s="12" t="s">
        <v>55</v>
      </c>
      <c r="R30" s="12" t="s">
        <v>56</v>
      </c>
      <c r="S30" s="12" t="s">
        <v>70</v>
      </c>
      <c r="T30" s="13">
        <v>0</v>
      </c>
      <c r="U30" s="34"/>
      <c r="V30" s="12">
        <v>0</v>
      </c>
      <c r="W30" s="34">
        <v>1</v>
      </c>
      <c r="X30" s="12">
        <v>1</v>
      </c>
      <c r="Y30" s="34"/>
      <c r="Z30" s="12">
        <f t="shared" ref="Z30" si="6">T30+V30+X30</f>
        <v>1</v>
      </c>
      <c r="AA30" s="14">
        <f t="shared" si="2"/>
        <v>0</v>
      </c>
    </row>
    <row r="31" spans="1:27" ht="15" thickBot="1" x14ac:dyDescent="0.35">
      <c r="A31" s="15"/>
      <c r="B31" s="15"/>
      <c r="C31" s="15"/>
      <c r="D31" s="15"/>
      <c r="E31" s="15"/>
      <c r="F31" s="15"/>
      <c r="G31" s="16"/>
      <c r="H31" s="15"/>
      <c r="I31" s="16"/>
      <c r="J31" s="15"/>
      <c r="K31" s="16"/>
      <c r="L31" s="17" t="s">
        <v>90</v>
      </c>
      <c r="M31" s="18">
        <f>SUM(M4:M30)</f>
        <v>0</v>
      </c>
      <c r="O31" s="15"/>
      <c r="P31" s="15"/>
      <c r="Q31" s="15"/>
      <c r="R31" s="15"/>
      <c r="S31" s="15"/>
      <c r="T31" s="15"/>
      <c r="U31" s="16"/>
      <c r="V31" s="15"/>
      <c r="W31" s="16"/>
      <c r="X31" s="15"/>
      <c r="Y31" s="16"/>
      <c r="Z31" s="17" t="s">
        <v>91</v>
      </c>
      <c r="AA31" s="18">
        <f>SUM(AA4:AA30)</f>
        <v>53</v>
      </c>
    </row>
    <row r="32" spans="1:27" ht="15" thickBot="1" x14ac:dyDescent="0.35">
      <c r="A32" s="15"/>
      <c r="B32" s="15"/>
      <c r="C32" s="15"/>
      <c r="D32" s="15"/>
      <c r="E32" s="15"/>
      <c r="F32" s="15"/>
      <c r="G32" s="16"/>
      <c r="H32" s="15"/>
      <c r="I32" s="16"/>
      <c r="J32" s="15"/>
      <c r="K32" s="16"/>
      <c r="L32" s="15"/>
      <c r="M32" s="19"/>
    </row>
    <row r="33" spans="1:22" ht="15" thickBot="1" x14ac:dyDescent="0.35">
      <c r="A33" s="74" t="s">
        <v>92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6"/>
    </row>
    <row r="34" spans="1:22" ht="15" thickBot="1" x14ac:dyDescent="0.35">
      <c r="A34" s="74" t="s">
        <v>0</v>
      </c>
      <c r="B34" s="75"/>
      <c r="C34" s="75"/>
      <c r="D34" s="76"/>
      <c r="E34" s="3"/>
      <c r="F34" s="77" t="s">
        <v>1</v>
      </c>
      <c r="G34" s="78"/>
      <c r="H34" s="78"/>
      <c r="I34" s="78"/>
      <c r="J34" s="78"/>
      <c r="K34" s="78"/>
      <c r="L34" s="78"/>
      <c r="M34" s="79"/>
      <c r="S34" s="4">
        <v>2020</v>
      </c>
      <c r="T34" s="5">
        <v>2021</v>
      </c>
      <c r="U34" s="5">
        <v>2022</v>
      </c>
      <c r="V34" s="5" t="s">
        <v>94</v>
      </c>
    </row>
    <row r="35" spans="1:22" ht="34.5" customHeight="1" thickBot="1" x14ac:dyDescent="0.35">
      <c r="A35" s="4" t="s">
        <v>2</v>
      </c>
      <c r="B35" s="4" t="s">
        <v>3</v>
      </c>
      <c r="C35" s="5" t="s">
        <v>4</v>
      </c>
      <c r="D35" s="5" t="s">
        <v>5</v>
      </c>
      <c r="E35" s="5" t="s">
        <v>6</v>
      </c>
      <c r="F35" s="6" t="s">
        <v>7</v>
      </c>
      <c r="G35" s="6" t="s">
        <v>8</v>
      </c>
      <c r="H35" s="6" t="s">
        <v>9</v>
      </c>
      <c r="I35" s="6" t="s">
        <v>8</v>
      </c>
      <c r="J35" s="6" t="s">
        <v>10</v>
      </c>
      <c r="K35" s="6" t="s">
        <v>8</v>
      </c>
      <c r="L35" s="6" t="s">
        <v>11</v>
      </c>
      <c r="M35" s="6" t="s">
        <v>12</v>
      </c>
      <c r="O35" s="80" t="s">
        <v>103</v>
      </c>
      <c r="P35" s="81"/>
      <c r="Q35" s="81"/>
      <c r="R35" s="82"/>
      <c r="S35" s="21">
        <f>M31</f>
        <v>0</v>
      </c>
      <c r="T35" s="21">
        <f>AA31</f>
        <v>53</v>
      </c>
      <c r="U35" s="21">
        <f>M63</f>
        <v>0</v>
      </c>
      <c r="V35" s="21">
        <f>SUM(S35:U35)</f>
        <v>53</v>
      </c>
    </row>
    <row r="36" spans="1:22" x14ac:dyDescent="0.3">
      <c r="A36" s="7" t="s">
        <v>13</v>
      </c>
      <c r="B36" s="8" t="s">
        <v>14</v>
      </c>
      <c r="C36" s="8" t="s">
        <v>15</v>
      </c>
      <c r="D36" s="8" t="s">
        <v>16</v>
      </c>
      <c r="E36" s="8" t="s">
        <v>70</v>
      </c>
      <c r="F36" s="9">
        <v>2</v>
      </c>
      <c r="G36" s="32"/>
      <c r="H36" s="8">
        <v>1</v>
      </c>
      <c r="I36" s="32"/>
      <c r="J36" s="8">
        <v>1</v>
      </c>
      <c r="K36" s="32"/>
      <c r="L36" s="8">
        <f t="shared" ref="L36:L62" si="7">F36+H36+J36</f>
        <v>4</v>
      </c>
      <c r="M36" s="10">
        <f>(F36*G36)+(H36*I36)+(J36*K36)</f>
        <v>0</v>
      </c>
    </row>
    <row r="37" spans="1:22" x14ac:dyDescent="0.3">
      <c r="A37" s="7" t="s">
        <v>17</v>
      </c>
      <c r="B37" s="8" t="s">
        <v>18</v>
      </c>
      <c r="C37" s="8" t="s">
        <v>19</v>
      </c>
      <c r="D37" s="8" t="s">
        <v>20</v>
      </c>
      <c r="E37" s="8" t="s">
        <v>70</v>
      </c>
      <c r="F37" s="9">
        <v>2</v>
      </c>
      <c r="G37" s="20"/>
      <c r="H37" s="8">
        <v>1</v>
      </c>
      <c r="I37" s="20"/>
      <c r="J37" s="8">
        <v>1</v>
      </c>
      <c r="K37" s="20"/>
      <c r="L37" s="8">
        <f t="shared" si="7"/>
        <v>4</v>
      </c>
      <c r="M37" s="10">
        <f t="shared" ref="M37:M62" si="8">(F37*G37)+(H37*I37)+(J37*K37)</f>
        <v>0</v>
      </c>
    </row>
    <row r="38" spans="1:22" x14ac:dyDescent="0.3">
      <c r="A38" s="7" t="s">
        <v>21</v>
      </c>
      <c r="B38" s="8" t="s">
        <v>18</v>
      </c>
      <c r="C38" s="8" t="s">
        <v>19</v>
      </c>
      <c r="D38" s="8" t="s">
        <v>22</v>
      </c>
      <c r="E38" s="8" t="s">
        <v>70</v>
      </c>
      <c r="F38" s="9">
        <v>2</v>
      </c>
      <c r="G38" s="20"/>
      <c r="H38" s="8">
        <v>1</v>
      </c>
      <c r="I38" s="20"/>
      <c r="J38" s="8">
        <v>1</v>
      </c>
      <c r="K38" s="20"/>
      <c r="L38" s="8">
        <f t="shared" si="7"/>
        <v>4</v>
      </c>
      <c r="M38" s="10">
        <f t="shared" si="8"/>
        <v>0</v>
      </c>
    </row>
    <row r="39" spans="1:22" x14ac:dyDescent="0.3">
      <c r="A39" s="7" t="s">
        <v>23</v>
      </c>
      <c r="B39" s="8" t="s">
        <v>24</v>
      </c>
      <c r="C39" s="8" t="s">
        <v>25</v>
      </c>
      <c r="D39" s="8" t="s">
        <v>26</v>
      </c>
      <c r="E39" s="8" t="s">
        <v>70</v>
      </c>
      <c r="F39" s="9">
        <v>2</v>
      </c>
      <c r="G39" s="20"/>
      <c r="H39" s="8">
        <v>1</v>
      </c>
      <c r="I39" s="20"/>
      <c r="J39" s="8">
        <v>1</v>
      </c>
      <c r="K39" s="20"/>
      <c r="L39" s="8">
        <f t="shared" si="7"/>
        <v>4</v>
      </c>
      <c r="M39" s="10">
        <f t="shared" si="8"/>
        <v>0</v>
      </c>
    </row>
    <row r="40" spans="1:22" x14ac:dyDescent="0.3">
      <c r="A40" s="7" t="s">
        <v>27</v>
      </c>
      <c r="B40" s="8" t="s">
        <v>14</v>
      </c>
      <c r="C40" s="8" t="s">
        <v>15</v>
      </c>
      <c r="D40" s="8" t="s">
        <v>28</v>
      </c>
      <c r="E40" s="8" t="s">
        <v>70</v>
      </c>
      <c r="F40" s="9">
        <v>2</v>
      </c>
      <c r="G40" s="20"/>
      <c r="H40" s="8">
        <v>1</v>
      </c>
      <c r="I40" s="20"/>
      <c r="J40" s="8">
        <v>1</v>
      </c>
      <c r="K40" s="20"/>
      <c r="L40" s="8">
        <f t="shared" si="7"/>
        <v>4</v>
      </c>
      <c r="M40" s="10">
        <f t="shared" si="8"/>
        <v>0</v>
      </c>
    </row>
    <row r="41" spans="1:22" x14ac:dyDescent="0.3">
      <c r="A41" s="7" t="s">
        <v>101</v>
      </c>
      <c r="B41" s="8" t="s">
        <v>14</v>
      </c>
      <c r="C41" s="8" t="s">
        <v>15</v>
      </c>
      <c r="D41" s="8" t="s">
        <v>102</v>
      </c>
      <c r="E41" s="8" t="s">
        <v>71</v>
      </c>
      <c r="F41" s="9">
        <v>2</v>
      </c>
      <c r="G41" s="20"/>
      <c r="H41" s="8">
        <v>1</v>
      </c>
      <c r="I41" s="20"/>
      <c r="J41" s="8">
        <v>1</v>
      </c>
      <c r="K41" s="20"/>
      <c r="L41" s="8">
        <v>4</v>
      </c>
      <c r="M41" s="10">
        <f t="shared" si="8"/>
        <v>0</v>
      </c>
    </row>
    <row r="42" spans="1:22" x14ac:dyDescent="0.3">
      <c r="A42" s="7" t="s">
        <v>30</v>
      </c>
      <c r="B42" s="8" t="s">
        <v>29</v>
      </c>
      <c r="C42" s="8" t="s">
        <v>15</v>
      </c>
      <c r="D42" s="8" t="s">
        <v>31</v>
      </c>
      <c r="E42" s="8" t="s">
        <v>70</v>
      </c>
      <c r="F42" s="9">
        <v>2</v>
      </c>
      <c r="G42" s="20"/>
      <c r="H42" s="8">
        <v>1</v>
      </c>
      <c r="I42" s="20"/>
      <c r="J42" s="8">
        <v>1</v>
      </c>
      <c r="K42" s="20"/>
      <c r="L42" s="8">
        <f t="shared" si="7"/>
        <v>4</v>
      </c>
      <c r="M42" s="10">
        <f t="shared" si="8"/>
        <v>0</v>
      </c>
    </row>
    <row r="43" spans="1:22" x14ac:dyDescent="0.3">
      <c r="A43" s="7" t="s">
        <v>33</v>
      </c>
      <c r="B43" s="8" t="s">
        <v>32</v>
      </c>
      <c r="C43" s="8" t="s">
        <v>19</v>
      </c>
      <c r="D43" s="8" t="s">
        <v>34</v>
      </c>
      <c r="E43" s="8" t="s">
        <v>70</v>
      </c>
      <c r="F43" s="9">
        <v>2</v>
      </c>
      <c r="G43" s="20"/>
      <c r="H43" s="8">
        <v>1</v>
      </c>
      <c r="I43" s="20"/>
      <c r="J43" s="8">
        <v>1</v>
      </c>
      <c r="K43" s="20"/>
      <c r="L43" s="8">
        <f t="shared" si="7"/>
        <v>4</v>
      </c>
      <c r="M43" s="10">
        <f t="shared" si="8"/>
        <v>0</v>
      </c>
      <c r="P43" s="28" t="s">
        <v>85</v>
      </c>
      <c r="Q43" s="28"/>
      <c r="R43" s="28"/>
      <c r="S43" s="28"/>
    </row>
    <row r="44" spans="1:22" x14ac:dyDescent="0.3">
      <c r="A44" s="7" t="s">
        <v>35</v>
      </c>
      <c r="B44" s="8" t="s">
        <v>14</v>
      </c>
      <c r="C44" s="8" t="s">
        <v>15</v>
      </c>
      <c r="D44" s="8" t="s">
        <v>36</v>
      </c>
      <c r="E44" s="8" t="s">
        <v>70</v>
      </c>
      <c r="F44" s="9">
        <v>2</v>
      </c>
      <c r="G44" s="20"/>
      <c r="H44" s="8">
        <v>1</v>
      </c>
      <c r="I44" s="20"/>
      <c r="J44" s="8">
        <v>1</v>
      </c>
      <c r="K44" s="20"/>
      <c r="L44" s="8">
        <f t="shared" si="7"/>
        <v>4</v>
      </c>
      <c r="M44" s="10">
        <f t="shared" si="8"/>
        <v>0</v>
      </c>
    </row>
    <row r="45" spans="1:22" x14ac:dyDescent="0.3">
      <c r="A45" s="7" t="s">
        <v>37</v>
      </c>
      <c r="B45" s="8" t="s">
        <v>38</v>
      </c>
      <c r="C45" s="8" t="s">
        <v>15</v>
      </c>
      <c r="D45" s="8" t="s">
        <v>39</v>
      </c>
      <c r="E45" s="8" t="s">
        <v>70</v>
      </c>
      <c r="F45" s="9">
        <v>2</v>
      </c>
      <c r="G45" s="20"/>
      <c r="H45" s="8">
        <v>1</v>
      </c>
      <c r="I45" s="20"/>
      <c r="J45" s="8">
        <v>1</v>
      </c>
      <c r="K45" s="20"/>
      <c r="L45" s="8">
        <f t="shared" si="7"/>
        <v>4</v>
      </c>
      <c r="M45" s="10">
        <f t="shared" si="8"/>
        <v>0</v>
      </c>
    </row>
    <row r="46" spans="1:22" x14ac:dyDescent="0.3">
      <c r="A46" s="7" t="s">
        <v>40</v>
      </c>
      <c r="B46" s="8" t="s">
        <v>14</v>
      </c>
      <c r="C46" s="8" t="s">
        <v>19</v>
      </c>
      <c r="D46" s="8" t="s">
        <v>41</v>
      </c>
      <c r="E46" s="8" t="s">
        <v>72</v>
      </c>
      <c r="F46" s="9">
        <v>2</v>
      </c>
      <c r="G46" s="20"/>
      <c r="H46" s="8">
        <v>1</v>
      </c>
      <c r="I46" s="20"/>
      <c r="J46" s="8">
        <v>1</v>
      </c>
      <c r="K46" s="20"/>
      <c r="L46" s="8">
        <f t="shared" si="7"/>
        <v>4</v>
      </c>
      <c r="M46" s="10">
        <f t="shared" si="8"/>
        <v>0</v>
      </c>
    </row>
    <row r="47" spans="1:22" x14ac:dyDescent="0.3">
      <c r="A47" s="7" t="s">
        <v>42</v>
      </c>
      <c r="B47" s="8" t="s">
        <v>24</v>
      </c>
      <c r="C47" s="8" t="s">
        <v>43</v>
      </c>
      <c r="D47" s="8" t="s">
        <v>44</v>
      </c>
      <c r="E47" s="8" t="s">
        <v>70</v>
      </c>
      <c r="F47" s="9">
        <v>2</v>
      </c>
      <c r="G47" s="20"/>
      <c r="H47" s="8">
        <v>1</v>
      </c>
      <c r="I47" s="20"/>
      <c r="J47" s="8">
        <v>1</v>
      </c>
      <c r="K47" s="20"/>
      <c r="L47" s="8">
        <f t="shared" si="7"/>
        <v>4</v>
      </c>
      <c r="M47" s="10">
        <f t="shared" si="8"/>
        <v>0</v>
      </c>
    </row>
    <row r="48" spans="1:22" x14ac:dyDescent="0.3">
      <c r="A48" s="7" t="s">
        <v>45</v>
      </c>
      <c r="B48" s="8" t="s">
        <v>32</v>
      </c>
      <c r="C48" s="8" t="s">
        <v>19</v>
      </c>
      <c r="D48" s="8" t="s">
        <v>46</v>
      </c>
      <c r="E48" s="8" t="s">
        <v>71</v>
      </c>
      <c r="F48" s="9">
        <v>2</v>
      </c>
      <c r="G48" s="20"/>
      <c r="H48" s="8">
        <v>1</v>
      </c>
      <c r="I48" s="20"/>
      <c r="J48" s="8">
        <v>1</v>
      </c>
      <c r="K48" s="20"/>
      <c r="L48" s="8">
        <f t="shared" si="7"/>
        <v>4</v>
      </c>
      <c r="M48" s="10">
        <f t="shared" si="8"/>
        <v>0</v>
      </c>
    </row>
    <row r="49" spans="1:13" x14ac:dyDescent="0.3">
      <c r="A49" s="7" t="s">
        <v>47</v>
      </c>
      <c r="B49" s="8" t="s">
        <v>14</v>
      </c>
      <c r="C49" s="8" t="s">
        <v>19</v>
      </c>
      <c r="D49" s="8" t="s">
        <v>48</v>
      </c>
      <c r="E49" s="8" t="s">
        <v>73</v>
      </c>
      <c r="F49" s="9">
        <v>2</v>
      </c>
      <c r="G49" s="20"/>
      <c r="H49" s="8">
        <v>1</v>
      </c>
      <c r="I49" s="20"/>
      <c r="J49" s="8">
        <v>1</v>
      </c>
      <c r="K49" s="20"/>
      <c r="L49" s="8">
        <f t="shared" si="7"/>
        <v>4</v>
      </c>
      <c r="M49" s="10">
        <f t="shared" si="8"/>
        <v>0</v>
      </c>
    </row>
    <row r="50" spans="1:13" x14ac:dyDescent="0.3">
      <c r="A50" s="7" t="s">
        <v>49</v>
      </c>
      <c r="B50" s="8" t="s">
        <v>14</v>
      </c>
      <c r="C50" s="8" t="s">
        <v>19</v>
      </c>
      <c r="D50" s="8" t="s">
        <v>48</v>
      </c>
      <c r="E50" s="8" t="s">
        <v>74</v>
      </c>
      <c r="F50" s="9">
        <v>2</v>
      </c>
      <c r="G50" s="20"/>
      <c r="H50" s="8">
        <v>1</v>
      </c>
      <c r="I50" s="20"/>
      <c r="J50" s="8">
        <v>1</v>
      </c>
      <c r="K50" s="20"/>
      <c r="L50" s="8">
        <f t="shared" si="7"/>
        <v>4</v>
      </c>
      <c r="M50" s="10">
        <f t="shared" si="8"/>
        <v>0</v>
      </c>
    </row>
    <row r="51" spans="1:13" x14ac:dyDescent="0.3">
      <c r="A51" s="7" t="s">
        <v>50</v>
      </c>
      <c r="B51" s="8" t="s">
        <v>24</v>
      </c>
      <c r="C51" s="8" t="s">
        <v>19</v>
      </c>
      <c r="D51" s="8" t="s">
        <v>51</v>
      </c>
      <c r="E51" s="8" t="s">
        <v>70</v>
      </c>
      <c r="F51" s="9">
        <v>2</v>
      </c>
      <c r="G51" s="20"/>
      <c r="H51" s="8">
        <v>1</v>
      </c>
      <c r="I51" s="20"/>
      <c r="J51" s="8">
        <v>1</v>
      </c>
      <c r="K51" s="20"/>
      <c r="L51" s="8">
        <f t="shared" si="7"/>
        <v>4</v>
      </c>
      <c r="M51" s="10">
        <f t="shared" si="8"/>
        <v>0</v>
      </c>
    </row>
    <row r="52" spans="1:13" x14ac:dyDescent="0.3">
      <c r="A52" s="7" t="s">
        <v>52</v>
      </c>
      <c r="B52" s="8" t="s">
        <v>14</v>
      </c>
      <c r="C52" s="8" t="s">
        <v>19</v>
      </c>
      <c r="D52" s="8" t="s">
        <v>53</v>
      </c>
      <c r="E52" s="8" t="s">
        <v>75</v>
      </c>
      <c r="F52" s="9">
        <v>2</v>
      </c>
      <c r="G52" s="20"/>
      <c r="H52" s="8">
        <v>1</v>
      </c>
      <c r="I52" s="20"/>
      <c r="J52" s="8">
        <v>1</v>
      </c>
      <c r="K52" s="20"/>
      <c r="L52" s="8">
        <f t="shared" si="7"/>
        <v>4</v>
      </c>
      <c r="M52" s="10">
        <f t="shared" si="8"/>
        <v>0</v>
      </c>
    </row>
    <row r="53" spans="1:13" x14ac:dyDescent="0.3">
      <c r="A53" s="7" t="s">
        <v>54</v>
      </c>
      <c r="B53" s="8" t="s">
        <v>18</v>
      </c>
      <c r="C53" s="8" t="s">
        <v>55</v>
      </c>
      <c r="D53" s="8" t="s">
        <v>56</v>
      </c>
      <c r="E53" s="8" t="s">
        <v>70</v>
      </c>
      <c r="F53" s="9">
        <v>2</v>
      </c>
      <c r="G53" s="20"/>
      <c r="H53" s="8">
        <v>1</v>
      </c>
      <c r="I53" s="20"/>
      <c r="J53" s="8">
        <v>1</v>
      </c>
      <c r="K53" s="20"/>
      <c r="L53" s="8">
        <f t="shared" si="7"/>
        <v>4</v>
      </c>
      <c r="M53" s="10">
        <f t="shared" si="8"/>
        <v>0</v>
      </c>
    </row>
    <row r="54" spans="1:13" x14ac:dyDescent="0.3">
      <c r="A54" s="7" t="s">
        <v>57</v>
      </c>
      <c r="B54" s="8" t="s">
        <v>18</v>
      </c>
      <c r="C54" s="8" t="s">
        <v>19</v>
      </c>
      <c r="D54" s="8" t="s">
        <v>58</v>
      </c>
      <c r="E54" s="8" t="s">
        <v>70</v>
      </c>
      <c r="F54" s="9">
        <v>2</v>
      </c>
      <c r="G54" s="20"/>
      <c r="H54" s="8">
        <v>1</v>
      </c>
      <c r="I54" s="20"/>
      <c r="J54" s="8">
        <v>1</v>
      </c>
      <c r="K54" s="20"/>
      <c r="L54" s="8">
        <f t="shared" si="7"/>
        <v>4</v>
      </c>
      <c r="M54" s="10">
        <f t="shared" si="8"/>
        <v>0</v>
      </c>
    </row>
    <row r="55" spans="1:13" x14ac:dyDescent="0.3">
      <c r="A55" s="7" t="s">
        <v>59</v>
      </c>
      <c r="B55" s="8" t="s">
        <v>14</v>
      </c>
      <c r="C55" s="8" t="s">
        <v>60</v>
      </c>
      <c r="D55" s="8" t="s">
        <v>61</v>
      </c>
      <c r="E55" s="8" t="s">
        <v>70</v>
      </c>
      <c r="F55" s="9">
        <v>2</v>
      </c>
      <c r="G55" s="20"/>
      <c r="H55" s="8">
        <v>1</v>
      </c>
      <c r="I55" s="20"/>
      <c r="J55" s="8">
        <v>1</v>
      </c>
      <c r="K55" s="20"/>
      <c r="L55" s="8">
        <f t="shared" si="7"/>
        <v>4</v>
      </c>
      <c r="M55" s="10">
        <f t="shared" si="8"/>
        <v>0</v>
      </c>
    </row>
    <row r="56" spans="1:13" x14ac:dyDescent="0.3">
      <c r="A56" s="7" t="s">
        <v>62</v>
      </c>
      <c r="B56" s="8" t="s">
        <v>14</v>
      </c>
      <c r="C56" s="8" t="s">
        <v>15</v>
      </c>
      <c r="D56" s="8" t="s">
        <v>63</v>
      </c>
      <c r="E56" s="8" t="s">
        <v>70</v>
      </c>
      <c r="F56" s="9">
        <v>2</v>
      </c>
      <c r="G56" s="20"/>
      <c r="H56" s="8">
        <v>1</v>
      </c>
      <c r="I56" s="20"/>
      <c r="J56" s="8">
        <v>1</v>
      </c>
      <c r="K56" s="20"/>
      <c r="L56" s="8">
        <f t="shared" si="7"/>
        <v>4</v>
      </c>
      <c r="M56" s="10">
        <f t="shared" si="8"/>
        <v>0</v>
      </c>
    </row>
    <row r="57" spans="1:13" x14ac:dyDescent="0.3">
      <c r="A57" s="7" t="s">
        <v>64</v>
      </c>
      <c r="B57" s="8" t="s">
        <v>14</v>
      </c>
      <c r="C57" s="8" t="s">
        <v>15</v>
      </c>
      <c r="D57" s="8" t="s">
        <v>65</v>
      </c>
      <c r="E57" s="8" t="s">
        <v>70</v>
      </c>
      <c r="F57" s="9">
        <v>2</v>
      </c>
      <c r="G57" s="20"/>
      <c r="H57" s="8">
        <v>1</v>
      </c>
      <c r="I57" s="20"/>
      <c r="J57" s="8">
        <v>1</v>
      </c>
      <c r="K57" s="20"/>
      <c r="L57" s="8">
        <f t="shared" si="7"/>
        <v>4</v>
      </c>
      <c r="M57" s="10">
        <f t="shared" si="8"/>
        <v>0</v>
      </c>
    </row>
    <row r="58" spans="1:13" x14ac:dyDescent="0.3">
      <c r="A58" s="7" t="s">
        <v>66</v>
      </c>
      <c r="B58" s="8" t="s">
        <v>14</v>
      </c>
      <c r="C58" s="8" t="s">
        <v>67</v>
      </c>
      <c r="D58" s="8" t="s">
        <v>68</v>
      </c>
      <c r="E58" s="8" t="s">
        <v>76</v>
      </c>
      <c r="F58" s="9">
        <v>2</v>
      </c>
      <c r="G58" s="20"/>
      <c r="H58" s="8">
        <v>1</v>
      </c>
      <c r="I58" s="20"/>
      <c r="J58" s="8">
        <v>1</v>
      </c>
      <c r="K58" s="20"/>
      <c r="L58" s="8">
        <f t="shared" si="7"/>
        <v>4</v>
      </c>
      <c r="M58" s="10">
        <f t="shared" si="8"/>
        <v>0</v>
      </c>
    </row>
    <row r="59" spans="1:13" x14ac:dyDescent="0.3">
      <c r="A59" s="7" t="s">
        <v>77</v>
      </c>
      <c r="B59" s="8" t="s">
        <v>14</v>
      </c>
      <c r="C59" s="8" t="s">
        <v>43</v>
      </c>
      <c r="D59" s="8" t="s">
        <v>79</v>
      </c>
      <c r="E59" s="8" t="s">
        <v>70</v>
      </c>
      <c r="F59" s="9">
        <v>2</v>
      </c>
      <c r="G59" s="20"/>
      <c r="H59" s="8">
        <v>1</v>
      </c>
      <c r="I59" s="20"/>
      <c r="J59" s="8">
        <v>1</v>
      </c>
      <c r="K59" s="20"/>
      <c r="L59" s="8">
        <f t="shared" si="7"/>
        <v>4</v>
      </c>
      <c r="M59" s="10">
        <f t="shared" si="8"/>
        <v>0</v>
      </c>
    </row>
    <row r="60" spans="1:13" x14ac:dyDescent="0.3">
      <c r="A60" s="7" t="s">
        <v>78</v>
      </c>
      <c r="B60" s="8" t="s">
        <v>14</v>
      </c>
      <c r="C60" s="8" t="s">
        <v>43</v>
      </c>
      <c r="D60" s="8" t="s">
        <v>80</v>
      </c>
      <c r="E60" s="8" t="s">
        <v>70</v>
      </c>
      <c r="F60" s="9">
        <v>2</v>
      </c>
      <c r="G60" s="20"/>
      <c r="H60" s="8">
        <v>1</v>
      </c>
      <c r="I60" s="20"/>
      <c r="J60" s="8">
        <v>1</v>
      </c>
      <c r="K60" s="20"/>
      <c r="L60" s="8">
        <f t="shared" si="7"/>
        <v>4</v>
      </c>
      <c r="M60" s="10">
        <f t="shared" si="8"/>
        <v>0</v>
      </c>
    </row>
    <row r="61" spans="1:13" x14ac:dyDescent="0.3">
      <c r="A61" s="7" t="s">
        <v>88</v>
      </c>
      <c r="B61" s="8" t="s">
        <v>32</v>
      </c>
      <c r="C61" s="8" t="s">
        <v>55</v>
      </c>
      <c r="D61" s="8" t="s">
        <v>89</v>
      </c>
      <c r="E61" s="8" t="s">
        <v>70</v>
      </c>
      <c r="F61" s="9">
        <v>2</v>
      </c>
      <c r="G61" s="20"/>
      <c r="H61" s="8">
        <v>1</v>
      </c>
      <c r="I61" s="20"/>
      <c r="J61" s="8">
        <v>1</v>
      </c>
      <c r="K61" s="20"/>
      <c r="L61" s="8">
        <f t="shared" si="7"/>
        <v>4</v>
      </c>
      <c r="M61" s="10">
        <f t="shared" si="8"/>
        <v>0</v>
      </c>
    </row>
    <row r="62" spans="1:13" ht="15" thickBot="1" x14ac:dyDescent="0.35">
      <c r="A62" s="11" t="s">
        <v>69</v>
      </c>
      <c r="B62" s="12" t="s">
        <v>18</v>
      </c>
      <c r="C62" s="12" t="s">
        <v>55</v>
      </c>
      <c r="D62" s="12" t="s">
        <v>56</v>
      </c>
      <c r="E62" s="12" t="s">
        <v>70</v>
      </c>
      <c r="F62" s="13">
        <v>0</v>
      </c>
      <c r="G62" s="34"/>
      <c r="H62" s="12">
        <v>0</v>
      </c>
      <c r="I62" s="34"/>
      <c r="J62" s="12">
        <v>1</v>
      </c>
      <c r="K62" s="34"/>
      <c r="L62" s="12">
        <f t="shared" si="7"/>
        <v>1</v>
      </c>
      <c r="M62" s="14">
        <f t="shared" si="8"/>
        <v>0</v>
      </c>
    </row>
    <row r="63" spans="1:13" ht="15" thickBot="1" x14ac:dyDescent="0.35">
      <c r="A63" s="15"/>
      <c r="B63" s="15"/>
      <c r="C63" s="15"/>
      <c r="D63" s="15"/>
      <c r="E63" s="15"/>
      <c r="F63" s="15"/>
      <c r="G63" s="16"/>
      <c r="H63" s="15"/>
      <c r="I63" s="16"/>
      <c r="J63" s="15"/>
      <c r="K63" s="16"/>
      <c r="L63" s="17" t="s">
        <v>93</v>
      </c>
      <c r="M63" s="18">
        <f>SUM(M36:M62)</f>
        <v>0</v>
      </c>
    </row>
  </sheetData>
  <sheetProtection algorithmName="SHA-512" hashValue="OE1zaKHYLbiJralJTCOeHdXt3zl8f6s5VwwEYgNwPzWFozuyd8vr1kzo4iI3Ln203crKl6LgfOHFWTaFKEx8YA==" saltValue="AgeEJi1yGVBMjAOlMljruQ==" spinCount="100000" sheet="1" selectLockedCells="1"/>
  <mergeCells count="10">
    <mergeCell ref="O1:AA1"/>
    <mergeCell ref="T2:AA2"/>
    <mergeCell ref="O35:R35"/>
    <mergeCell ref="O2:R2"/>
    <mergeCell ref="A33:M33"/>
    <mergeCell ref="A34:D34"/>
    <mergeCell ref="F34:M34"/>
    <mergeCell ref="A1:M1"/>
    <mergeCell ref="A2:D2"/>
    <mergeCell ref="F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C20" sqref="C20"/>
    </sheetView>
  </sheetViews>
  <sheetFormatPr baseColWidth="10" defaultColWidth="9.109375" defaultRowHeight="14.4" x14ac:dyDescent="0.3"/>
  <cols>
    <col min="1" max="1" width="20" style="2" customWidth="1"/>
    <col min="2" max="3" width="20.5546875" style="2" customWidth="1"/>
    <col min="4" max="4" width="30.109375" style="2" customWidth="1"/>
    <col min="5" max="5" width="9.109375" style="2"/>
    <col min="6" max="6" width="30.88671875" style="2" bestFit="1" customWidth="1"/>
    <col min="7" max="7" width="12.88671875" style="2" customWidth="1"/>
    <col min="8" max="8" width="13.109375" style="2" customWidth="1"/>
    <col min="9" max="9" width="13.6640625" style="2" customWidth="1"/>
    <col min="10" max="10" width="18.33203125" style="2" customWidth="1"/>
    <col min="11" max="16384" width="9.109375" style="2"/>
  </cols>
  <sheetData>
    <row r="1" spans="1:10" ht="15" thickBot="1" x14ac:dyDescent="0.35"/>
    <row r="2" spans="1:10" ht="15" thickBot="1" x14ac:dyDescent="0.35">
      <c r="A2" s="83" t="s">
        <v>95</v>
      </c>
      <c r="B2" s="84"/>
      <c r="C2" s="84"/>
      <c r="D2" s="85"/>
      <c r="G2" s="4">
        <v>2020</v>
      </c>
      <c r="H2" s="5">
        <v>2021</v>
      </c>
      <c r="I2" s="5">
        <v>2022</v>
      </c>
      <c r="J2" s="5" t="s">
        <v>94</v>
      </c>
    </row>
    <row r="3" spans="1:10" ht="29.4" thickBot="1" x14ac:dyDescent="0.35">
      <c r="A3" s="22" t="s">
        <v>81</v>
      </c>
      <c r="B3" s="23" t="s">
        <v>82</v>
      </c>
      <c r="C3" s="24" t="s">
        <v>83</v>
      </c>
      <c r="D3" s="24" t="s">
        <v>84</v>
      </c>
      <c r="F3" s="25" t="s">
        <v>146</v>
      </c>
      <c r="G3" s="21">
        <f>B4+D4+B8+D8</f>
        <v>0</v>
      </c>
      <c r="H3" s="21">
        <f>B12+D12+B16+D16</f>
        <v>0</v>
      </c>
      <c r="I3" s="21">
        <f>B20+D20+B24+D24</f>
        <v>0</v>
      </c>
      <c r="J3" s="21">
        <f>SUM(G3:I3)</f>
        <v>0</v>
      </c>
    </row>
    <row r="4" spans="1:10" ht="15" thickBot="1" x14ac:dyDescent="0.35">
      <c r="A4" s="1"/>
      <c r="B4" s="26">
        <f>A4*10</f>
        <v>0</v>
      </c>
      <c r="C4" s="1"/>
      <c r="D4" s="26">
        <f>C4*5</f>
        <v>0</v>
      </c>
      <c r="F4" s="90" t="s">
        <v>147</v>
      </c>
      <c r="G4" s="92"/>
      <c r="H4" s="92"/>
      <c r="I4" s="92"/>
    </row>
    <row r="5" spans="1:10" ht="15" thickBot="1" x14ac:dyDescent="0.35">
      <c r="F5" s="91"/>
      <c r="G5" s="93"/>
      <c r="H5" s="93"/>
      <c r="I5" s="93"/>
    </row>
    <row r="6" spans="1:10" ht="15" thickBot="1" x14ac:dyDescent="0.35">
      <c r="A6" s="83" t="s">
        <v>96</v>
      </c>
      <c r="B6" s="84"/>
      <c r="C6" s="84"/>
      <c r="D6" s="85"/>
    </row>
    <row r="7" spans="1:10" ht="29.4" thickBot="1" x14ac:dyDescent="0.35">
      <c r="A7" s="22" t="s">
        <v>81</v>
      </c>
      <c r="B7" s="27" t="s">
        <v>82</v>
      </c>
      <c r="C7" s="23" t="s">
        <v>83</v>
      </c>
      <c r="D7" s="24" t="s">
        <v>84</v>
      </c>
    </row>
    <row r="8" spans="1:10" ht="15" thickBot="1" x14ac:dyDescent="0.35">
      <c r="A8" s="1"/>
      <c r="B8" s="26">
        <f>A8*50</f>
        <v>0</v>
      </c>
      <c r="C8" s="1"/>
      <c r="D8" s="26">
        <f>C8*25</f>
        <v>0</v>
      </c>
    </row>
    <row r="9" spans="1:10" ht="15" thickBot="1" x14ac:dyDescent="0.35"/>
    <row r="10" spans="1:10" ht="15" thickBot="1" x14ac:dyDescent="0.35">
      <c r="A10" s="83" t="s">
        <v>97</v>
      </c>
      <c r="B10" s="84"/>
      <c r="C10" s="84"/>
      <c r="D10" s="85"/>
    </row>
    <row r="11" spans="1:10" ht="29.4" thickBot="1" x14ac:dyDescent="0.35">
      <c r="A11" s="22" t="s">
        <v>81</v>
      </c>
      <c r="B11" s="23" t="s">
        <v>82</v>
      </c>
      <c r="C11" s="24" t="s">
        <v>83</v>
      </c>
      <c r="D11" s="24" t="s">
        <v>84</v>
      </c>
    </row>
    <row r="12" spans="1:10" ht="15" thickBot="1" x14ac:dyDescent="0.35">
      <c r="A12" s="1"/>
      <c r="B12" s="26">
        <f>A12*10</f>
        <v>0</v>
      </c>
      <c r="C12" s="1"/>
      <c r="D12" s="26">
        <f>C12*5</f>
        <v>0</v>
      </c>
    </row>
    <row r="13" spans="1:10" ht="15" thickBot="1" x14ac:dyDescent="0.35"/>
    <row r="14" spans="1:10" ht="15" thickBot="1" x14ac:dyDescent="0.35">
      <c r="A14" s="83" t="s">
        <v>98</v>
      </c>
      <c r="B14" s="84"/>
      <c r="C14" s="84"/>
      <c r="D14" s="85"/>
    </row>
    <row r="15" spans="1:10" ht="29.4" thickBot="1" x14ac:dyDescent="0.35">
      <c r="A15" s="22" t="s">
        <v>81</v>
      </c>
      <c r="B15" s="27" t="s">
        <v>82</v>
      </c>
      <c r="C15" s="23" t="s">
        <v>83</v>
      </c>
      <c r="D15" s="24" t="s">
        <v>84</v>
      </c>
    </row>
    <row r="16" spans="1:10" ht="15" thickBot="1" x14ac:dyDescent="0.35">
      <c r="A16" s="1"/>
      <c r="B16" s="26">
        <f>A16*50</f>
        <v>0</v>
      </c>
      <c r="C16" s="1"/>
      <c r="D16" s="26">
        <f>C16*25</f>
        <v>0</v>
      </c>
    </row>
    <row r="17" spans="1:9" ht="15" thickBot="1" x14ac:dyDescent="0.35"/>
    <row r="18" spans="1:9" ht="15" thickBot="1" x14ac:dyDescent="0.35">
      <c r="A18" s="83" t="s">
        <v>99</v>
      </c>
      <c r="B18" s="84"/>
      <c r="C18" s="84"/>
      <c r="D18" s="85"/>
    </row>
    <row r="19" spans="1:9" ht="29.4" thickBot="1" x14ac:dyDescent="0.35">
      <c r="A19" s="22" t="s">
        <v>81</v>
      </c>
      <c r="B19" s="23" t="s">
        <v>82</v>
      </c>
      <c r="C19" s="24" t="s">
        <v>83</v>
      </c>
      <c r="D19" s="24" t="s">
        <v>84</v>
      </c>
    </row>
    <row r="20" spans="1:9" ht="15" thickBot="1" x14ac:dyDescent="0.35">
      <c r="A20" s="1"/>
      <c r="B20" s="26">
        <f>A20*10</f>
        <v>0</v>
      </c>
      <c r="C20" s="1"/>
      <c r="D20" s="26">
        <f>C20*5</f>
        <v>0</v>
      </c>
      <c r="F20" s="87" t="s">
        <v>85</v>
      </c>
      <c r="G20" s="88"/>
      <c r="H20" s="88"/>
      <c r="I20" s="89"/>
    </row>
    <row r="21" spans="1:9" ht="15" thickBot="1" x14ac:dyDescent="0.35"/>
    <row r="22" spans="1:9" ht="15" thickBot="1" x14ac:dyDescent="0.35">
      <c r="A22" s="83" t="s">
        <v>100</v>
      </c>
      <c r="B22" s="84"/>
      <c r="C22" s="84"/>
      <c r="D22" s="85"/>
    </row>
    <row r="23" spans="1:9" ht="29.4" thickBot="1" x14ac:dyDescent="0.35">
      <c r="A23" s="22" t="s">
        <v>81</v>
      </c>
      <c r="B23" s="27" t="s">
        <v>82</v>
      </c>
      <c r="C23" s="23" t="s">
        <v>83</v>
      </c>
      <c r="D23" s="24" t="s">
        <v>84</v>
      </c>
    </row>
    <row r="24" spans="1:9" ht="15" thickBot="1" x14ac:dyDescent="0.35">
      <c r="A24" s="1"/>
      <c r="B24" s="26">
        <f>A24*50</f>
        <v>0</v>
      </c>
      <c r="C24" s="1"/>
      <c r="D24" s="26">
        <f>C24*25</f>
        <v>0</v>
      </c>
    </row>
    <row r="30" spans="1:9" x14ac:dyDescent="0.3">
      <c r="A30" s="86"/>
      <c r="B30" s="86"/>
      <c r="C30" s="86"/>
      <c r="D30" s="86"/>
    </row>
  </sheetData>
  <sheetProtection algorithmName="SHA-512" hashValue="BWMtoSMU9uyH+3gnkhx7prtfvvzxrNX7AgZBgulCRUMXfDhhjO0DaMYKCai0fyf4vFnSz8imiISwa7cg2SsTjQ==" saltValue="tFticc7srVlBdpCar3xzhg==" spinCount="100000" sheet="1" selectLockedCells="1"/>
  <mergeCells count="12">
    <mergeCell ref="A14:D14"/>
    <mergeCell ref="A30:D30"/>
    <mergeCell ref="F20:I20"/>
    <mergeCell ref="A2:D2"/>
    <mergeCell ref="A6:D6"/>
    <mergeCell ref="A10:D10"/>
    <mergeCell ref="A18:D18"/>
    <mergeCell ref="A22:D22"/>
    <mergeCell ref="F4:F5"/>
    <mergeCell ref="G4:G5"/>
    <mergeCell ref="H4:H5"/>
    <mergeCell ref="I4:I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zoomScale="85" zoomScaleNormal="85" workbookViewId="0">
      <selection activeCell="B21" sqref="B21"/>
    </sheetView>
  </sheetViews>
  <sheetFormatPr baseColWidth="10" defaultRowHeight="14.4" x14ac:dyDescent="0.3"/>
  <cols>
    <col min="1" max="1" width="7.21875" style="53" bestFit="1" customWidth="1"/>
    <col min="2" max="2" width="34.88671875" style="53" customWidth="1"/>
    <col min="3" max="3" width="9.6640625" style="54" bestFit="1" customWidth="1"/>
    <col min="4" max="4" width="11.44140625" style="54" bestFit="1" customWidth="1"/>
    <col min="5" max="5" width="11.5546875" style="55"/>
    <col min="6" max="6" width="32.88671875" style="55" customWidth="1"/>
    <col min="7" max="7" width="11.5546875" style="55"/>
    <col min="8" max="16384" width="11.5546875" style="54"/>
  </cols>
  <sheetData>
    <row r="1" spans="1:11" ht="15" thickBot="1" x14ac:dyDescent="0.35"/>
    <row r="2" spans="1:11" ht="31.2" thickBot="1" x14ac:dyDescent="0.35">
      <c r="A2" s="43" t="s">
        <v>109</v>
      </c>
      <c r="B2" s="44" t="s">
        <v>110</v>
      </c>
      <c r="C2" s="44" t="s">
        <v>4</v>
      </c>
      <c r="D2" s="44" t="s">
        <v>5</v>
      </c>
      <c r="E2" s="44" t="s">
        <v>6</v>
      </c>
      <c r="F2" s="45" t="s">
        <v>111</v>
      </c>
      <c r="G2" s="46" t="s">
        <v>112</v>
      </c>
      <c r="H2" s="47" t="s">
        <v>113</v>
      </c>
      <c r="I2" s="47" t="s">
        <v>114</v>
      </c>
      <c r="J2" s="47" t="s">
        <v>115</v>
      </c>
      <c r="K2" s="48" t="s">
        <v>116</v>
      </c>
    </row>
    <row r="3" spans="1:11" ht="27" customHeight="1" x14ac:dyDescent="0.3">
      <c r="A3" s="56" t="s">
        <v>30</v>
      </c>
      <c r="B3" s="57" t="s">
        <v>117</v>
      </c>
      <c r="C3" s="57" t="s">
        <v>15</v>
      </c>
      <c r="D3" s="57" t="s">
        <v>31</v>
      </c>
      <c r="E3" s="57" t="s">
        <v>70</v>
      </c>
      <c r="F3" s="58" t="s">
        <v>118</v>
      </c>
      <c r="G3" s="68"/>
      <c r="H3" s="69"/>
      <c r="I3" s="69"/>
      <c r="J3" s="69"/>
      <c r="K3" s="59">
        <f>SUM(G3:J3)</f>
        <v>0</v>
      </c>
    </row>
    <row r="4" spans="1:11" ht="27" customHeight="1" x14ac:dyDescent="0.3">
      <c r="A4" s="60" t="s">
        <v>37</v>
      </c>
      <c r="B4" s="61" t="s">
        <v>119</v>
      </c>
      <c r="C4" s="61" t="s">
        <v>15</v>
      </c>
      <c r="D4" s="61" t="s">
        <v>39</v>
      </c>
      <c r="E4" s="61" t="s">
        <v>70</v>
      </c>
      <c r="F4" s="62" t="s">
        <v>120</v>
      </c>
      <c r="G4" s="70"/>
      <c r="H4" s="71"/>
      <c r="I4" s="71"/>
      <c r="J4" s="71"/>
      <c r="K4" s="63">
        <f t="shared" ref="K4:K17" si="0">SUM(G4:J4)</f>
        <v>0</v>
      </c>
    </row>
    <row r="5" spans="1:11" ht="27" customHeight="1" x14ac:dyDescent="0.3">
      <c r="A5" s="60" t="s">
        <v>35</v>
      </c>
      <c r="B5" s="61" t="s">
        <v>121</v>
      </c>
      <c r="C5" s="61" t="s">
        <v>15</v>
      </c>
      <c r="D5" s="61" t="s">
        <v>36</v>
      </c>
      <c r="E5" s="61" t="s">
        <v>70</v>
      </c>
      <c r="F5" s="62" t="s">
        <v>122</v>
      </c>
      <c r="G5" s="70"/>
      <c r="H5" s="71"/>
      <c r="I5" s="71"/>
      <c r="J5" s="71"/>
      <c r="K5" s="63">
        <f t="shared" si="0"/>
        <v>0</v>
      </c>
    </row>
    <row r="6" spans="1:11" ht="27" customHeight="1" x14ac:dyDescent="0.3">
      <c r="A6" s="60" t="s">
        <v>40</v>
      </c>
      <c r="B6" s="61" t="s">
        <v>123</v>
      </c>
      <c r="C6" s="61" t="s">
        <v>19</v>
      </c>
      <c r="D6" s="61" t="s">
        <v>41</v>
      </c>
      <c r="E6" s="61" t="s">
        <v>124</v>
      </c>
      <c r="F6" s="62" t="s">
        <v>125</v>
      </c>
      <c r="G6" s="70"/>
      <c r="H6" s="71"/>
      <c r="I6" s="71"/>
      <c r="J6" s="71"/>
      <c r="K6" s="63">
        <f t="shared" si="0"/>
        <v>0</v>
      </c>
    </row>
    <row r="7" spans="1:11" ht="35.4" customHeight="1" x14ac:dyDescent="0.3">
      <c r="A7" s="60" t="s">
        <v>126</v>
      </c>
      <c r="B7" s="61" t="s">
        <v>127</v>
      </c>
      <c r="C7" s="61" t="s">
        <v>19</v>
      </c>
      <c r="D7" s="61" t="s">
        <v>46</v>
      </c>
      <c r="E7" s="61" t="s">
        <v>128</v>
      </c>
      <c r="F7" s="62" t="s">
        <v>129</v>
      </c>
      <c r="G7" s="70"/>
      <c r="H7" s="71"/>
      <c r="I7" s="71"/>
      <c r="J7" s="71"/>
      <c r="K7" s="63">
        <f t="shared" si="0"/>
        <v>0</v>
      </c>
    </row>
    <row r="8" spans="1:11" ht="27" customHeight="1" x14ac:dyDescent="0.3">
      <c r="A8" s="60" t="s">
        <v>21</v>
      </c>
      <c r="B8" s="61" t="s">
        <v>130</v>
      </c>
      <c r="C8" s="61" t="s">
        <v>19</v>
      </c>
      <c r="D8" s="61" t="s">
        <v>22</v>
      </c>
      <c r="E8" s="61" t="s">
        <v>70</v>
      </c>
      <c r="F8" s="62" t="s">
        <v>131</v>
      </c>
      <c r="G8" s="70"/>
      <c r="H8" s="71"/>
      <c r="I8" s="71"/>
      <c r="J8" s="71"/>
      <c r="K8" s="63">
        <f t="shared" si="0"/>
        <v>0</v>
      </c>
    </row>
    <row r="9" spans="1:11" ht="27" customHeight="1" x14ac:dyDescent="0.3">
      <c r="A9" s="60" t="s">
        <v>64</v>
      </c>
      <c r="B9" s="61" t="s">
        <v>132</v>
      </c>
      <c r="C9" s="61" t="s">
        <v>15</v>
      </c>
      <c r="D9" s="61" t="s">
        <v>65</v>
      </c>
      <c r="E9" s="61" t="s">
        <v>70</v>
      </c>
      <c r="F9" s="62" t="s">
        <v>133</v>
      </c>
      <c r="G9" s="70"/>
      <c r="H9" s="71"/>
      <c r="I9" s="71"/>
      <c r="J9" s="71"/>
      <c r="K9" s="63">
        <f t="shared" si="0"/>
        <v>0</v>
      </c>
    </row>
    <row r="10" spans="1:11" ht="27" customHeight="1" x14ac:dyDescent="0.3">
      <c r="A10" s="60" t="s">
        <v>42</v>
      </c>
      <c r="B10" s="61" t="s">
        <v>134</v>
      </c>
      <c r="C10" s="61" t="s">
        <v>43</v>
      </c>
      <c r="D10" s="61" t="s">
        <v>44</v>
      </c>
      <c r="E10" s="61" t="s">
        <v>70</v>
      </c>
      <c r="F10" s="62" t="s">
        <v>135</v>
      </c>
      <c r="G10" s="70"/>
      <c r="H10" s="71"/>
      <c r="I10" s="71"/>
      <c r="J10" s="71"/>
      <c r="K10" s="63">
        <f t="shared" si="0"/>
        <v>0</v>
      </c>
    </row>
    <row r="11" spans="1:11" ht="27" customHeight="1" x14ac:dyDescent="0.3">
      <c r="A11" s="60" t="s">
        <v>27</v>
      </c>
      <c r="B11" s="61" t="s">
        <v>136</v>
      </c>
      <c r="C11" s="61" t="s">
        <v>15</v>
      </c>
      <c r="D11" s="61" t="s">
        <v>28</v>
      </c>
      <c r="E11" s="61" t="s">
        <v>70</v>
      </c>
      <c r="F11" s="62" t="s">
        <v>137</v>
      </c>
      <c r="G11" s="70"/>
      <c r="H11" s="71"/>
      <c r="I11" s="71"/>
      <c r="J11" s="71"/>
      <c r="K11" s="63">
        <f t="shared" si="0"/>
        <v>0</v>
      </c>
    </row>
    <row r="12" spans="1:11" ht="27" customHeight="1" x14ac:dyDescent="0.3">
      <c r="A12" s="60" t="s">
        <v>30</v>
      </c>
      <c r="B12" s="61" t="s">
        <v>117</v>
      </c>
      <c r="C12" s="61" t="s">
        <v>15</v>
      </c>
      <c r="D12" s="61" t="s">
        <v>31</v>
      </c>
      <c r="E12" s="61" t="s">
        <v>70</v>
      </c>
      <c r="F12" s="62" t="s">
        <v>137</v>
      </c>
      <c r="G12" s="70"/>
      <c r="H12" s="71"/>
      <c r="I12" s="71"/>
      <c r="J12" s="71"/>
      <c r="K12" s="63">
        <f t="shared" si="0"/>
        <v>0</v>
      </c>
    </row>
    <row r="13" spans="1:11" ht="27" customHeight="1" x14ac:dyDescent="0.3">
      <c r="A13" s="60" t="s">
        <v>40</v>
      </c>
      <c r="B13" s="61" t="s">
        <v>123</v>
      </c>
      <c r="C13" s="61" t="s">
        <v>19</v>
      </c>
      <c r="D13" s="61" t="s">
        <v>41</v>
      </c>
      <c r="E13" s="61" t="s">
        <v>124</v>
      </c>
      <c r="F13" s="62" t="s">
        <v>137</v>
      </c>
      <c r="G13" s="70"/>
      <c r="H13" s="71"/>
      <c r="I13" s="71"/>
      <c r="J13" s="71"/>
      <c r="K13" s="63">
        <f t="shared" si="0"/>
        <v>0</v>
      </c>
    </row>
    <row r="14" spans="1:11" ht="27" customHeight="1" x14ac:dyDescent="0.3">
      <c r="A14" s="60" t="s">
        <v>47</v>
      </c>
      <c r="B14" s="61" t="s">
        <v>138</v>
      </c>
      <c r="C14" s="61" t="s">
        <v>19</v>
      </c>
      <c r="D14" s="61" t="s">
        <v>48</v>
      </c>
      <c r="E14" s="61" t="s">
        <v>73</v>
      </c>
      <c r="F14" s="62" t="s">
        <v>137</v>
      </c>
      <c r="G14" s="70"/>
      <c r="H14" s="71"/>
      <c r="I14" s="71"/>
      <c r="J14" s="71"/>
      <c r="K14" s="63">
        <f t="shared" si="0"/>
        <v>0</v>
      </c>
    </row>
    <row r="15" spans="1:11" ht="27" customHeight="1" x14ac:dyDescent="0.3">
      <c r="A15" s="60" t="s">
        <v>49</v>
      </c>
      <c r="B15" s="61" t="s">
        <v>139</v>
      </c>
      <c r="C15" s="61" t="s">
        <v>19</v>
      </c>
      <c r="D15" s="61" t="s">
        <v>48</v>
      </c>
      <c r="E15" s="61" t="s">
        <v>74</v>
      </c>
      <c r="F15" s="62" t="s">
        <v>137</v>
      </c>
      <c r="G15" s="70"/>
      <c r="H15" s="71"/>
      <c r="I15" s="71"/>
      <c r="J15" s="71"/>
      <c r="K15" s="63">
        <f t="shared" si="0"/>
        <v>0</v>
      </c>
    </row>
    <row r="16" spans="1:11" ht="27" customHeight="1" x14ac:dyDescent="0.3">
      <c r="A16" s="60" t="s">
        <v>52</v>
      </c>
      <c r="B16" s="61" t="s">
        <v>140</v>
      </c>
      <c r="C16" s="61" t="s">
        <v>19</v>
      </c>
      <c r="D16" s="61" t="s">
        <v>53</v>
      </c>
      <c r="E16" s="61" t="s">
        <v>75</v>
      </c>
      <c r="F16" s="62" t="s">
        <v>137</v>
      </c>
      <c r="G16" s="70"/>
      <c r="H16" s="71"/>
      <c r="I16" s="71"/>
      <c r="J16" s="71"/>
      <c r="K16" s="63">
        <f t="shared" si="0"/>
        <v>0</v>
      </c>
    </row>
    <row r="17" spans="1:11" ht="27" customHeight="1" thickBot="1" x14ac:dyDescent="0.35">
      <c r="A17" s="64" t="s">
        <v>59</v>
      </c>
      <c r="B17" s="65" t="s">
        <v>141</v>
      </c>
      <c r="C17" s="65" t="s">
        <v>60</v>
      </c>
      <c r="D17" s="65" t="s">
        <v>61</v>
      </c>
      <c r="E17" s="65" t="s">
        <v>70</v>
      </c>
      <c r="F17" s="66" t="s">
        <v>137</v>
      </c>
      <c r="G17" s="72"/>
      <c r="H17" s="73"/>
      <c r="I17" s="73"/>
      <c r="J17" s="73"/>
      <c r="K17" s="67">
        <f t="shared" si="0"/>
        <v>0</v>
      </c>
    </row>
    <row r="18" spans="1:11" ht="15" thickBot="1" x14ac:dyDescent="0.35">
      <c r="A18" s="54"/>
      <c r="B18" s="54"/>
      <c r="E18" s="54"/>
      <c r="F18" s="49" t="s">
        <v>142</v>
      </c>
      <c r="G18" s="50">
        <f>SUM(G3:G17)</f>
        <v>0</v>
      </c>
      <c r="H18" s="51">
        <f>SUM(H3:H17)</f>
        <v>0</v>
      </c>
      <c r="I18" s="51">
        <f>SUM(I3:I17)</f>
        <v>0</v>
      </c>
      <c r="J18" s="51">
        <f>SUM(J3:J17)</f>
        <v>0</v>
      </c>
      <c r="K18" s="52">
        <f>SUM(K3:K17)</f>
        <v>0</v>
      </c>
    </row>
    <row r="19" spans="1:11" x14ac:dyDescent="0.3">
      <c r="C19" s="53"/>
      <c r="D19" s="53"/>
    </row>
    <row r="20" spans="1:11" x14ac:dyDescent="0.3">
      <c r="C20" s="53"/>
      <c r="D20" s="53"/>
    </row>
    <row r="21" spans="1:11" x14ac:dyDescent="0.3">
      <c r="C21" s="53"/>
      <c r="D21" s="53"/>
    </row>
    <row r="22" spans="1:11" ht="15" customHeight="1" x14ac:dyDescent="0.3">
      <c r="C22" s="53"/>
      <c r="D22" s="53"/>
    </row>
    <row r="23" spans="1:11" x14ac:dyDescent="0.3">
      <c r="C23" s="53"/>
      <c r="D23" s="53"/>
    </row>
    <row r="24" spans="1:11" x14ac:dyDescent="0.3">
      <c r="C24" s="53"/>
      <c r="D24" s="53"/>
    </row>
    <row r="25" spans="1:11" x14ac:dyDescent="0.3">
      <c r="C25" s="53"/>
      <c r="D25" s="53"/>
    </row>
    <row r="26" spans="1:11" x14ac:dyDescent="0.3">
      <c r="C26" s="53"/>
      <c r="D26" s="53"/>
    </row>
  </sheetData>
  <sheetProtection algorithmName="SHA-512" hashValue="Zvjl9meBy6cO/tcwxUyva6w7ZQIvW8QeWYJ1OJOKPOWaH55sSqNc1dIKu3v94zpAqAm+jljhiOWJ2oHEbK2lcQ==" saltValue="efIvCV1FETC5g4Zzd1RZOw==" spinCount="100000" sheet="1" objects="1" scenario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1"/>
  <sheetViews>
    <sheetView workbookViewId="0">
      <selection activeCell="E14" sqref="E14"/>
    </sheetView>
  </sheetViews>
  <sheetFormatPr baseColWidth="10" defaultRowHeight="14.4" x14ac:dyDescent="0.3"/>
  <cols>
    <col min="1" max="1" width="37.33203125" bestFit="1" customWidth="1"/>
    <col min="2" max="4" width="15.77734375" customWidth="1"/>
    <col min="5" max="5" width="16.6640625" customWidth="1"/>
  </cols>
  <sheetData>
    <row r="2" spans="1:5" ht="15" thickBot="1" x14ac:dyDescent="0.35"/>
    <row r="3" spans="1:5" ht="15" thickBot="1" x14ac:dyDescent="0.35">
      <c r="A3" s="2"/>
      <c r="B3" s="36">
        <v>2020</v>
      </c>
      <c r="C3" s="37">
        <v>2021</v>
      </c>
      <c r="D3" s="37">
        <v>2022</v>
      </c>
      <c r="E3" s="37" t="s">
        <v>94</v>
      </c>
    </row>
    <row r="4" spans="1:5" ht="15" customHeight="1" thickBot="1" x14ac:dyDescent="0.35">
      <c r="A4" s="35" t="s">
        <v>106</v>
      </c>
      <c r="B4" s="38">
        <f>+'Oferta Preventiva'!S35</f>
        <v>0</v>
      </c>
      <c r="C4" s="38">
        <f>+'Oferta Preventiva'!T35</f>
        <v>53</v>
      </c>
      <c r="D4" s="38">
        <f>+'Oferta Preventiva'!U35</f>
        <v>0</v>
      </c>
      <c r="E4" s="38">
        <f>SUM(B4:D4)</f>
        <v>53</v>
      </c>
    </row>
    <row r="5" spans="1:5" ht="27.6" customHeight="1" x14ac:dyDescent="0.3">
      <c r="A5" s="40" t="s">
        <v>104</v>
      </c>
      <c r="B5" s="41">
        <f>+B4</f>
        <v>0</v>
      </c>
      <c r="C5" s="41">
        <f>+C4</f>
        <v>53</v>
      </c>
      <c r="D5" s="41">
        <f>+D4</f>
        <v>0</v>
      </c>
      <c r="E5" s="41">
        <f>+E4</f>
        <v>53</v>
      </c>
    </row>
    <row r="6" spans="1:5" ht="15" thickBot="1" x14ac:dyDescent="0.35"/>
    <row r="7" spans="1:5" ht="15" thickBot="1" x14ac:dyDescent="0.35">
      <c r="A7" s="2"/>
      <c r="B7" s="36">
        <v>2020</v>
      </c>
      <c r="C7" s="37">
        <v>2021</v>
      </c>
      <c r="D7" s="37">
        <v>2022</v>
      </c>
      <c r="E7" s="37" t="s">
        <v>94</v>
      </c>
    </row>
    <row r="8" spans="1:5" ht="15" thickBot="1" x14ac:dyDescent="0.35">
      <c r="A8" s="39" t="s">
        <v>148</v>
      </c>
      <c r="B8" s="38">
        <f>+'Oferta Correctiva'!G3</f>
        <v>0</v>
      </c>
      <c r="C8" s="38">
        <f>+'Oferta Correctiva'!H3</f>
        <v>0</v>
      </c>
      <c r="D8" s="38">
        <f>+'Oferta Correctiva'!I3</f>
        <v>0</v>
      </c>
      <c r="E8" s="38">
        <f>SUM(B8:D8)</f>
        <v>0</v>
      </c>
    </row>
    <row r="9" spans="1:5" ht="15" thickBot="1" x14ac:dyDescent="0.35">
      <c r="A9" s="25" t="s">
        <v>149</v>
      </c>
      <c r="B9" s="38">
        <f>+(1-'Oferta Correctiva'!G4)*12000</f>
        <v>12000</v>
      </c>
      <c r="C9" s="38">
        <f>+(1-'Oferta Correctiva'!H4)*12000</f>
        <v>12000</v>
      </c>
      <c r="D9" s="38">
        <f>+(1-'Oferta Correctiva'!I4)*12000</f>
        <v>12000</v>
      </c>
      <c r="E9" s="38">
        <f>SUM(B9:D9)</f>
        <v>36000</v>
      </c>
    </row>
    <row r="10" spans="1:5" ht="24.6" customHeight="1" x14ac:dyDescent="0.3">
      <c r="A10" s="40" t="s">
        <v>105</v>
      </c>
      <c r="B10" s="41">
        <f>+B9+B8</f>
        <v>12000</v>
      </c>
      <c r="C10" s="41">
        <f>+C9+C8</f>
        <v>12000</v>
      </c>
      <c r="D10" s="41">
        <f>+D9+D8</f>
        <v>12000</v>
      </c>
      <c r="E10" s="41">
        <f>+E9+E8</f>
        <v>36000</v>
      </c>
    </row>
    <row r="11" spans="1:5" ht="15" thickBot="1" x14ac:dyDescent="0.35"/>
    <row r="12" spans="1:5" ht="15" thickBot="1" x14ac:dyDescent="0.35">
      <c r="B12" s="36">
        <v>2020</v>
      </c>
      <c r="C12" s="37">
        <v>2021</v>
      </c>
      <c r="D12" s="37">
        <v>2022</v>
      </c>
      <c r="E12" s="37" t="s">
        <v>94</v>
      </c>
    </row>
    <row r="13" spans="1:5" ht="28.2" thickBot="1" x14ac:dyDescent="0.35">
      <c r="A13" s="35" t="s">
        <v>107</v>
      </c>
      <c r="B13" s="38">
        <f>+'Act. correct. Pendiente'!K18</f>
        <v>0</v>
      </c>
      <c r="C13" s="38">
        <v>0</v>
      </c>
      <c r="D13" s="38">
        <v>0</v>
      </c>
      <c r="E13" s="38">
        <f>SUM(B13:D13)</f>
        <v>0</v>
      </c>
    </row>
    <row r="14" spans="1:5" ht="29.4" customHeight="1" thickBot="1" x14ac:dyDescent="0.35">
      <c r="A14" s="40" t="s">
        <v>108</v>
      </c>
      <c r="B14" s="38">
        <f>+B13</f>
        <v>0</v>
      </c>
      <c r="C14" s="38">
        <f>+C13</f>
        <v>0</v>
      </c>
      <c r="D14" s="38">
        <f>+D13</f>
        <v>0</v>
      </c>
      <c r="E14" s="41">
        <f>+E13</f>
        <v>0</v>
      </c>
    </row>
    <row r="17" spans="2:5" ht="24.6" customHeight="1" x14ac:dyDescent="0.3">
      <c r="B17" s="94" t="s">
        <v>144</v>
      </c>
      <c r="C17" s="94"/>
      <c r="D17" s="94"/>
      <c r="E17" s="42">
        <f>+E14+E10+E5</f>
        <v>36053</v>
      </c>
    </row>
    <row r="19" spans="2:5" ht="24.6" customHeight="1" x14ac:dyDescent="0.3">
      <c r="B19" s="94" t="s">
        <v>143</v>
      </c>
      <c r="C19" s="94"/>
      <c r="D19" s="94"/>
      <c r="E19" s="42">
        <f>+E17*0.21</f>
        <v>7571.13</v>
      </c>
    </row>
    <row r="21" spans="2:5" ht="24.6" customHeight="1" x14ac:dyDescent="0.3">
      <c r="B21" s="94" t="s">
        <v>145</v>
      </c>
      <c r="C21" s="94"/>
      <c r="D21" s="94"/>
      <c r="E21" s="42">
        <f>+E19+E17</f>
        <v>43624.13</v>
      </c>
    </row>
  </sheetData>
  <sheetProtection algorithmName="SHA-512" hashValue="czJ5V+FyNTnKQeyb7LiJn/yLIGpyUWBCpjCoKjWOY14LFGC4MZ9dZTa84B7RIE0ZFmdRC4o7eoE4IjYE1zS9mA==" saltValue="g7yBaM5+rRl3/1KES3DP1w==" spinCount="100000" sheet="1" objects="1" scenarios="1"/>
  <mergeCells count="3">
    <mergeCell ref="B17:D17"/>
    <mergeCell ref="B19:D19"/>
    <mergeCell ref="B21:D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Oferta Preventiva</vt:lpstr>
      <vt:lpstr>Oferta Correctiva</vt:lpstr>
      <vt:lpstr>Act. correct. Pendiente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2019-07-12T09:19:10Z</dcterms:modified>
</cp:coreProperties>
</file>