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filterPrivacy="1"/>
  <xr:revisionPtr revIDLastSave="0" documentId="13_ncr:1_{9433D431-0547-4889-ACA1-9A01DFD521A8}" xr6:coauthVersionLast="36" xr6:coauthVersionMax="36" xr10:uidLastSave="{00000000-0000-0000-0000-000000000000}"/>
  <bookViews>
    <workbookView xWindow="0" yWindow="0" windowWidth="22260" windowHeight="12650" activeTab="1" xr2:uid="{00000000-000D-0000-FFFF-FFFF00000000}"/>
  </bookViews>
  <sheets>
    <sheet name="Lote 1 " sheetId="2" r:id="rId1"/>
    <sheet name="Lote 2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F34" i="1"/>
  <c r="E34" i="1"/>
  <c r="E29" i="1"/>
  <c r="F29" i="1"/>
  <c r="G29" i="1"/>
  <c r="G17" i="1"/>
  <c r="E17" i="1"/>
  <c r="F17" i="1"/>
  <c r="E23" i="2" l="1"/>
  <c r="E22" i="2"/>
  <c r="E21" i="2"/>
  <c r="E17" i="2"/>
  <c r="F17" i="2" s="1"/>
  <c r="G17" i="2" s="1"/>
  <c r="E16" i="2"/>
  <c r="F16" i="2" s="1"/>
  <c r="G16" i="2" s="1"/>
  <c r="E15" i="2"/>
  <c r="F15" i="2" s="1"/>
  <c r="G15" i="2" s="1"/>
  <c r="E14" i="2"/>
  <c r="F14" i="2" s="1"/>
  <c r="G14" i="2" s="1"/>
  <c r="E13" i="2"/>
  <c r="F13" i="2" s="1"/>
  <c r="G13" i="2" s="1"/>
  <c r="E12" i="2"/>
  <c r="F12" i="2" s="1"/>
  <c r="G12" i="2" s="1"/>
  <c r="E11" i="2"/>
  <c r="F11" i="2" s="1"/>
  <c r="G11" i="2" s="1"/>
  <c r="E10" i="2"/>
  <c r="F10" i="2" s="1"/>
  <c r="G10" i="2" s="1"/>
  <c r="E9" i="2"/>
  <c r="F9" i="2" s="1"/>
  <c r="G9" i="2" s="1"/>
  <c r="E8" i="2"/>
  <c r="F8" i="2" s="1"/>
  <c r="G8" i="2" s="1"/>
  <c r="E7" i="2"/>
  <c r="E33" i="1"/>
  <c r="F33" i="1" s="1"/>
  <c r="G33" i="1" s="1"/>
  <c r="E32" i="1"/>
  <c r="E28" i="1"/>
  <c r="F28" i="1" s="1"/>
  <c r="G28" i="1" s="1"/>
  <c r="E27" i="1"/>
  <c r="F27" i="1" s="1"/>
  <c r="G27" i="1" s="1"/>
  <c r="E26" i="1"/>
  <c r="E25" i="1"/>
  <c r="E24" i="1"/>
  <c r="E23" i="1"/>
  <c r="F23" i="1" s="1"/>
  <c r="G23" i="1" s="1"/>
  <c r="E22" i="1"/>
  <c r="F22" i="1" s="1"/>
  <c r="G22" i="1" s="1"/>
  <c r="E21" i="1"/>
  <c r="E20" i="1"/>
  <c r="F20" i="1" s="1"/>
  <c r="E16" i="1"/>
  <c r="F16" i="1" s="1"/>
  <c r="G16" i="1" s="1"/>
  <c r="E15" i="1"/>
  <c r="F15" i="1" s="1"/>
  <c r="G15" i="1" s="1"/>
  <c r="E14" i="1"/>
  <c r="F14" i="1" s="1"/>
  <c r="G14" i="1" s="1"/>
  <c r="E13" i="1"/>
  <c r="F13" i="1" s="1"/>
  <c r="G13" i="1" s="1"/>
  <c r="E12" i="1"/>
  <c r="F12" i="1" s="1"/>
  <c r="G12" i="1" s="1"/>
  <c r="E11" i="1"/>
  <c r="F11" i="1" s="1"/>
  <c r="G11" i="1" s="1"/>
  <c r="E10" i="1"/>
  <c r="F10" i="1" s="1"/>
  <c r="G10" i="1" s="1"/>
  <c r="E9" i="1"/>
  <c r="F9" i="1" s="1"/>
  <c r="G9" i="1" s="1"/>
  <c r="E8" i="1"/>
  <c r="F8" i="1" s="1"/>
  <c r="G8" i="1" s="1"/>
  <c r="E7" i="1"/>
  <c r="F7" i="1" s="1"/>
  <c r="G7" i="1" s="1"/>
  <c r="E6" i="1"/>
  <c r="F6" i="1" s="1"/>
  <c r="E18" i="2" l="1"/>
  <c r="F7" i="2"/>
  <c r="G7" i="2" s="1"/>
  <c r="G18" i="2" s="1"/>
  <c r="F23" i="2"/>
  <c r="G23" i="2" s="1"/>
  <c r="F21" i="2"/>
  <c r="E24" i="2"/>
  <c r="F22" i="2"/>
  <c r="G22" i="2" s="1"/>
  <c r="F32" i="1"/>
  <c r="G20" i="1"/>
  <c r="G6" i="1"/>
  <c r="F25" i="1"/>
  <c r="G25" i="1" s="1"/>
  <c r="F26" i="1"/>
  <c r="G26" i="1" s="1"/>
  <c r="F21" i="1"/>
  <c r="F24" i="1"/>
  <c r="G24" i="1" s="1"/>
  <c r="G32" i="1" l="1"/>
  <c r="F18" i="2"/>
  <c r="F24" i="2"/>
  <c r="G21" i="2"/>
  <c r="G24" i="2" s="1"/>
  <c r="G25" i="2" s="1"/>
  <c r="F35" i="1"/>
  <c r="G21" i="1"/>
  <c r="G35" i="1" l="1"/>
  <c r="F25" i="2"/>
</calcChain>
</file>

<file path=xl/sharedStrings.xml><?xml version="1.0" encoding="utf-8"?>
<sst xmlns="http://schemas.openxmlformats.org/spreadsheetml/2006/main" count="78" uniqueCount="37">
  <si>
    <t xml:space="preserve">TARIFA DE PRECIOS UNIDADES TIPO 7000 </t>
  </si>
  <si>
    <t>DESCRIPCIÓN ELEMENTO</t>
  </si>
  <si>
    <t>UNIDADES</t>
  </si>
  <si>
    <t>PRECIO/UNIDAD</t>
  </si>
  <si>
    <t>TOTAL</t>
  </si>
  <si>
    <t>IVA</t>
  </si>
  <si>
    <t>TOTAL+IVA</t>
  </si>
  <si>
    <t>FALDON LARGO (ALUMINIO)</t>
  </si>
  <si>
    <t>FALDON CORTO (ALUMINIO)</t>
  </si>
  <si>
    <t xml:space="preserve">CARENADO ACOPLAMIENTO (FIBRA) </t>
  </si>
  <si>
    <t>CARENADO FAROS (FIBRA)</t>
  </si>
  <si>
    <t xml:space="preserve">SANEADO Y REPINTADO UN COLOR (1m²) </t>
  </si>
  <si>
    <t xml:space="preserve">SANEADO Y REPINTADO DOS COLORES (1m²) </t>
  </si>
  <si>
    <t>REPINTADO PUERTA VIAJEROS (2 hojas)</t>
  </si>
  <si>
    <t>MÓDULO ASIENTO VIAJEROS 3 PLAZAS</t>
  </si>
  <si>
    <t>MÓDULO ASIENTO VIAJEROS 4 PLAZAS</t>
  </si>
  <si>
    <t>PAVIMENTO (1m²)</t>
  </si>
  <si>
    <t>PANELES FIBRA VERTICALES (1m²)</t>
  </si>
  <si>
    <t>COSTE TOTAL</t>
  </si>
  <si>
    <t>REACONDICIONAR PUERTA CABINA/RECINTO VIAJEROS</t>
  </si>
  <si>
    <t>REACONDICIONAR PUERTA ACOPLE/RECINTO VIAJEROS</t>
  </si>
  <si>
    <t xml:space="preserve">CAJÓN INFERIOR MÓDULO ASIENTO VIAJEROS </t>
  </si>
  <si>
    <t xml:space="preserve">TARIFA DE PRECIOS UNIDADES TIPO 8000 </t>
  </si>
  <si>
    <t>PAVIMENTO</t>
  </si>
  <si>
    <t>REPINTADO UNA HOJA DE PUERTA VIAJEROS (2 hojas)</t>
  </si>
  <si>
    <t>BARRAS ASIDEROS VIAJEROS (incluye PMR)</t>
  </si>
  <si>
    <t xml:space="preserve">TARIFA DE PRECIOS UNIDADES TIPO 6000 </t>
  </si>
  <si>
    <t>REPINTADO UNA HOJA DE PUERTA VIAJEROS</t>
  </si>
  <si>
    <t>MÓDULO ASIENTO VIAJEROS</t>
  </si>
  <si>
    <t>TOTAL OFERTA LOTE 2</t>
  </si>
  <si>
    <t>TARIFA DE PRECIOS UNIDADES TIPO 2000 A</t>
  </si>
  <si>
    <t>FRONTAL CABINA DE CONDUCCIÓN</t>
  </si>
  <si>
    <t>REPINTADO UNA  PUERTA VIAJEROS (2 hojas)</t>
  </si>
  <si>
    <t>MÓDULO ASIENTO VIAJEROS 2 PLAZAS</t>
  </si>
  <si>
    <t xml:space="preserve">TARIFA DE PRECIOS UNIDADES TIPO 2000 B </t>
  </si>
  <si>
    <t>SANEADO PAVIMENTO</t>
  </si>
  <si>
    <t>TOTAL OFERTA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</si>
</sst>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FFFF"/>
      <name val="Calibri"/>
      <family val="2"/>
    </font>
    <font>
      <b/>
      <sz val="11"/>
      <color rgb="FF002060"/>
      <name val="Calibri"/>
      <family val="2"/>
    </font>
    <font>
      <sz val="11"/>
      <color rgb="FF002060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double">
        <color rgb="FF00206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2060"/>
      </right>
      <top style="medium">
        <color indexed="64"/>
      </top>
      <bottom style="medium">
        <color rgb="FF002060"/>
      </bottom>
      <diagonal/>
    </border>
    <border>
      <left/>
      <right style="medium">
        <color rgb="FF002060"/>
      </right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 style="medium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 style="medium">
        <color rgb="FF002060"/>
      </right>
      <top/>
      <bottom style="medium">
        <color indexed="64"/>
      </bottom>
      <diagonal/>
    </border>
    <border>
      <left/>
      <right style="medium">
        <color rgb="FF00206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206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4">
    <xf numFmtId="0" fontId="0" fillId="0" borderId="0" xfId="0"/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164" fontId="4" fillId="0" borderId="14" xfId="1" applyNumberFormat="1" applyFont="1" applyBorder="1" applyAlignment="1" applyProtection="1">
      <alignment horizontal="center" vertical="center"/>
      <protection locked="0"/>
    </xf>
    <xf numFmtId="164" fontId="4" fillId="0" borderId="16" xfId="1" applyNumberFormat="1" applyFont="1" applyBorder="1" applyAlignment="1">
      <alignment horizontal="center" vertical="center"/>
    </xf>
    <xf numFmtId="164" fontId="0" fillId="0" borderId="8" xfId="1" applyNumberFormat="1" applyFont="1" applyBorder="1"/>
    <xf numFmtId="164" fontId="4" fillId="0" borderId="10" xfId="1" applyNumberFormat="1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164" fontId="4" fillId="0" borderId="16" xfId="0" applyNumberFormat="1" applyFont="1" applyBorder="1" applyAlignment="1">
      <alignment horizontal="center" vertical="center"/>
    </xf>
    <xf numFmtId="164" fontId="0" fillId="0" borderId="8" xfId="0" applyNumberFormat="1" applyBorder="1"/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0" fillId="0" borderId="18" xfId="1" applyNumberFormat="1" applyFont="1" applyBorder="1" applyAlignment="1" applyProtection="1">
      <alignment horizont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1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17" xfId="0" applyNumberFormat="1" applyFont="1" applyBorder="1" applyAlignment="1">
      <alignment horizontal="center" vertical="center"/>
    </xf>
    <xf numFmtId="164" fontId="4" fillId="4" borderId="18" xfId="0" applyNumberFormat="1" applyFont="1" applyFill="1" applyBorder="1" applyAlignment="1">
      <alignment vertical="center"/>
    </xf>
    <xf numFmtId="164" fontId="0" fillId="4" borderId="8" xfId="0" applyNumberFormat="1" applyFill="1" applyBorder="1"/>
    <xf numFmtId="164" fontId="4" fillId="4" borderId="8" xfId="0" applyNumberFormat="1" applyFont="1" applyFill="1" applyBorder="1" applyAlignment="1">
      <alignment vertical="center"/>
    </xf>
    <xf numFmtId="164" fontId="1" fillId="5" borderId="8" xfId="0" applyNumberFormat="1" applyFont="1" applyFill="1" applyBorder="1"/>
    <xf numFmtId="164" fontId="1" fillId="5" borderId="18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wrapText="1"/>
    </xf>
    <xf numFmtId="0" fontId="1" fillId="5" borderId="15" xfId="0" applyFont="1" applyFill="1" applyBorder="1" applyAlignment="1">
      <alignment horizontal="center" wrapText="1"/>
    </xf>
    <xf numFmtId="0" fontId="1" fillId="5" borderId="18" xfId="0" applyFont="1" applyFill="1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642B-E1CB-49FF-8338-86E9AC4B3AA3}">
  <dimension ref="B5:G25"/>
  <sheetViews>
    <sheetView topLeftCell="A16" workbookViewId="0">
      <selection activeCell="F25" sqref="F25:G25"/>
    </sheetView>
  </sheetViews>
  <sheetFormatPr baseColWidth="10" defaultRowHeight="14.5" x14ac:dyDescent="0.35"/>
  <cols>
    <col min="2" max="2" width="47.453125" bestFit="1" customWidth="1"/>
    <col min="4" max="5" width="15" bestFit="1" customWidth="1"/>
  </cols>
  <sheetData>
    <row r="5" spans="2:7" ht="19" thickBot="1" x14ac:dyDescent="0.4">
      <c r="B5" s="47" t="s">
        <v>30</v>
      </c>
      <c r="C5" s="48"/>
      <c r="D5" s="48"/>
      <c r="E5" s="48"/>
      <c r="F5" s="48"/>
      <c r="G5" s="48"/>
    </row>
    <row r="6" spans="2:7" ht="15" thickBot="1" x14ac:dyDescent="0.4">
      <c r="B6" s="5" t="s">
        <v>1</v>
      </c>
      <c r="C6" s="6" t="s">
        <v>2</v>
      </c>
      <c r="D6" s="13" t="s">
        <v>3</v>
      </c>
      <c r="E6" s="14" t="s">
        <v>4</v>
      </c>
      <c r="F6" s="5" t="s">
        <v>5</v>
      </c>
      <c r="G6" s="6" t="s">
        <v>6</v>
      </c>
    </row>
    <row r="7" spans="2:7" ht="15" thickBot="1" x14ac:dyDescent="0.4">
      <c r="B7" s="15" t="s">
        <v>31</v>
      </c>
      <c r="C7" s="16">
        <v>50</v>
      </c>
      <c r="D7" s="27"/>
      <c r="E7" s="28">
        <f>C7*D7</f>
        <v>0</v>
      </c>
      <c r="F7" s="29">
        <f>E7*21%</f>
        <v>0</v>
      </c>
      <c r="G7" s="29">
        <f>F7+E7</f>
        <v>0</v>
      </c>
    </row>
    <row r="8" spans="2:7" ht="15" thickBot="1" x14ac:dyDescent="0.4">
      <c r="B8" s="17" t="s">
        <v>11</v>
      </c>
      <c r="C8" s="16">
        <v>1200</v>
      </c>
      <c r="D8" s="30"/>
      <c r="E8" s="28">
        <f t="shared" ref="E8:E17" si="0">C8*D8</f>
        <v>0</v>
      </c>
      <c r="F8" s="29">
        <f t="shared" ref="F8:F17" si="1">E8*21%</f>
        <v>0</v>
      </c>
      <c r="G8" s="29">
        <f t="shared" ref="G8:G17" si="2">F8+E8</f>
        <v>0</v>
      </c>
    </row>
    <row r="9" spans="2:7" ht="15" thickBot="1" x14ac:dyDescent="0.4">
      <c r="B9" s="17" t="s">
        <v>12</v>
      </c>
      <c r="C9" s="16">
        <v>400</v>
      </c>
      <c r="D9" s="30"/>
      <c r="E9" s="28">
        <f t="shared" si="0"/>
        <v>0</v>
      </c>
      <c r="F9" s="29">
        <f t="shared" si="1"/>
        <v>0</v>
      </c>
      <c r="G9" s="29">
        <f t="shared" si="2"/>
        <v>0</v>
      </c>
    </row>
    <row r="10" spans="2:7" ht="15" thickBot="1" x14ac:dyDescent="0.4">
      <c r="B10" s="17" t="s">
        <v>32</v>
      </c>
      <c r="C10" s="16">
        <v>1800</v>
      </c>
      <c r="D10" s="30"/>
      <c r="E10" s="28">
        <f t="shared" si="0"/>
        <v>0</v>
      </c>
      <c r="F10" s="29">
        <f t="shared" si="1"/>
        <v>0</v>
      </c>
      <c r="G10" s="29">
        <f t="shared" si="2"/>
        <v>0</v>
      </c>
    </row>
    <row r="11" spans="2:7" ht="15" thickBot="1" x14ac:dyDescent="0.4">
      <c r="B11" s="18" t="s">
        <v>19</v>
      </c>
      <c r="C11" s="16">
        <v>40</v>
      </c>
      <c r="D11" s="30"/>
      <c r="E11" s="28">
        <f t="shared" si="0"/>
        <v>0</v>
      </c>
      <c r="F11" s="29">
        <f t="shared" si="1"/>
        <v>0</v>
      </c>
      <c r="G11" s="29">
        <f t="shared" si="2"/>
        <v>0</v>
      </c>
    </row>
    <row r="12" spans="2:7" ht="15" thickBot="1" x14ac:dyDescent="0.4">
      <c r="B12" s="18" t="s">
        <v>20</v>
      </c>
      <c r="C12" s="16">
        <v>80</v>
      </c>
      <c r="D12" s="30"/>
      <c r="E12" s="28">
        <f t="shared" si="0"/>
        <v>0</v>
      </c>
      <c r="F12" s="29">
        <f t="shared" si="1"/>
        <v>0</v>
      </c>
      <c r="G12" s="29">
        <f t="shared" si="2"/>
        <v>0</v>
      </c>
    </row>
    <row r="13" spans="2:7" ht="15" thickBot="1" x14ac:dyDescent="0.4">
      <c r="B13" s="17" t="s">
        <v>33</v>
      </c>
      <c r="C13" s="16">
        <v>240</v>
      </c>
      <c r="D13" s="30"/>
      <c r="E13" s="28">
        <f t="shared" si="0"/>
        <v>0</v>
      </c>
      <c r="F13" s="29">
        <f t="shared" si="1"/>
        <v>0</v>
      </c>
      <c r="G13" s="29">
        <f t="shared" si="2"/>
        <v>0</v>
      </c>
    </row>
    <row r="14" spans="2:7" ht="15" thickBot="1" x14ac:dyDescent="0.4">
      <c r="B14" s="17" t="s">
        <v>15</v>
      </c>
      <c r="C14" s="16">
        <v>480</v>
      </c>
      <c r="D14" s="30"/>
      <c r="E14" s="28">
        <f t="shared" si="0"/>
        <v>0</v>
      </c>
      <c r="F14" s="29">
        <f t="shared" si="1"/>
        <v>0</v>
      </c>
      <c r="G14" s="29">
        <f t="shared" si="2"/>
        <v>0</v>
      </c>
    </row>
    <row r="15" spans="2:7" ht="15" thickBot="1" x14ac:dyDescent="0.4">
      <c r="B15" s="19" t="s">
        <v>16</v>
      </c>
      <c r="C15" s="20">
        <v>900</v>
      </c>
      <c r="D15" s="27"/>
      <c r="E15" s="28">
        <f t="shared" si="0"/>
        <v>0</v>
      </c>
      <c r="F15" s="29">
        <f t="shared" si="1"/>
        <v>0</v>
      </c>
      <c r="G15" s="29">
        <f t="shared" si="2"/>
        <v>0</v>
      </c>
    </row>
    <row r="16" spans="2:7" ht="15" thickBot="1" x14ac:dyDescent="0.4">
      <c r="B16" s="21" t="s">
        <v>21</v>
      </c>
      <c r="C16" s="22">
        <v>360</v>
      </c>
      <c r="D16" s="36"/>
      <c r="E16" s="28">
        <f t="shared" si="0"/>
        <v>0</v>
      </c>
      <c r="F16" s="29">
        <f t="shared" si="1"/>
        <v>0</v>
      </c>
      <c r="G16" s="29">
        <f t="shared" si="2"/>
        <v>0</v>
      </c>
    </row>
    <row r="17" spans="2:7" ht="15" thickBot="1" x14ac:dyDescent="0.4">
      <c r="B17" s="19" t="s">
        <v>17</v>
      </c>
      <c r="C17" s="23">
        <v>1500</v>
      </c>
      <c r="D17" s="36"/>
      <c r="E17" s="28">
        <f t="shared" si="0"/>
        <v>0</v>
      </c>
      <c r="F17" s="29">
        <f t="shared" si="1"/>
        <v>0</v>
      </c>
      <c r="G17" s="29">
        <f t="shared" si="2"/>
        <v>0</v>
      </c>
    </row>
    <row r="18" spans="2:7" ht="15" thickBot="1" x14ac:dyDescent="0.4">
      <c r="B18" s="49" t="s">
        <v>18</v>
      </c>
      <c r="C18" s="50"/>
      <c r="D18" s="50"/>
      <c r="E18" s="42">
        <f>SUM(E7:E17)</f>
        <v>0</v>
      </c>
      <c r="F18" s="43">
        <f>SUM(F7:F17)</f>
        <v>0</v>
      </c>
      <c r="G18" s="43">
        <f>SUM(G7:G17)</f>
        <v>0</v>
      </c>
    </row>
    <row r="19" spans="2:7" ht="19" thickBot="1" x14ac:dyDescent="0.4">
      <c r="B19" s="47" t="s">
        <v>34</v>
      </c>
      <c r="C19" s="48"/>
      <c r="D19" s="48"/>
      <c r="E19" s="48"/>
      <c r="F19" s="48"/>
      <c r="G19" s="48"/>
    </row>
    <row r="20" spans="2:7" ht="15" thickBot="1" x14ac:dyDescent="0.4">
      <c r="B20" s="1" t="s">
        <v>1</v>
      </c>
      <c r="C20" s="2" t="s">
        <v>2</v>
      </c>
      <c r="D20" s="3" t="s">
        <v>3</v>
      </c>
      <c r="E20" s="4" t="s">
        <v>4</v>
      </c>
      <c r="F20" s="5" t="s">
        <v>5</v>
      </c>
      <c r="G20" s="6" t="s">
        <v>6</v>
      </c>
    </row>
    <row r="21" spans="2:7" ht="15" thickBot="1" x14ac:dyDescent="0.4">
      <c r="B21" s="9" t="s">
        <v>11</v>
      </c>
      <c r="C21" s="11">
        <v>600</v>
      </c>
      <c r="D21" s="31"/>
      <c r="E21" s="32">
        <f>C21*D21</f>
        <v>0</v>
      </c>
      <c r="F21" s="33">
        <f>E21*21%</f>
        <v>0</v>
      </c>
      <c r="G21" s="33">
        <f>E21+F21</f>
        <v>0</v>
      </c>
    </row>
    <row r="22" spans="2:7" ht="15" thickBot="1" x14ac:dyDescent="0.4">
      <c r="B22" s="7" t="s">
        <v>12</v>
      </c>
      <c r="C22" s="24">
        <v>400</v>
      </c>
      <c r="D22" s="34"/>
      <c r="E22" s="32">
        <f t="shared" ref="E22:E23" si="3">C22*D22</f>
        <v>0</v>
      </c>
      <c r="F22" s="33">
        <f t="shared" ref="F22:F23" si="4">E22*21%</f>
        <v>0</v>
      </c>
      <c r="G22" s="33">
        <f t="shared" ref="G22:G23" si="5">E22+F22</f>
        <v>0</v>
      </c>
    </row>
    <row r="23" spans="2:7" ht="15" thickBot="1" x14ac:dyDescent="0.4">
      <c r="B23" s="25" t="s">
        <v>35</v>
      </c>
      <c r="C23" s="26">
        <v>5500</v>
      </c>
      <c r="D23" s="35"/>
      <c r="E23" s="32">
        <f t="shared" si="3"/>
        <v>0</v>
      </c>
      <c r="F23" s="33">
        <f t="shared" si="4"/>
        <v>0</v>
      </c>
      <c r="G23" s="33">
        <f t="shared" si="5"/>
        <v>0</v>
      </c>
    </row>
    <row r="24" spans="2:7" ht="15" thickBot="1" x14ac:dyDescent="0.4">
      <c r="B24" s="49" t="s">
        <v>18</v>
      </c>
      <c r="C24" s="50"/>
      <c r="D24" s="50"/>
      <c r="E24" s="44">
        <f>SUM(E21:E23)</f>
        <v>0</v>
      </c>
      <c r="F24" s="43">
        <f>SUM(F21:F23)</f>
        <v>0</v>
      </c>
      <c r="G24" s="43">
        <f>SUM(G21:G23)</f>
        <v>0</v>
      </c>
    </row>
    <row r="25" spans="2:7" ht="15" thickBot="1" x14ac:dyDescent="0.4">
      <c r="B25" s="51" t="s">
        <v>36</v>
      </c>
      <c r="C25" s="52"/>
      <c r="D25" s="52"/>
      <c r="E25" s="53"/>
      <c r="F25" s="45">
        <f>F18+F24</f>
        <v>0</v>
      </c>
      <c r="G25" s="46">
        <f>G18+G24</f>
        <v>0</v>
      </c>
    </row>
  </sheetData>
  <mergeCells count="5">
    <mergeCell ref="B5:G5"/>
    <mergeCell ref="B18:D18"/>
    <mergeCell ref="B19:G19"/>
    <mergeCell ref="B24:D24"/>
    <mergeCell ref="B25:E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G35"/>
  <sheetViews>
    <sheetView tabSelected="1" topLeftCell="A19" workbookViewId="0">
      <selection activeCell="I30" sqref="I30"/>
    </sheetView>
  </sheetViews>
  <sheetFormatPr baseColWidth="10" defaultRowHeight="14.5" x14ac:dyDescent="0.35"/>
  <cols>
    <col min="2" max="2" width="47.453125" bestFit="1" customWidth="1"/>
    <col min="4" max="5" width="15" bestFit="1" customWidth="1"/>
  </cols>
  <sheetData>
    <row r="4" spans="2:7" ht="19" thickBot="1" x14ac:dyDescent="0.4">
      <c r="B4" s="47" t="s">
        <v>0</v>
      </c>
      <c r="C4" s="48"/>
      <c r="D4" s="48"/>
      <c r="E4" s="48"/>
      <c r="F4" s="48"/>
      <c r="G4" s="48"/>
    </row>
    <row r="5" spans="2:7" ht="15" thickBot="1" x14ac:dyDescent="0.4">
      <c r="B5" s="1" t="s">
        <v>1</v>
      </c>
      <c r="C5" s="2" t="s">
        <v>2</v>
      </c>
      <c r="D5" s="3" t="s">
        <v>3</v>
      </c>
      <c r="E5" s="4" t="s">
        <v>4</v>
      </c>
      <c r="F5" s="5" t="s">
        <v>5</v>
      </c>
      <c r="G5" s="6" t="s">
        <v>6</v>
      </c>
    </row>
    <row r="6" spans="2:7" ht="15" thickBot="1" x14ac:dyDescent="0.4">
      <c r="B6" s="7" t="s">
        <v>7</v>
      </c>
      <c r="C6" s="8">
        <v>18</v>
      </c>
      <c r="D6" s="37"/>
      <c r="E6" s="38">
        <f>C6*D6</f>
        <v>0</v>
      </c>
      <c r="F6" s="33">
        <f>E6*21%</f>
        <v>0</v>
      </c>
      <c r="G6" s="33">
        <f>F6+E6</f>
        <v>0</v>
      </c>
    </row>
    <row r="7" spans="2:7" ht="15" thickBot="1" x14ac:dyDescent="0.4">
      <c r="B7" s="7" t="s">
        <v>8</v>
      </c>
      <c r="C7" s="8">
        <v>18</v>
      </c>
      <c r="D7" s="37"/>
      <c r="E7" s="38">
        <f t="shared" ref="E7:E16" si="0">C7*D7</f>
        <v>0</v>
      </c>
      <c r="F7" s="33">
        <f t="shared" ref="F7:F16" si="1">E7*21%</f>
        <v>0</v>
      </c>
      <c r="G7" s="33">
        <f t="shared" ref="G7:G16" si="2">F7+E7</f>
        <v>0</v>
      </c>
    </row>
    <row r="8" spans="2:7" ht="15" thickBot="1" x14ac:dyDescent="0.4">
      <c r="B8" s="7" t="s">
        <v>9</v>
      </c>
      <c r="C8" s="8">
        <v>6</v>
      </c>
      <c r="D8" s="37"/>
      <c r="E8" s="38">
        <f t="shared" si="0"/>
        <v>0</v>
      </c>
      <c r="F8" s="33">
        <f t="shared" si="1"/>
        <v>0</v>
      </c>
      <c r="G8" s="33">
        <f t="shared" si="2"/>
        <v>0</v>
      </c>
    </row>
    <row r="9" spans="2:7" ht="15" thickBot="1" x14ac:dyDescent="0.4">
      <c r="B9" s="7" t="s">
        <v>10</v>
      </c>
      <c r="C9" s="8">
        <v>6</v>
      </c>
      <c r="D9" s="37"/>
      <c r="E9" s="38">
        <f t="shared" si="0"/>
        <v>0</v>
      </c>
      <c r="F9" s="33">
        <f t="shared" si="1"/>
        <v>0</v>
      </c>
      <c r="G9" s="33">
        <f t="shared" si="2"/>
        <v>0</v>
      </c>
    </row>
    <row r="10" spans="2:7" ht="15" thickBot="1" x14ac:dyDescent="0.4">
      <c r="B10" s="7" t="s">
        <v>11</v>
      </c>
      <c r="C10" s="8">
        <v>300</v>
      </c>
      <c r="D10" s="37"/>
      <c r="E10" s="38">
        <f t="shared" si="0"/>
        <v>0</v>
      </c>
      <c r="F10" s="33">
        <f t="shared" si="1"/>
        <v>0</v>
      </c>
      <c r="G10" s="33">
        <f t="shared" si="2"/>
        <v>0</v>
      </c>
    </row>
    <row r="11" spans="2:7" ht="15" thickBot="1" x14ac:dyDescent="0.4">
      <c r="B11" s="7" t="s">
        <v>12</v>
      </c>
      <c r="C11" s="8">
        <v>200</v>
      </c>
      <c r="D11" s="37"/>
      <c r="E11" s="38">
        <f t="shared" si="0"/>
        <v>0</v>
      </c>
      <c r="F11" s="33">
        <f t="shared" si="1"/>
        <v>0</v>
      </c>
      <c r="G11" s="33">
        <f t="shared" si="2"/>
        <v>0</v>
      </c>
    </row>
    <row r="12" spans="2:7" ht="15" thickBot="1" x14ac:dyDescent="0.4">
      <c r="B12" s="7" t="s">
        <v>13</v>
      </c>
      <c r="C12" s="8">
        <v>540</v>
      </c>
      <c r="D12" s="37"/>
      <c r="E12" s="38">
        <f t="shared" si="0"/>
        <v>0</v>
      </c>
      <c r="F12" s="33">
        <f t="shared" si="1"/>
        <v>0</v>
      </c>
      <c r="G12" s="33">
        <f t="shared" si="2"/>
        <v>0</v>
      </c>
    </row>
    <row r="13" spans="2:7" ht="15" thickBot="1" x14ac:dyDescent="0.4">
      <c r="B13" s="7" t="s">
        <v>14</v>
      </c>
      <c r="C13" s="8">
        <v>180</v>
      </c>
      <c r="D13" s="37"/>
      <c r="E13" s="38">
        <f t="shared" si="0"/>
        <v>0</v>
      </c>
      <c r="F13" s="33">
        <f t="shared" si="1"/>
        <v>0</v>
      </c>
      <c r="G13" s="33">
        <f t="shared" si="2"/>
        <v>0</v>
      </c>
    </row>
    <row r="14" spans="2:7" ht="15" thickBot="1" x14ac:dyDescent="0.4">
      <c r="B14" s="7" t="s">
        <v>15</v>
      </c>
      <c r="C14" s="8">
        <v>360</v>
      </c>
      <c r="D14" s="37"/>
      <c r="E14" s="38">
        <f t="shared" si="0"/>
        <v>0</v>
      </c>
      <c r="F14" s="33">
        <f t="shared" si="1"/>
        <v>0</v>
      </c>
      <c r="G14" s="33">
        <f t="shared" si="2"/>
        <v>0</v>
      </c>
    </row>
    <row r="15" spans="2:7" ht="15" thickBot="1" x14ac:dyDescent="0.4">
      <c r="B15" s="7" t="s">
        <v>16</v>
      </c>
      <c r="C15" s="8">
        <v>540</v>
      </c>
      <c r="D15" s="37"/>
      <c r="E15" s="38">
        <f t="shared" si="0"/>
        <v>0</v>
      </c>
      <c r="F15" s="33">
        <f t="shared" si="1"/>
        <v>0</v>
      </c>
      <c r="G15" s="33">
        <f t="shared" si="2"/>
        <v>0</v>
      </c>
    </row>
    <row r="16" spans="2:7" ht="15" thickBot="1" x14ac:dyDescent="0.4">
      <c r="B16" s="9" t="s">
        <v>17</v>
      </c>
      <c r="C16" s="10">
        <v>200</v>
      </c>
      <c r="D16" s="39"/>
      <c r="E16" s="38">
        <f t="shared" si="0"/>
        <v>0</v>
      </c>
      <c r="F16" s="33">
        <f t="shared" si="1"/>
        <v>0</v>
      </c>
      <c r="G16" s="33">
        <f t="shared" si="2"/>
        <v>0</v>
      </c>
    </row>
    <row r="17" spans="2:7" ht="15" thickBot="1" x14ac:dyDescent="0.4">
      <c r="B17" s="49" t="s">
        <v>18</v>
      </c>
      <c r="C17" s="50"/>
      <c r="D17" s="50"/>
      <c r="E17" s="44">
        <f>SUM(E6:E16)</f>
        <v>0</v>
      </c>
      <c r="F17" s="43">
        <f>SUM(F6:F16)</f>
        <v>0</v>
      </c>
      <c r="G17" s="43">
        <f>SUM(G6:G16)</f>
        <v>0</v>
      </c>
    </row>
    <row r="18" spans="2:7" ht="19" thickBot="1" x14ac:dyDescent="0.4">
      <c r="B18" s="47" t="s">
        <v>22</v>
      </c>
      <c r="C18" s="48"/>
      <c r="D18" s="48"/>
      <c r="E18" s="48"/>
      <c r="F18" s="48"/>
      <c r="G18" s="48"/>
    </row>
    <row r="19" spans="2:7" ht="15" thickBot="1" x14ac:dyDescent="0.4">
      <c r="B19" s="1" t="s">
        <v>1</v>
      </c>
      <c r="C19" s="2" t="s">
        <v>2</v>
      </c>
      <c r="D19" s="3" t="s">
        <v>3</v>
      </c>
      <c r="E19" s="4" t="s">
        <v>4</v>
      </c>
      <c r="F19" s="5" t="s">
        <v>5</v>
      </c>
      <c r="G19" s="6" t="s">
        <v>6</v>
      </c>
    </row>
    <row r="20" spans="2:7" ht="15" thickBot="1" x14ac:dyDescent="0.4">
      <c r="B20" s="7" t="s">
        <v>7</v>
      </c>
      <c r="C20" s="12">
        <v>12</v>
      </c>
      <c r="D20" s="40"/>
      <c r="E20" s="41">
        <f>C20*D20</f>
        <v>0</v>
      </c>
      <c r="F20" s="33">
        <f>E20*21%</f>
        <v>0</v>
      </c>
      <c r="G20" s="33">
        <f>E20+F20</f>
        <v>0</v>
      </c>
    </row>
    <row r="21" spans="2:7" ht="15" thickBot="1" x14ac:dyDescent="0.4">
      <c r="B21" s="7" t="s">
        <v>8</v>
      </c>
      <c r="C21" s="12">
        <v>10</v>
      </c>
      <c r="D21" s="40"/>
      <c r="E21" s="41">
        <f t="shared" ref="E21:E28" si="3">C21*D21</f>
        <v>0</v>
      </c>
      <c r="F21" s="33">
        <f t="shared" ref="F21:F28" si="4">E21*21%</f>
        <v>0</v>
      </c>
      <c r="G21" s="33">
        <f t="shared" ref="G21:G28" si="5">E21+F21</f>
        <v>0</v>
      </c>
    </row>
    <row r="22" spans="2:7" ht="15" thickBot="1" x14ac:dyDescent="0.4">
      <c r="B22" s="9" t="s">
        <v>11</v>
      </c>
      <c r="C22" s="11">
        <v>200</v>
      </c>
      <c r="D22" s="31"/>
      <c r="E22" s="41">
        <f t="shared" si="3"/>
        <v>0</v>
      </c>
      <c r="F22" s="33">
        <f t="shared" si="4"/>
        <v>0</v>
      </c>
      <c r="G22" s="33">
        <f t="shared" si="5"/>
        <v>0</v>
      </c>
    </row>
    <row r="23" spans="2:7" ht="15" thickBot="1" x14ac:dyDescent="0.4">
      <c r="B23" s="7" t="s">
        <v>12</v>
      </c>
      <c r="C23" s="12">
        <v>100</v>
      </c>
      <c r="D23" s="40"/>
      <c r="E23" s="41">
        <f t="shared" si="3"/>
        <v>0</v>
      </c>
      <c r="F23" s="33">
        <f t="shared" si="4"/>
        <v>0</v>
      </c>
      <c r="G23" s="33">
        <f t="shared" si="5"/>
        <v>0</v>
      </c>
    </row>
    <row r="24" spans="2:7" ht="15" thickBot="1" x14ac:dyDescent="0.4">
      <c r="B24" s="7" t="s">
        <v>9</v>
      </c>
      <c r="C24" s="12">
        <v>6</v>
      </c>
      <c r="D24" s="40"/>
      <c r="E24" s="41">
        <f t="shared" si="3"/>
        <v>0</v>
      </c>
      <c r="F24" s="33">
        <f t="shared" si="4"/>
        <v>0</v>
      </c>
      <c r="G24" s="33">
        <f t="shared" si="5"/>
        <v>0</v>
      </c>
    </row>
    <row r="25" spans="2:7" ht="15" thickBot="1" x14ac:dyDescent="0.4">
      <c r="B25" s="7" t="s">
        <v>10</v>
      </c>
      <c r="C25" s="12">
        <v>6</v>
      </c>
      <c r="D25" s="40"/>
      <c r="E25" s="41">
        <f t="shared" si="3"/>
        <v>0</v>
      </c>
      <c r="F25" s="33">
        <f t="shared" si="4"/>
        <v>0</v>
      </c>
      <c r="G25" s="33">
        <f t="shared" si="5"/>
        <v>0</v>
      </c>
    </row>
    <row r="26" spans="2:7" ht="15" thickBot="1" x14ac:dyDescent="0.4">
      <c r="B26" s="7" t="s">
        <v>23</v>
      </c>
      <c r="C26" s="12">
        <v>900</v>
      </c>
      <c r="D26" s="40"/>
      <c r="E26" s="41">
        <f>C26*D26</f>
        <v>0</v>
      </c>
      <c r="F26" s="33">
        <f>E26*21%</f>
        <v>0</v>
      </c>
      <c r="G26" s="33">
        <f>E26+F26</f>
        <v>0</v>
      </c>
    </row>
    <row r="27" spans="2:7" ht="15" thickBot="1" x14ac:dyDescent="0.4">
      <c r="B27" s="7" t="s">
        <v>24</v>
      </c>
      <c r="C27" s="12">
        <v>128</v>
      </c>
      <c r="D27" s="40"/>
      <c r="E27" s="41">
        <f t="shared" si="3"/>
        <v>0</v>
      </c>
      <c r="F27" s="33">
        <f t="shared" si="4"/>
        <v>0</v>
      </c>
      <c r="G27" s="33">
        <f t="shared" si="5"/>
        <v>0</v>
      </c>
    </row>
    <row r="28" spans="2:7" ht="15" thickBot="1" x14ac:dyDescent="0.4">
      <c r="B28" s="9" t="s">
        <v>25</v>
      </c>
      <c r="C28" s="11">
        <v>1344</v>
      </c>
      <c r="D28" s="31"/>
      <c r="E28" s="41">
        <f t="shared" si="3"/>
        <v>0</v>
      </c>
      <c r="F28" s="33">
        <f t="shared" si="4"/>
        <v>0</v>
      </c>
      <c r="G28" s="33">
        <f t="shared" si="5"/>
        <v>0</v>
      </c>
    </row>
    <row r="29" spans="2:7" ht="15" thickBot="1" x14ac:dyDescent="0.4">
      <c r="B29" s="49" t="s">
        <v>18</v>
      </c>
      <c r="C29" s="50"/>
      <c r="D29" s="50"/>
      <c r="E29" s="44">
        <f>SUM(E20:E28)</f>
        <v>0</v>
      </c>
      <c r="F29" s="43">
        <f>SUM(F20:F28)</f>
        <v>0</v>
      </c>
      <c r="G29" s="43">
        <f>SUM(G20:G28)</f>
        <v>0</v>
      </c>
    </row>
    <row r="30" spans="2:7" ht="19" thickBot="1" x14ac:dyDescent="0.4">
      <c r="B30" s="47" t="s">
        <v>26</v>
      </c>
      <c r="C30" s="48"/>
      <c r="D30" s="48"/>
      <c r="E30" s="48"/>
      <c r="F30" s="48"/>
      <c r="G30" s="48"/>
    </row>
    <row r="31" spans="2:7" ht="15" thickBot="1" x14ac:dyDescent="0.4">
      <c r="B31" s="1" t="s">
        <v>1</v>
      </c>
      <c r="C31" s="2" t="s">
        <v>2</v>
      </c>
      <c r="D31" s="3" t="s">
        <v>3</v>
      </c>
      <c r="E31" s="4" t="s">
        <v>4</v>
      </c>
      <c r="F31" s="5" t="s">
        <v>5</v>
      </c>
      <c r="G31" s="6" t="s">
        <v>6</v>
      </c>
    </row>
    <row r="32" spans="2:7" ht="15" thickBot="1" x14ac:dyDescent="0.4">
      <c r="B32" s="9" t="s">
        <v>27</v>
      </c>
      <c r="C32" s="11">
        <v>152</v>
      </c>
      <c r="D32" s="31"/>
      <c r="E32" s="32">
        <f>C32*D32</f>
        <v>0</v>
      </c>
      <c r="F32" s="33">
        <f>E32*21%</f>
        <v>0</v>
      </c>
      <c r="G32" s="33">
        <f>E32+F32</f>
        <v>0</v>
      </c>
    </row>
    <row r="33" spans="2:7" ht="15" thickBot="1" x14ac:dyDescent="0.4">
      <c r="B33" s="7" t="s">
        <v>28</v>
      </c>
      <c r="C33" s="12">
        <v>120</v>
      </c>
      <c r="D33" s="40"/>
      <c r="E33" s="32">
        <f>C33*D33</f>
        <v>0</v>
      </c>
      <c r="F33" s="33">
        <f>E33*21%</f>
        <v>0</v>
      </c>
      <c r="G33" s="33">
        <f>E33+F33</f>
        <v>0</v>
      </c>
    </row>
    <row r="34" spans="2:7" ht="15" thickBot="1" x14ac:dyDescent="0.4">
      <c r="B34" s="49" t="s">
        <v>18</v>
      </c>
      <c r="C34" s="50"/>
      <c r="D34" s="50"/>
      <c r="E34" s="44">
        <f>SUM(E32:E33)</f>
        <v>0</v>
      </c>
      <c r="F34" s="43">
        <f>SUM(F32:F33)</f>
        <v>0</v>
      </c>
      <c r="G34" s="43">
        <f>SUM(G32:G33)</f>
        <v>0</v>
      </c>
    </row>
    <row r="35" spans="2:7" ht="15" thickBot="1" x14ac:dyDescent="0.4">
      <c r="B35" s="51" t="s">
        <v>29</v>
      </c>
      <c r="C35" s="52"/>
      <c r="D35" s="52"/>
      <c r="E35" s="53"/>
      <c r="F35" s="45">
        <f>F17+F29+F34</f>
        <v>0</v>
      </c>
      <c r="G35" s="45">
        <f>G17+G29+G34</f>
        <v>0</v>
      </c>
    </row>
  </sheetData>
  <mergeCells count="7">
    <mergeCell ref="B30:G30"/>
    <mergeCell ref="B34:D34"/>
    <mergeCell ref="B35:E35"/>
    <mergeCell ref="B4:G4"/>
    <mergeCell ref="B17:D17"/>
    <mergeCell ref="B18:G18"/>
    <mergeCell ref="B29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 </vt:lpstr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2020-05-28T12:08:26Z</dcterms:modified>
</cp:coreProperties>
</file>