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Y:\Adm y Gestion Economica\04 GASTO\03 SCs (DOCUMENTUM)\SMIE\SC 6000008093\"/>
    </mc:Choice>
  </mc:AlternateContent>
  <xr:revisionPtr revIDLastSave="0" documentId="8_{ED812587-C74F-47D3-B84F-AFB18F114036}" xr6:coauthVersionLast="36" xr6:coauthVersionMax="36" xr10:uidLastSave="{00000000-0000-0000-0000-000000000000}"/>
  <bookViews>
    <workbookView xWindow="0" yWindow="0" windowWidth="7020" windowHeight="210" xr2:uid="{00000000-000D-0000-FFFF-FFFF00000000}"/>
  </bookViews>
  <sheets>
    <sheet name="PRECIARI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D3" i="2" l="1"/>
  <c r="D4" i="2"/>
  <c r="D5" i="2"/>
  <c r="D6" i="2"/>
  <c r="D7" i="2"/>
  <c r="D8" i="2"/>
  <c r="D9" i="2"/>
  <c r="D10" i="2"/>
  <c r="D11" i="2"/>
  <c r="D12" i="2"/>
  <c r="D13" i="2"/>
  <c r="D14" i="2"/>
  <c r="D15" i="2" l="1"/>
  <c r="D18" i="2" s="1"/>
  <c r="D19" i="2" l="1"/>
  <c r="D20" i="2" s="1"/>
</calcChain>
</file>

<file path=xl/sharedStrings.xml><?xml version="1.0" encoding="utf-8"?>
<sst xmlns="http://schemas.openxmlformats.org/spreadsheetml/2006/main" count="25" uniqueCount="24">
  <si>
    <t>DENOMINACIÓN</t>
  </si>
  <si>
    <t>COSTE UNITARIO</t>
  </si>
  <si>
    <t>TOTAL</t>
  </si>
  <si>
    <t>IOTA</t>
  </si>
  <si>
    <t>CONJUNTO MECANISMO MOTOR COMPLETO PMR</t>
  </si>
  <si>
    <t>CONJUNTO MECANISMO MOTOR COMPLETO PNG</t>
  </si>
  <si>
    <t xml:space="preserve">TARJETA INTERFAZ TORNO SALIDA ( 5 vías) EL061001-B    </t>
  </si>
  <si>
    <t xml:space="preserve">TARJETA INTERFAZ TORNO SALIDA ( 8 vías) EL061001-B    </t>
  </si>
  <si>
    <t>PUERTA COMPLETA CON BASTIDOR  PNG</t>
  </si>
  <si>
    <t>PUERTA COMPLETA BASTIDOR  PMR</t>
  </si>
  <si>
    <t>PICTOGRAMA DELANTERO</t>
  </si>
  <si>
    <t>PICTOGRAMA TRASERO</t>
  </si>
  <si>
    <t>CORREA CONJUNTO MOTOR VARVEL</t>
  </si>
  <si>
    <t>MOTOR REDUCTOR VARVEL</t>
  </si>
  <si>
    <t>Pictograma de techo</t>
  </si>
  <si>
    <t>CRISTAL PUERTA PNG</t>
  </si>
  <si>
    <t xml:space="preserve">G.GENERALES </t>
  </si>
  <si>
    <t>B. INDUSTRIAL</t>
  </si>
  <si>
    <t>CANTIDAD</t>
  </si>
  <si>
    <t>IVA (21%)</t>
  </si>
  <si>
    <t>El sumatorio del total correspondiente a la celda presupuesto total de la oferta no puede superar el valor de la Base Imponible.</t>
  </si>
  <si>
    <t>Presupuesto total de la Oferta (SIN IVA)</t>
  </si>
  <si>
    <t>Presupuesto total de la Oferta (CON IVA)</t>
  </si>
  <si>
    <t>* Se deben de tener en cuenta las Notas del apartado 27 del Pliego de Condiciones Particulares.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</si>
</sst>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0" fillId="0" borderId="1" xfId="1" applyFont="1" applyBorder="1"/>
    <xf numFmtId="44" fontId="2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44" fontId="0" fillId="3" borderId="1" xfId="1" applyFont="1" applyFill="1" applyBorder="1" applyAlignment="1" applyProtection="1">
      <alignment horizontal="center"/>
      <protection locked="0"/>
    </xf>
    <xf numFmtId="44" fontId="0" fillId="3" borderId="1" xfId="1" applyFont="1" applyFill="1" applyBorder="1" applyProtection="1">
      <protection locked="0"/>
    </xf>
    <xf numFmtId="0" fontId="5" fillId="0" borderId="0" xfId="0" applyFont="1" applyAlignment="1">
      <alignment horizontal="left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G13" sqref="G13"/>
    </sheetView>
  </sheetViews>
  <sheetFormatPr baseColWidth="10" defaultRowHeight="15" x14ac:dyDescent="0.25"/>
  <cols>
    <col min="1" max="1" width="66.28515625" bestFit="1" customWidth="1"/>
    <col min="2" max="2" width="11.42578125" bestFit="1" customWidth="1"/>
    <col min="3" max="3" width="27.7109375" bestFit="1" customWidth="1"/>
    <col min="4" max="4" width="12.85546875" bestFit="1" customWidth="1"/>
  </cols>
  <sheetData>
    <row r="1" spans="1:4" ht="30" x14ac:dyDescent="0.25">
      <c r="A1" s="1" t="s">
        <v>0</v>
      </c>
      <c r="B1" s="1" t="s">
        <v>18</v>
      </c>
      <c r="C1" s="1" t="s">
        <v>1</v>
      </c>
      <c r="D1" s="1" t="s">
        <v>2</v>
      </c>
    </row>
    <row r="2" spans="1:4" x14ac:dyDescent="0.25">
      <c r="A2" s="5" t="s">
        <v>3</v>
      </c>
      <c r="B2" s="2">
        <v>24</v>
      </c>
      <c r="C2" s="6">
        <v>0</v>
      </c>
      <c r="D2" s="3">
        <f>B2*C2</f>
        <v>0</v>
      </c>
    </row>
    <row r="3" spans="1:4" x14ac:dyDescent="0.25">
      <c r="A3" s="5" t="s">
        <v>4</v>
      </c>
      <c r="B3" s="2">
        <v>24</v>
      </c>
      <c r="C3" s="6">
        <v>0</v>
      </c>
      <c r="D3" s="3">
        <f t="shared" ref="D3:D14" si="0">B3*C3</f>
        <v>0</v>
      </c>
    </row>
    <row r="4" spans="1:4" x14ac:dyDescent="0.25">
      <c r="A4" s="5" t="s">
        <v>5</v>
      </c>
      <c r="B4" s="2">
        <v>16</v>
      </c>
      <c r="C4" s="6">
        <v>0</v>
      </c>
      <c r="D4" s="3">
        <f t="shared" si="0"/>
        <v>0</v>
      </c>
    </row>
    <row r="5" spans="1:4" x14ac:dyDescent="0.25">
      <c r="A5" s="5" t="s">
        <v>6</v>
      </c>
      <c r="B5" s="2">
        <v>8</v>
      </c>
      <c r="C5" s="6">
        <v>0</v>
      </c>
      <c r="D5" s="3">
        <f t="shared" si="0"/>
        <v>0</v>
      </c>
    </row>
    <row r="6" spans="1:4" x14ac:dyDescent="0.25">
      <c r="A6" s="5" t="s">
        <v>7</v>
      </c>
      <c r="B6" s="2">
        <v>8</v>
      </c>
      <c r="C6" s="6">
        <v>0</v>
      </c>
      <c r="D6" s="3">
        <f t="shared" si="0"/>
        <v>0</v>
      </c>
    </row>
    <row r="7" spans="1:4" x14ac:dyDescent="0.25">
      <c r="A7" s="5" t="s">
        <v>8</v>
      </c>
      <c r="B7" s="2">
        <v>1</v>
      </c>
      <c r="C7" s="6">
        <v>0</v>
      </c>
      <c r="D7" s="3">
        <f t="shared" si="0"/>
        <v>0</v>
      </c>
    </row>
    <row r="8" spans="1:4" x14ac:dyDescent="0.25">
      <c r="A8" s="5" t="s">
        <v>9</v>
      </c>
      <c r="B8" s="2">
        <v>1</v>
      </c>
      <c r="C8" s="6">
        <v>0</v>
      </c>
      <c r="D8" s="3">
        <f t="shared" si="0"/>
        <v>0</v>
      </c>
    </row>
    <row r="9" spans="1:4" x14ac:dyDescent="0.25">
      <c r="A9" s="5" t="s">
        <v>10</v>
      </c>
      <c r="B9" s="2">
        <v>16</v>
      </c>
      <c r="C9" s="6">
        <v>0</v>
      </c>
      <c r="D9" s="3">
        <f t="shared" si="0"/>
        <v>0</v>
      </c>
    </row>
    <row r="10" spans="1:4" x14ac:dyDescent="0.25">
      <c r="A10" s="5" t="s">
        <v>11</v>
      </c>
      <c r="B10" s="2">
        <v>16</v>
      </c>
      <c r="C10" s="6">
        <v>0</v>
      </c>
      <c r="D10" s="3">
        <f t="shared" si="0"/>
        <v>0</v>
      </c>
    </row>
    <row r="11" spans="1:4" x14ac:dyDescent="0.25">
      <c r="A11" s="5" t="s">
        <v>12</v>
      </c>
      <c r="B11" s="2">
        <v>16</v>
      </c>
      <c r="C11" s="6">
        <v>0</v>
      </c>
      <c r="D11" s="3">
        <f t="shared" si="0"/>
        <v>0</v>
      </c>
    </row>
    <row r="12" spans="1:4" x14ac:dyDescent="0.25">
      <c r="A12" s="5" t="s">
        <v>13</v>
      </c>
      <c r="B12" s="2">
        <v>16</v>
      </c>
      <c r="C12" s="6">
        <v>0</v>
      </c>
      <c r="D12" s="3">
        <f t="shared" si="0"/>
        <v>0</v>
      </c>
    </row>
    <row r="13" spans="1:4" x14ac:dyDescent="0.25">
      <c r="A13" s="5" t="s">
        <v>14</v>
      </c>
      <c r="B13" s="2">
        <v>16</v>
      </c>
      <c r="C13" s="6">
        <v>0</v>
      </c>
      <c r="D13" s="3">
        <f t="shared" si="0"/>
        <v>0</v>
      </c>
    </row>
    <row r="14" spans="1:4" x14ac:dyDescent="0.25">
      <c r="A14" s="5" t="s">
        <v>15</v>
      </c>
      <c r="B14" s="2">
        <v>16</v>
      </c>
      <c r="C14" s="6">
        <v>0</v>
      </c>
      <c r="D14" s="3">
        <f t="shared" si="0"/>
        <v>0</v>
      </c>
    </row>
    <row r="15" spans="1:4" x14ac:dyDescent="0.25">
      <c r="C15" s="1" t="s">
        <v>2</v>
      </c>
      <c r="D15" s="4">
        <f>SUM(D2:D14)</f>
        <v>0</v>
      </c>
    </row>
    <row r="16" spans="1:4" x14ac:dyDescent="0.25">
      <c r="C16" s="1" t="s">
        <v>16</v>
      </c>
      <c r="D16" s="7">
        <v>0</v>
      </c>
    </row>
    <row r="17" spans="1:4" x14ac:dyDescent="0.25">
      <c r="A17" s="8" t="s">
        <v>20</v>
      </c>
      <c r="C17" s="1" t="s">
        <v>17</v>
      </c>
      <c r="D17" s="7">
        <v>0</v>
      </c>
    </row>
    <row r="18" spans="1:4" ht="30" x14ac:dyDescent="0.25">
      <c r="A18" s="8"/>
      <c r="C18" s="1" t="s">
        <v>21</v>
      </c>
      <c r="D18" s="4">
        <f>D15+D16+D17</f>
        <v>0</v>
      </c>
    </row>
    <row r="19" spans="1:4" ht="18" customHeight="1" x14ac:dyDescent="0.25">
      <c r="C19" s="1" t="s">
        <v>19</v>
      </c>
      <c r="D19" s="3">
        <f>D18*0.21</f>
        <v>0</v>
      </c>
    </row>
    <row r="20" spans="1:4" ht="30" x14ac:dyDescent="0.25">
      <c r="A20" s="8" t="s">
        <v>23</v>
      </c>
      <c r="C20" s="1" t="s">
        <v>22</v>
      </c>
      <c r="D20" s="4">
        <f>SUM(D18:D19)</f>
        <v>0</v>
      </c>
    </row>
    <row r="21" spans="1:4" x14ac:dyDescent="0.25">
      <c r="A21" s="8"/>
    </row>
  </sheetData>
  <sheetProtection algorithmName="SHA-512" hashValue="kq0BS6Q6YWnhyT9v9TyvFQtf+1KqT82NQDt5zSaOTA0McXNJybDq6s1IQnO4xqvIe3dUkVvE2nCZjItD5qf+ZA==" saltValue="2FCIsmOi9wjHnnGQBje6jQ==" spinCount="100000" sheet="1" objects="1" scenarios="1"/>
  <mergeCells count="2">
    <mergeCell ref="A17:A18"/>
    <mergeCell ref="A20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Navas Álvarez, Miguel Ángel</dc:creator>
  <cp:lastModifiedBy>Corbalán Canteras, M. Dolores</cp:lastModifiedBy>
  <dcterms:created xsi:type="dcterms:W3CDTF">2019-04-15T10:46:50Z</dcterms:created>
  <dcterms:modified xsi:type="dcterms:W3CDTF">2019-10-25T05:21:53Z</dcterms:modified>
</cp:coreProperties>
</file>