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19489\AppData\Local\Temp\"/>
    </mc:Choice>
  </mc:AlternateContent>
  <bookViews>
    <workbookView xWindow="0" yWindow="0" windowWidth="18645" windowHeight="8565" activeTab="1"/>
  </bookViews>
  <sheets>
    <sheet name="OFERTA ECONOMICA LOTE 1" sheetId="1" r:id="rId1"/>
    <sheet name="OFERTA ECONOMICA LOTE 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2" l="1"/>
  <c r="G5" i="2" s="1"/>
  <c r="G6" i="2" s="1"/>
  <c r="G7" i="2" s="1"/>
  <c r="G14" i="1" l="1"/>
  <c r="G13" i="1"/>
  <c r="G12" i="1"/>
  <c r="G11" i="1"/>
  <c r="G10" i="1"/>
  <c r="G9" i="1"/>
  <c r="G8" i="1"/>
  <c r="G7" i="1"/>
  <c r="G6" i="1"/>
  <c r="G5" i="1"/>
  <c r="G4" i="1"/>
  <c r="G15" i="1" l="1"/>
  <c r="G16" i="1" s="1"/>
  <c r="G17" i="1" s="1"/>
</calcChain>
</file>

<file path=xl/sharedStrings.xml><?xml version="1.0" encoding="utf-8"?>
<sst xmlns="http://schemas.openxmlformats.org/spreadsheetml/2006/main" count="56" uniqueCount="31">
  <si>
    <t>POS</t>
  </si>
  <si>
    <t>REF. METRO</t>
  </si>
  <si>
    <t>DENOMINACIÓN</t>
  </si>
  <si>
    <t>CANTIDAD</t>
  </si>
  <si>
    <t>PRECIO UNITARIO (*)</t>
  </si>
  <si>
    <t>TOTAL</t>
  </si>
  <si>
    <t>UN</t>
  </si>
  <si>
    <r>
      <t xml:space="preserve">* NOTA: </t>
    </r>
    <r>
      <rPr>
        <b/>
        <sz val="11"/>
        <color theme="1"/>
        <rFont val="Calibri"/>
        <family val="2"/>
        <scheme val="minor"/>
      </rPr>
      <t>no se admitirán precios con más de dos cifras decimales.</t>
    </r>
  </si>
  <si>
    <r>
      <t>Los</t>
    </r>
    <r>
      <rPr>
        <b/>
        <i/>
        <sz val="11"/>
        <color theme="1"/>
        <rFont val="Calibri"/>
        <family val="2"/>
        <scheme val="minor"/>
      </rPr>
      <t xml:space="preserve">precios unitarios </t>
    </r>
    <r>
      <rPr>
        <sz val="11"/>
        <color theme="1"/>
        <rFont val="Calibri"/>
        <family val="2"/>
        <scheme val="minor"/>
      </rPr>
      <t xml:space="preserve">deberán incluir el precio del producto más todos aquellos gastos adicionales como pueden ser: portes, envase, etc. </t>
    </r>
  </si>
  <si>
    <r>
      <t xml:space="preserve">Los </t>
    </r>
    <r>
      <rPr>
        <b/>
        <i/>
        <sz val="11"/>
        <color theme="1"/>
        <rFont val="Calibri"/>
        <family val="2"/>
        <scheme val="minor"/>
      </rPr>
      <t>precios unitarios</t>
    </r>
    <r>
      <rPr>
        <sz val="11"/>
        <color theme="1"/>
        <rFont val="Calibri"/>
        <family val="2"/>
        <scheme val="minor"/>
      </rPr>
      <t xml:space="preserve"> serán </t>
    </r>
    <r>
      <rPr>
        <b/>
        <sz val="11"/>
        <color theme="1"/>
        <rFont val="Calibri"/>
        <family val="2"/>
        <scheme val="minor"/>
      </rPr>
      <t>SIN IVA</t>
    </r>
    <r>
      <rPr>
        <sz val="11"/>
        <color theme="1"/>
        <rFont val="Calibri"/>
        <family val="2"/>
        <scheme val="minor"/>
      </rPr>
      <t>.</t>
    </r>
  </si>
  <si>
    <t>AMPLIF.SEPARACION IN:+/-600V OUT:+/-10V</t>
  </si>
  <si>
    <t>SWITCH  DE COMUNIC.2RJ45 / 2 FO RS / 25</t>
  </si>
  <si>
    <t>BOBINA DISP/CIERRE INTERRUPTOR HD4 (ABB)</t>
  </si>
  <si>
    <t>MANDO MOTOR INTERRUPTOR TIPO HD4 (ABB)</t>
  </si>
  <si>
    <t>RELE DE PROTECCION MIF II DE GEPCE</t>
  </si>
  <si>
    <t>TRANSDUCTOR F-P41000D1-0015</t>
  </si>
  <si>
    <t>PROCESADOR DE COMUNIC. CP343-1</t>
  </si>
  <si>
    <t>SCALANCE X204-2, SWITCH MANAGED IE</t>
  </si>
  <si>
    <t>EAGLE MGUARD VNP TX/TX. ROUTER/FIREWALL</t>
  </si>
  <si>
    <t>MOD 8 ENTRADAS ANALOGICAS DIFERENCIALES</t>
  </si>
  <si>
    <t>SIMATIC S7-300 MOD ENTRADAS ANALOG. 331</t>
  </si>
  <si>
    <t>TRANSFORMADOR SSAA 200kVA</t>
  </si>
  <si>
    <t>IMPORTE TOTAL OFERTADO LOTE 2</t>
  </si>
  <si>
    <t>OFERTA ECONÓMICA LOTE 1 "REPUESTOS DIVERSOS ELECTRICOS"</t>
  </si>
  <si>
    <r>
      <rPr>
        <sz val="10"/>
        <color rgb="FFFF0000"/>
        <rFont val="Calibri"/>
        <family val="2"/>
        <scheme val="minor"/>
      </rPr>
      <t xml:space="preserve">No </t>
    </r>
    <r>
      <rPr>
        <b/>
        <sz val="10"/>
        <color theme="1"/>
        <rFont val="Calibri"/>
        <family val="2"/>
        <scheme val="minor"/>
      </rPr>
      <t>se admitirán ofertas parciales de cada uno de los lotes</t>
    </r>
    <r>
      <rPr>
        <sz val="10"/>
        <color theme="1"/>
        <rFont val="Calibri"/>
        <family val="2"/>
        <scheme val="minor"/>
      </rPr>
      <t>. Para que se tenga en consideración la oferta, se deberán ofertar todos los repuestos incluidos en el lote</t>
    </r>
  </si>
  <si>
    <t>OFERTA ECONÓMICA LOTE 2 "TRANSFORMADOR 200kVA"</t>
  </si>
  <si>
    <r>
      <t xml:space="preserve">El </t>
    </r>
    <r>
      <rPr>
        <b/>
        <sz val="11"/>
        <color theme="1"/>
        <rFont val="Calibri"/>
        <family val="2"/>
        <scheme val="minor"/>
      </rPr>
      <t xml:space="preserve">importe ofertado </t>
    </r>
    <r>
      <rPr>
        <sz val="11"/>
        <color theme="1"/>
        <rFont val="Calibri"/>
        <family val="2"/>
        <scheme val="minor"/>
      </rPr>
      <t xml:space="preserve">de cada lote debera ser coincidente con el indicado en el </t>
    </r>
    <r>
      <rPr>
        <b/>
        <sz val="11"/>
        <color theme="1"/>
        <rFont val="Calibri"/>
        <family val="2"/>
        <scheme val="minor"/>
      </rPr>
      <t>MODELO DE PROPOSICIÓN ECONÓMICA</t>
    </r>
    <r>
      <rPr>
        <sz val="11"/>
        <color theme="1"/>
        <rFont val="Calibri"/>
        <family val="2"/>
        <scheme val="minor"/>
      </rPr>
      <t xml:space="preserve"> del </t>
    </r>
    <r>
      <rPr>
        <i/>
        <sz val="11"/>
        <color theme="1"/>
        <rFont val="Calibri"/>
        <family val="2"/>
        <scheme val="minor"/>
      </rPr>
      <t>Pliego de Condiciones Particulares</t>
    </r>
    <r>
      <rPr>
        <sz val="11"/>
        <color theme="1"/>
        <rFont val="Calibri"/>
        <family val="2"/>
        <scheme val="minor"/>
      </rPr>
      <t>.</t>
    </r>
  </si>
  <si>
    <t>IMPORTE TOTAL OFERTADO LOTE 1 (SIN IVA)</t>
  </si>
  <si>
    <t>IVA</t>
  </si>
  <si>
    <t>TOTAL IVA INCLUIDO</t>
  </si>
  <si>
    <r>
      <t xml:space="preserve">Los </t>
    </r>
    <r>
      <rPr>
        <b/>
        <i/>
        <sz val="11"/>
        <color theme="1"/>
        <rFont val="Calibri"/>
        <family val="2"/>
        <scheme val="minor"/>
      </rPr>
      <t>precios unitarios</t>
    </r>
    <r>
      <rPr>
        <sz val="11"/>
        <color theme="1"/>
        <rFont val="Calibri"/>
        <family val="2"/>
        <scheme val="minor"/>
      </rPr>
      <t xml:space="preserve">serán únicos durante la vigencia del contrato. Este </t>
    </r>
    <r>
      <rPr>
        <b/>
        <sz val="11"/>
        <color theme="1"/>
        <rFont val="Calibri"/>
        <family val="2"/>
        <scheme val="minor"/>
      </rPr>
      <t>Anexo III OFERTA ECONOMICA</t>
    </r>
    <r>
      <rPr>
        <sz val="11"/>
        <color theme="1"/>
        <rFont val="Calibri"/>
        <family val="2"/>
        <scheme val="minor"/>
      </rPr>
      <t xml:space="preserve"> esta preparado para calcular automaticamente el </t>
    </r>
    <r>
      <rPr>
        <b/>
        <i/>
        <sz val="11"/>
        <color theme="1"/>
        <rFont val="Calibri"/>
        <family val="2"/>
        <scheme val="minor"/>
      </rPr>
      <t>importe ofertado de cada lote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</si>
</sst>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sz val="10"/>
      <color indexed="9"/>
      <name val="Arial"/>
      <family val="2"/>
    </font>
    <font>
      <sz val="10"/>
      <color rgb="FF000000"/>
      <name val="Calibri"/>
      <family val="2"/>
    </font>
    <font>
      <b/>
      <i/>
      <sz val="10"/>
      <color rgb="FF000000"/>
      <name val="Calibri"/>
      <family val="2"/>
    </font>
    <font>
      <sz val="10"/>
      <color rgb="FF1F497D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517D33"/>
        <bgColor indexed="64"/>
      </patternFill>
    </fill>
    <fill>
      <patternFill patternType="solid">
        <fgColor rgb="FFD9EBCD"/>
        <bgColor indexed="64"/>
      </patternFill>
    </fill>
  </fills>
  <borders count="6">
    <border>
      <left/>
      <right/>
      <top/>
      <bottom/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/>
      <right/>
      <top style="medium">
        <color rgb="FF4F81BD"/>
      </top>
      <bottom/>
      <diagonal/>
    </border>
    <border>
      <left/>
      <right style="medium">
        <color rgb="FF4F81BD"/>
      </right>
      <top style="medium">
        <color rgb="FF4F81BD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/>
    </xf>
    <xf numFmtId="164" fontId="7" fillId="0" borderId="2" xfId="1" applyNumberFormat="1" applyFont="1" applyBorder="1" applyAlignment="1" applyProtection="1">
      <alignment horizontal="center" vertical="center" wrapText="1"/>
      <protection locked="0"/>
    </xf>
    <xf numFmtId="44" fontId="7" fillId="5" borderId="2" xfId="1" applyFont="1" applyFill="1" applyBorder="1" applyAlignment="1" applyProtection="1">
      <alignment horizontal="center" vertical="center" wrapText="1"/>
    </xf>
    <xf numFmtId="44" fontId="9" fillId="5" borderId="1" xfId="0" applyNumberFormat="1" applyFont="1" applyFill="1" applyBorder="1" applyAlignment="1" applyProtection="1">
      <alignment horizontal="center" vertical="center"/>
    </xf>
    <xf numFmtId="0" fontId="6" fillId="8" borderId="2" xfId="0" applyFont="1" applyFill="1" applyBorder="1" applyAlignment="1" applyProtection="1">
      <alignment horizontal="center" vertical="center"/>
    </xf>
    <xf numFmtId="0" fontId="0" fillId="0" borderId="0" xfId="0" applyProtection="1"/>
    <xf numFmtId="0" fontId="4" fillId="3" borderId="5" xfId="0" applyFont="1" applyFill="1" applyBorder="1" applyAlignment="1" applyProtection="1">
      <alignment horizontal="center" vertical="center" wrapText="1"/>
    </xf>
    <xf numFmtId="0" fontId="13" fillId="6" borderId="0" xfId="0" applyFont="1" applyFill="1" applyAlignment="1" applyProtection="1">
      <alignment horizontal="left" vertical="center"/>
    </xf>
    <xf numFmtId="0" fontId="10" fillId="6" borderId="0" xfId="0" applyFont="1" applyFill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0" fontId="10" fillId="6" borderId="0" xfId="0" applyFont="1" applyFill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3" fillId="7" borderId="5" xfId="0" applyFont="1" applyFill="1" applyBorder="1" applyAlignment="1" applyProtection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D9EBCD"/>
      <color rgb="FF517D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6"/>
  <sheetViews>
    <sheetView topLeftCell="A2" zoomScale="85" zoomScaleNormal="85" workbookViewId="0">
      <selection activeCell="C10" sqref="C10"/>
    </sheetView>
  </sheetViews>
  <sheetFormatPr baseColWidth="10" defaultColWidth="11.5703125" defaultRowHeight="15" x14ac:dyDescent="0.25"/>
  <cols>
    <col min="1" max="1" width="4.5703125" style="7" bestFit="1" customWidth="1"/>
    <col min="2" max="2" width="11.5703125" style="7" bestFit="1" customWidth="1"/>
    <col min="3" max="3" width="39.7109375" style="7" bestFit="1" customWidth="1"/>
    <col min="4" max="5" width="6.7109375" style="7" customWidth="1"/>
    <col min="6" max="6" width="18" style="7" customWidth="1"/>
    <col min="7" max="7" width="20.7109375" style="7" customWidth="1"/>
    <col min="8" max="16384" width="11.5703125" style="7"/>
  </cols>
  <sheetData>
    <row r="2" spans="1:7" x14ac:dyDescent="0.25">
      <c r="C2" s="13" t="s">
        <v>23</v>
      </c>
      <c r="D2" s="13"/>
      <c r="E2" s="13"/>
      <c r="F2" s="13"/>
    </row>
    <row r="3" spans="1:7" ht="25.5" x14ac:dyDescent="0.25">
      <c r="A3" s="11" t="s">
        <v>0</v>
      </c>
      <c r="B3" s="11" t="s">
        <v>1</v>
      </c>
      <c r="C3" s="11" t="s">
        <v>2</v>
      </c>
      <c r="D3" s="16" t="s">
        <v>3</v>
      </c>
      <c r="E3" s="16"/>
      <c r="F3" s="8" t="s">
        <v>4</v>
      </c>
      <c r="G3" s="8" t="s">
        <v>5</v>
      </c>
    </row>
    <row r="4" spans="1:7" ht="15.75" thickBot="1" x14ac:dyDescent="0.3">
      <c r="A4" s="1">
        <v>1</v>
      </c>
      <c r="B4" s="2">
        <v>12403</v>
      </c>
      <c r="C4" s="2" t="s">
        <v>10</v>
      </c>
      <c r="D4" s="6">
        <v>2</v>
      </c>
      <c r="E4" s="6" t="s">
        <v>6</v>
      </c>
      <c r="F4" s="3">
        <v>0</v>
      </c>
      <c r="G4" s="4">
        <f>F4*D4</f>
        <v>0</v>
      </c>
    </row>
    <row r="5" spans="1:7" ht="15.75" thickBot="1" x14ac:dyDescent="0.3">
      <c r="A5" s="1">
        <v>2</v>
      </c>
      <c r="B5" s="2">
        <v>12446</v>
      </c>
      <c r="C5" s="2" t="s">
        <v>11</v>
      </c>
      <c r="D5" s="6">
        <v>4</v>
      </c>
      <c r="E5" s="6" t="s">
        <v>6</v>
      </c>
      <c r="F5" s="3">
        <v>0</v>
      </c>
      <c r="G5" s="4">
        <f t="shared" ref="G5:G14" si="0">F5*D5</f>
        <v>0</v>
      </c>
    </row>
    <row r="6" spans="1:7" ht="15.75" thickBot="1" x14ac:dyDescent="0.3">
      <c r="A6" s="1">
        <v>3</v>
      </c>
      <c r="B6" s="2">
        <v>112315</v>
      </c>
      <c r="C6" s="2" t="s">
        <v>12</v>
      </c>
      <c r="D6" s="6">
        <v>4</v>
      </c>
      <c r="E6" s="6" t="s">
        <v>6</v>
      </c>
      <c r="F6" s="3">
        <v>0</v>
      </c>
      <c r="G6" s="4">
        <f t="shared" si="0"/>
        <v>0</v>
      </c>
    </row>
    <row r="7" spans="1:7" ht="15.75" thickBot="1" x14ac:dyDescent="0.3">
      <c r="A7" s="1">
        <v>4</v>
      </c>
      <c r="B7" s="2">
        <v>112317</v>
      </c>
      <c r="C7" s="2" t="s">
        <v>13</v>
      </c>
      <c r="D7" s="6">
        <v>2</v>
      </c>
      <c r="E7" s="6" t="s">
        <v>6</v>
      </c>
      <c r="F7" s="3">
        <v>0</v>
      </c>
      <c r="G7" s="4">
        <f t="shared" si="0"/>
        <v>0</v>
      </c>
    </row>
    <row r="8" spans="1:7" ht="15.75" thickBot="1" x14ac:dyDescent="0.3">
      <c r="A8" s="1">
        <v>5</v>
      </c>
      <c r="B8" s="2">
        <v>112319</v>
      </c>
      <c r="C8" s="2" t="s">
        <v>14</v>
      </c>
      <c r="D8" s="6">
        <v>13</v>
      </c>
      <c r="E8" s="6" t="s">
        <v>6</v>
      </c>
      <c r="F8" s="3">
        <v>0</v>
      </c>
      <c r="G8" s="4">
        <f t="shared" si="0"/>
        <v>0</v>
      </c>
    </row>
    <row r="9" spans="1:7" ht="15.75" thickBot="1" x14ac:dyDescent="0.3">
      <c r="A9" s="1">
        <v>6</v>
      </c>
      <c r="B9" s="2">
        <v>112379</v>
      </c>
      <c r="C9" s="2" t="s">
        <v>15</v>
      </c>
      <c r="D9" s="6">
        <v>5</v>
      </c>
      <c r="E9" s="6" t="s">
        <v>6</v>
      </c>
      <c r="F9" s="3">
        <v>0</v>
      </c>
      <c r="G9" s="4">
        <f t="shared" si="0"/>
        <v>0</v>
      </c>
    </row>
    <row r="10" spans="1:7" ht="15.75" thickBot="1" x14ac:dyDescent="0.3">
      <c r="A10" s="1">
        <v>7</v>
      </c>
      <c r="B10" s="2">
        <v>112402</v>
      </c>
      <c r="C10" s="2" t="s">
        <v>16</v>
      </c>
      <c r="D10" s="6">
        <v>5</v>
      </c>
      <c r="E10" s="6" t="s">
        <v>6</v>
      </c>
      <c r="F10" s="3">
        <v>0</v>
      </c>
      <c r="G10" s="4">
        <f t="shared" si="0"/>
        <v>0</v>
      </c>
    </row>
    <row r="11" spans="1:7" ht="15.75" thickBot="1" x14ac:dyDescent="0.3">
      <c r="A11" s="1">
        <v>8</v>
      </c>
      <c r="B11" s="2">
        <v>112403</v>
      </c>
      <c r="C11" s="2" t="s">
        <v>17</v>
      </c>
      <c r="D11" s="6">
        <v>5</v>
      </c>
      <c r="E11" s="6" t="s">
        <v>6</v>
      </c>
      <c r="F11" s="3">
        <v>0</v>
      </c>
      <c r="G11" s="4">
        <f t="shared" si="0"/>
        <v>0</v>
      </c>
    </row>
    <row r="12" spans="1:7" ht="15.75" thickBot="1" x14ac:dyDescent="0.3">
      <c r="A12" s="1">
        <v>9</v>
      </c>
      <c r="B12" s="2">
        <v>112413</v>
      </c>
      <c r="C12" s="2" t="s">
        <v>18</v>
      </c>
      <c r="D12" s="6">
        <v>2</v>
      </c>
      <c r="E12" s="6" t="s">
        <v>6</v>
      </c>
      <c r="F12" s="3">
        <v>0</v>
      </c>
      <c r="G12" s="4">
        <f t="shared" si="0"/>
        <v>0</v>
      </c>
    </row>
    <row r="13" spans="1:7" ht="15.75" thickBot="1" x14ac:dyDescent="0.3">
      <c r="A13" s="1">
        <v>10</v>
      </c>
      <c r="B13" s="2">
        <v>112417</v>
      </c>
      <c r="C13" s="2" t="s">
        <v>19</v>
      </c>
      <c r="D13" s="6">
        <v>32</v>
      </c>
      <c r="E13" s="6" t="s">
        <v>6</v>
      </c>
      <c r="F13" s="3">
        <v>0</v>
      </c>
      <c r="G13" s="4">
        <f t="shared" si="0"/>
        <v>0</v>
      </c>
    </row>
    <row r="14" spans="1:7" ht="15.75" thickBot="1" x14ac:dyDescent="0.3">
      <c r="A14" s="1">
        <v>11</v>
      </c>
      <c r="B14" s="2">
        <v>112487</v>
      </c>
      <c r="C14" s="2" t="s">
        <v>20</v>
      </c>
      <c r="D14" s="6">
        <v>24</v>
      </c>
      <c r="E14" s="6" t="s">
        <v>6</v>
      </c>
      <c r="F14" s="3">
        <v>0</v>
      </c>
      <c r="G14" s="4">
        <f t="shared" si="0"/>
        <v>0</v>
      </c>
    </row>
    <row r="15" spans="1:7" ht="15.75" thickBot="1" x14ac:dyDescent="0.3">
      <c r="C15" s="14" t="s">
        <v>27</v>
      </c>
      <c r="D15" s="14"/>
      <c r="E15" s="14"/>
      <c r="F15" s="15"/>
      <c r="G15" s="5">
        <f>SUM(G4:G14)</f>
        <v>0</v>
      </c>
    </row>
    <row r="16" spans="1:7" ht="15.75" thickBot="1" x14ac:dyDescent="0.3">
      <c r="C16" s="14" t="s">
        <v>28</v>
      </c>
      <c r="D16" s="14"/>
      <c r="E16" s="14"/>
      <c r="F16" s="15"/>
      <c r="G16" s="5">
        <f>G15*0.21</f>
        <v>0</v>
      </c>
    </row>
    <row r="17" spans="3:13" ht="15.75" thickBot="1" x14ac:dyDescent="0.3">
      <c r="C17" s="14" t="s">
        <v>29</v>
      </c>
      <c r="D17" s="14"/>
      <c r="E17" s="14"/>
      <c r="F17" s="15"/>
      <c r="G17" s="5">
        <f>G16+G15</f>
        <v>0</v>
      </c>
    </row>
    <row r="20" spans="3:13" x14ac:dyDescent="0.25">
      <c r="C20" s="12" t="s">
        <v>7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spans="3:13" x14ac:dyDescent="0.25">
      <c r="C21" s="9" t="s">
        <v>24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3:13" ht="15" customHeight="1" x14ac:dyDescent="0.25">
      <c r="C22" s="12" t="s">
        <v>9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spans="3:13" ht="14.45" customHeight="1" x14ac:dyDescent="0.25">
      <c r="C23" s="12" t="s">
        <v>8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spans="3:13" ht="14.45" customHeight="1" x14ac:dyDescent="0.25">
      <c r="C24" s="12" t="s">
        <v>30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3:13" ht="14.45" customHeight="1" x14ac:dyDescent="0.25">
      <c r="C25" s="12" t="s">
        <v>26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spans="3:13" ht="15" customHeight="1" x14ac:dyDescent="0.25"/>
  </sheetData>
  <sheetProtection algorithmName="SHA-512" hashValue="Fatko2kOsIPa+g3Su3FOyOhpqK5MuCutnLAkSUmxoKWRHJPqhFaLvH0nvdn9vuSpwijN3OOuaQK4lCsoolY6mA==" saltValue="FtU17IOOW/XJRzXIVYBj7Q==" spinCount="100000" sheet="1" objects="1" scenarios="1"/>
  <mergeCells count="10">
    <mergeCell ref="C24:M24"/>
    <mergeCell ref="C25:M25"/>
    <mergeCell ref="C2:F2"/>
    <mergeCell ref="C15:F15"/>
    <mergeCell ref="D3:E3"/>
    <mergeCell ref="C20:M20"/>
    <mergeCell ref="C22:M22"/>
    <mergeCell ref="C23:M23"/>
    <mergeCell ref="C16:F16"/>
    <mergeCell ref="C17:F17"/>
  </mergeCells>
  <pageMargins left="0.7" right="0.7" top="0.75" bottom="0.75" header="0.3" footer="0.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6"/>
  <sheetViews>
    <sheetView tabSelected="1" zoomScale="85" zoomScaleNormal="85" workbookViewId="0">
      <selection activeCell="F4" sqref="F4"/>
    </sheetView>
  </sheetViews>
  <sheetFormatPr baseColWidth="10" defaultColWidth="11.5703125" defaultRowHeight="15" x14ac:dyDescent="0.25"/>
  <cols>
    <col min="1" max="1" width="4.5703125" style="7" bestFit="1" customWidth="1"/>
    <col min="2" max="2" width="11.5703125" style="7" bestFit="1" customWidth="1"/>
    <col min="3" max="3" width="39.7109375" style="7" bestFit="1" customWidth="1"/>
    <col min="4" max="5" width="6.7109375" style="7" customWidth="1"/>
    <col min="6" max="6" width="18" style="7" customWidth="1"/>
    <col min="7" max="7" width="20.7109375" style="7" customWidth="1"/>
    <col min="8" max="16384" width="11.5703125" style="7"/>
  </cols>
  <sheetData>
    <row r="2" spans="1:13" x14ac:dyDescent="0.25">
      <c r="C2" s="13" t="s">
        <v>25</v>
      </c>
      <c r="D2" s="13"/>
      <c r="E2" s="13"/>
      <c r="F2" s="13"/>
    </row>
    <row r="3" spans="1:13" ht="25.5" x14ac:dyDescent="0.25">
      <c r="A3" s="11" t="s">
        <v>0</v>
      </c>
      <c r="B3" s="11" t="s">
        <v>1</v>
      </c>
      <c r="C3" s="11" t="s">
        <v>2</v>
      </c>
      <c r="D3" s="16" t="s">
        <v>3</v>
      </c>
      <c r="E3" s="16"/>
      <c r="F3" s="8" t="s">
        <v>4</v>
      </c>
      <c r="G3" s="8" t="s">
        <v>5</v>
      </c>
    </row>
    <row r="4" spans="1:13" ht="15.75" thickBot="1" x14ac:dyDescent="0.3">
      <c r="A4" s="1">
        <v>1</v>
      </c>
      <c r="B4" s="2">
        <v>14241</v>
      </c>
      <c r="C4" s="2" t="s">
        <v>21</v>
      </c>
      <c r="D4" s="6">
        <v>4</v>
      </c>
      <c r="E4" s="6" t="s">
        <v>6</v>
      </c>
      <c r="F4" s="3">
        <v>0</v>
      </c>
      <c r="G4" s="4">
        <f>F4*D4</f>
        <v>0</v>
      </c>
    </row>
    <row r="5" spans="1:13" ht="15.75" thickBot="1" x14ac:dyDescent="0.3">
      <c r="C5" s="14" t="s">
        <v>22</v>
      </c>
      <c r="D5" s="14"/>
      <c r="E5" s="14"/>
      <c r="F5" s="15"/>
      <c r="G5" s="5">
        <f>SUM(G4:G4)</f>
        <v>0</v>
      </c>
    </row>
    <row r="6" spans="1:13" ht="15.75" thickBot="1" x14ac:dyDescent="0.3">
      <c r="C6" s="14" t="s">
        <v>28</v>
      </c>
      <c r="D6" s="14"/>
      <c r="E6" s="14"/>
      <c r="F6" s="15"/>
      <c r="G6" s="5">
        <f>G5*0.21</f>
        <v>0</v>
      </c>
    </row>
    <row r="7" spans="1:13" ht="15.75" thickBot="1" x14ac:dyDescent="0.3">
      <c r="C7" s="14" t="s">
        <v>29</v>
      </c>
      <c r="D7" s="14"/>
      <c r="E7" s="14"/>
      <c r="F7" s="15"/>
      <c r="G7" s="5">
        <f>G6+G5</f>
        <v>0</v>
      </c>
    </row>
    <row r="10" spans="1:13" x14ac:dyDescent="0.25">
      <c r="C10" s="12" t="s">
        <v>7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x14ac:dyDescent="0.25">
      <c r="C11" s="9" t="s">
        <v>24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ht="15" customHeight="1" x14ac:dyDescent="0.25">
      <c r="C12" s="12" t="s">
        <v>9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4.45" customHeight="1" x14ac:dyDescent="0.25">
      <c r="C13" s="12" t="s">
        <v>8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ht="14.45" customHeight="1" x14ac:dyDescent="0.25">
      <c r="C14" s="12" t="s">
        <v>30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3" ht="14.45" customHeight="1" x14ac:dyDescent="0.25">
      <c r="C15" s="12" t="s">
        <v>26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 ht="15" customHeight="1" x14ac:dyDescent="0.25"/>
  </sheetData>
  <sheetProtection algorithmName="SHA-512" hashValue="TvALxkiPLgYWDDLFkIVw5OPuZw6z7TYdVkOXRsGg3S9cUtVQn1h8G2AoftjMSA4Vxt/fWEzFhCbZo9C3XHQQqQ==" saltValue="igIqEnW0CHg4EjaEXuIN/Q==" spinCount="100000" sheet="1" objects="1" scenarios="1"/>
  <mergeCells count="10">
    <mergeCell ref="C2:F2"/>
    <mergeCell ref="C13:M13"/>
    <mergeCell ref="C14:M14"/>
    <mergeCell ref="C15:M15"/>
    <mergeCell ref="D3:E3"/>
    <mergeCell ref="C5:F5"/>
    <mergeCell ref="C6:F6"/>
    <mergeCell ref="C7:F7"/>
    <mergeCell ref="C10:M10"/>
    <mergeCell ref="C12:M12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OFERTA ECONOMICA LOTE 1</vt:lpstr>
      <vt:lpstr>OFERTA ECONOMICA LOTE 2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Cruces Álvarez, Ángel</dc:creator>
  <cp:lastModifiedBy>Ruiz de Agustín, Alberto</cp:lastModifiedBy>
  <cp:lastPrinted>2018-08-09T08:20:54Z</cp:lastPrinted>
  <dcterms:created xsi:type="dcterms:W3CDTF">2018-08-09T05:50:48Z</dcterms:created>
  <dcterms:modified xsi:type="dcterms:W3CDTF">2019-05-09T12:35:13Z</dcterms:modified>
</cp:coreProperties>
</file>