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6"/>
  <workbookPr defaultThemeVersion="166925"/>
  <mc:AlternateContent xmlns:mc="http://schemas.openxmlformats.org/markup-compatibility/2006">
    <mc:Choice Requires="x15">
      <x15ac:absPath xmlns:x15ac="http://schemas.microsoft.com/office/spreadsheetml/2010/11/ac" url="\\luarca\Ser. Contratacion\A. DATOS (desde mayo-14)\4. EXP. CONTRATACIÓN\2019\9 SUPER_SIMPLI\2000003068 RFZO. MARQUESINA ESTADIO METROPOLITANO\1. Vb Pliegos\Pliegos definitivos\"/>
    </mc:Choice>
  </mc:AlternateContent>
  <xr:revisionPtr revIDLastSave="0" documentId="13_ncr:1_{EF255DDA-7C7E-496A-AE60-A7F14D93616D}" xr6:coauthVersionLast="36" xr6:coauthVersionMax="36" xr10:uidLastSave="{00000000-0000-0000-0000-000000000000}"/>
  <bookViews>
    <workbookView xWindow="0" yWindow="0" windowWidth="17235" windowHeight="5880" xr2:uid="{2E107CCA-09CF-4AB4-B70B-F346B0E78AF3}"/>
  </bookViews>
  <sheets>
    <sheet name="Hoja1" sheetId="1" r:id="rId1"/>
  </sheets>
  <definedNames>
    <definedName name="_xlnm._FilterDatabase" localSheetId="0" hidden="1">Hoja1!$B$1:$B$81</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2" i="1" l="1"/>
  <c r="G82" i="1"/>
  <c r="G83" i="1" l="1"/>
  <c r="G84" i="1" s="1"/>
  <c r="J83" i="1"/>
  <c r="J84" i="1" s="1"/>
  <c r="J85" i="1" l="1"/>
  <c r="J86" i="1" s="1"/>
  <c r="G85" i="1"/>
  <c r="G86" i="1" s="1"/>
  <c r="J76" i="1" l="1"/>
  <c r="J74" i="1"/>
  <c r="J72" i="1"/>
  <c r="J70" i="1"/>
  <c r="H69" i="1"/>
  <c r="J65" i="1"/>
  <c r="J63" i="1"/>
  <c r="J61" i="1"/>
  <c r="J59" i="1"/>
  <c r="J57" i="1"/>
  <c r="H56" i="1"/>
  <c r="J52" i="1"/>
  <c r="J50" i="1"/>
  <c r="J48" i="1"/>
  <c r="J46" i="1"/>
  <c r="J44" i="1"/>
  <c r="J42" i="1"/>
  <c r="I54" i="1" s="1"/>
  <c r="H41" i="1"/>
  <c r="J37" i="1"/>
  <c r="J35" i="1"/>
  <c r="J33" i="1"/>
  <c r="H32" i="1"/>
  <c r="J28" i="1"/>
  <c r="J26" i="1"/>
  <c r="J24" i="1"/>
  <c r="J22" i="1"/>
  <c r="J20" i="1"/>
  <c r="J18" i="1"/>
  <c r="H17" i="1"/>
  <c r="J13" i="1"/>
  <c r="J11" i="1"/>
  <c r="J9" i="1"/>
  <c r="J7" i="1"/>
  <c r="J5" i="1"/>
  <c r="H4" i="1"/>
  <c r="I39" i="1" l="1"/>
  <c r="I32" i="1" s="1"/>
  <c r="I30" i="1"/>
  <c r="I17" i="1" s="1"/>
  <c r="I67" i="1"/>
  <c r="J67" i="1" s="1"/>
  <c r="J56" i="1" s="1"/>
  <c r="I15" i="1"/>
  <c r="J15" i="1" s="1"/>
  <c r="J4" i="1" s="1"/>
  <c r="I78" i="1"/>
  <c r="I69" i="1" s="1"/>
  <c r="I56" i="1"/>
  <c r="J54" i="1"/>
  <c r="J41" i="1" s="1"/>
  <c r="I41" i="1"/>
  <c r="J39" i="1"/>
  <c r="J32" i="1" s="1"/>
  <c r="E69" i="1"/>
  <c r="G76" i="1"/>
  <c r="G74" i="1"/>
  <c r="G72" i="1"/>
  <c r="G70" i="1"/>
  <c r="E56" i="1"/>
  <c r="G65" i="1"/>
  <c r="G63" i="1"/>
  <c r="G61" i="1"/>
  <c r="G59" i="1"/>
  <c r="G57" i="1"/>
  <c r="E41" i="1"/>
  <c r="G52" i="1"/>
  <c r="G50" i="1"/>
  <c r="G48" i="1"/>
  <c r="G46" i="1"/>
  <c r="G44" i="1"/>
  <c r="G42" i="1"/>
  <c r="E32" i="1"/>
  <c r="G37" i="1"/>
  <c r="G35" i="1"/>
  <c r="G33" i="1"/>
  <c r="E17" i="1"/>
  <c r="G28" i="1"/>
  <c r="G26" i="1"/>
  <c r="G24" i="1"/>
  <c r="G22" i="1"/>
  <c r="G20" i="1"/>
  <c r="G18" i="1"/>
  <c r="E4" i="1"/>
  <c r="G13" i="1"/>
  <c r="G11" i="1"/>
  <c r="G9" i="1"/>
  <c r="G7" i="1"/>
  <c r="G5" i="1"/>
  <c r="J78" i="1" l="1"/>
  <c r="J69" i="1" s="1"/>
  <c r="J30" i="1"/>
  <c r="J17" i="1" s="1"/>
  <c r="I4" i="1"/>
  <c r="F67" i="1"/>
  <c r="G67" i="1" s="1"/>
  <c r="G56" i="1" s="1"/>
  <c r="F54" i="1"/>
  <c r="G54" i="1" s="1"/>
  <c r="G41" i="1" s="1"/>
  <c r="F30" i="1"/>
  <c r="F17" i="1" s="1"/>
  <c r="F39" i="1"/>
  <c r="G39" i="1" s="1"/>
  <c r="G32" i="1" s="1"/>
  <c r="F78" i="1"/>
  <c r="F69" i="1" s="1"/>
  <c r="F15" i="1"/>
  <c r="F4" i="1" s="1"/>
  <c r="F32" i="1"/>
  <c r="G30" i="1"/>
  <c r="G17" i="1" s="1"/>
  <c r="I80" i="1" l="1"/>
  <c r="J80" i="1" s="1"/>
  <c r="G78" i="1"/>
  <c r="G69" i="1" s="1"/>
  <c r="F41" i="1"/>
  <c r="F56" i="1"/>
  <c r="G15" i="1"/>
  <c r="G4" i="1" s="1"/>
  <c r="F80" i="1" l="1"/>
  <c r="G8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Fernández Vaquero, María</author>
    <author>Cárdaba Prada, Luis María</author>
  </authors>
  <commentList>
    <comment ref="A3" authorId="0" shapeId="0" xr:uid="{CF213E30-485B-4182-A9DB-3847BD76C794}">
      <text>
        <r>
          <rPr>
            <b/>
            <sz val="9"/>
            <color indexed="81"/>
            <rFont val="Tahoma"/>
            <family val="2"/>
          </rPr>
          <t>Código del concepto. Ver colores en "Entorno de trabajo: Apariencia"</t>
        </r>
      </text>
    </comment>
    <comment ref="B3" authorId="0" shapeId="0" xr:uid="{32AF4240-DA9B-422E-B79B-0568AD00FF2F}">
      <text>
        <r>
          <rPr>
            <b/>
            <sz val="9"/>
            <color indexed="81"/>
            <rFont val="Tahoma"/>
            <family val="2"/>
          </rPr>
          <t>Naturaleza o tipo de concepto, ver valores de cada naturaleza en la ayuda del menú contextual</t>
        </r>
      </text>
    </comment>
    <comment ref="C3" authorId="0" shapeId="0" xr:uid="{64BBDC52-A94E-448A-97C0-57ACD9A0D11C}">
      <text>
        <r>
          <rPr>
            <b/>
            <sz val="9"/>
            <color indexed="81"/>
            <rFont val="Tahoma"/>
            <family val="2"/>
          </rPr>
          <t>Unidad principal de medida del concepto</t>
        </r>
      </text>
    </comment>
    <comment ref="D3" authorId="0" shapeId="0" xr:uid="{B6D49319-26A0-4CF1-BA2F-CFBCD13FB989}">
      <text>
        <r>
          <rPr>
            <b/>
            <sz val="9"/>
            <color indexed="81"/>
            <rFont val="Tahoma"/>
            <family val="2"/>
          </rPr>
          <t>Descripción corta</t>
        </r>
      </text>
    </comment>
    <comment ref="E3" authorId="0" shapeId="0" xr:uid="{B8DF9D95-0A9B-4D75-B87C-4F2324CC9F00}">
      <text>
        <r>
          <rPr>
            <b/>
            <sz val="9"/>
            <color indexed="81"/>
            <rFont val="Tahoma"/>
            <family val="2"/>
          </rPr>
          <t>Rendimiento o cantidad presupuestada</t>
        </r>
      </text>
    </comment>
    <comment ref="F3" authorId="0" shapeId="0" xr:uid="{88C9300D-3DFB-4320-B32A-E2E5C01A20C4}">
      <text>
        <r>
          <rPr>
            <b/>
            <sz val="9"/>
            <color indexed="81"/>
            <rFont val="Tahoma"/>
            <family val="2"/>
          </rPr>
          <t>Precio unitario en el presupuesto</t>
        </r>
      </text>
    </comment>
    <comment ref="G3" authorId="0" shapeId="0" xr:uid="{4E558626-C190-485D-8FA3-794EE62AF770}">
      <text>
        <r>
          <rPr>
            <b/>
            <sz val="9"/>
            <color indexed="81"/>
            <rFont val="Tahoma"/>
            <family val="2"/>
          </rPr>
          <t>Importe del presupuesto</t>
        </r>
      </text>
    </comment>
    <comment ref="H3" authorId="0" shapeId="0" xr:uid="{D18E11A3-4D3B-480E-8055-8D1CB359C1BE}">
      <text>
        <r>
          <rPr>
            <b/>
            <sz val="9"/>
            <color indexed="81"/>
            <rFont val="Tahoma"/>
            <family val="2"/>
          </rPr>
          <t>Rendimiento o cantidad presupuestada</t>
        </r>
      </text>
    </comment>
    <comment ref="I3" authorId="0" shapeId="0" xr:uid="{33FEDC5D-1A36-4836-B6F1-C0DB3FC1FE56}">
      <text>
        <r>
          <rPr>
            <b/>
            <sz val="9"/>
            <color indexed="81"/>
            <rFont val="Tahoma"/>
            <family val="2"/>
          </rPr>
          <t>Precio unitario en la oferta</t>
        </r>
      </text>
    </comment>
    <comment ref="J3" authorId="0" shapeId="0" xr:uid="{FC8CFD83-8D80-4D85-AE39-4667DFA172C1}">
      <text>
        <r>
          <rPr>
            <b/>
            <sz val="9"/>
            <color indexed="81"/>
            <rFont val="Tahoma"/>
            <family val="2"/>
          </rPr>
          <t>Importe de la oferta</t>
        </r>
      </text>
    </comment>
    <comment ref="D84" authorId="1" shapeId="0" xr:uid="{20B87FBB-7807-47A9-A74E-EF12E2F76E11}">
      <text>
        <r>
          <rPr>
            <sz val="9"/>
            <color indexed="81"/>
            <rFont val="Tahoma"/>
            <family val="2"/>
          </rPr>
          <t>IVA no incluido</t>
        </r>
      </text>
    </comment>
    <comment ref="D86" authorId="1" shapeId="0" xr:uid="{80C09061-01DD-4644-A020-2FD0642FDF90}">
      <text>
        <r>
          <rPr>
            <sz val="9"/>
            <color indexed="81"/>
            <rFont val="Tahoma"/>
            <family val="2"/>
          </rPr>
          <t>IVA incluido</t>
        </r>
      </text>
    </comment>
  </commentList>
</comments>
</file>

<file path=xl/sharedStrings.xml><?xml version="1.0" encoding="utf-8"?>
<sst xmlns="http://schemas.openxmlformats.org/spreadsheetml/2006/main" count="192" uniqueCount="119">
  <si>
    <t>Presupuesto</t>
  </si>
  <si>
    <t>Código</t>
  </si>
  <si>
    <t>Nat</t>
  </si>
  <si>
    <t>Ud</t>
  </si>
  <si>
    <t>Resumen</t>
  </si>
  <si>
    <t>CanPres</t>
  </si>
  <si>
    <t>Pres</t>
  </si>
  <si>
    <t>ImpPres</t>
  </si>
  <si>
    <t>01</t>
  </si>
  <si>
    <t>Capítulo</t>
  </si>
  <si>
    <t/>
  </si>
  <si>
    <t>ACTUACIONES PREVIAS</t>
  </si>
  <si>
    <t>TY0001</t>
  </si>
  <si>
    <t>Partida</t>
  </si>
  <si>
    <t>m2</t>
  </si>
  <si>
    <t>APEO DE ESTRUCTURA C/MADERA h&lt;3 m, qmax&lt;14kN/m2</t>
  </si>
  <si>
    <t>Apeo de estructura, hasta una altura máxima de 3 m y para una carga máxima de 14kN/m2, mediante sopandas, puntales y durmientes de madera, con parte proporcional de medios auxiliares y trabajos previos de limpieza para apoyos. Medición descontando huecos.</t>
  </si>
  <si>
    <t>EL0460N</t>
  </si>
  <si>
    <t>m3</t>
  </si>
  <si>
    <t>DEMOLICION Y RETIRADA DE CAPA DE MORTERO SOBRE LOSA DE HORMIGON EXISTENTE (NOCTURNO)</t>
  </si>
  <si>
    <t>Demolición de hormigón en masa de hasta 20 cm. de espesor, con compresor, incluso limpieza, carga y transporte de escombros al vertedero y con p.p. de medios auxiliares.</t>
  </si>
  <si>
    <t>EL0220N</t>
  </si>
  <si>
    <t>DEMOLICIÓN DE APLACADOS A MANO (NOCTURNO)</t>
  </si>
  <si>
    <t>Demolición de aplacados de losas de piedras naturales o artificiales recibidas con pegamento o con escayola, por medios manuales, incluso limpieza, carga y transporte de escombros a vertedero o planta de reciclaje y con p.p. de medios auxiliares.</t>
  </si>
  <si>
    <t>AE0030</t>
  </si>
  <si>
    <t>ud</t>
  </si>
  <si>
    <t>ANDAMIO PLEGABLE 1,90X0,70 H=3M</t>
  </si>
  <si>
    <t>Andamio plegable 1,90x0,70 h=3m</t>
  </si>
  <si>
    <t>EMET03</t>
  </si>
  <si>
    <t>m</t>
  </si>
  <si>
    <t>DESMONTAJE DE PLANCHAS DE ACERO INOXIDABLE EN ACESO A LA ESTACIÓN (NOCTURNO)</t>
  </si>
  <si>
    <t>Desmontaje de las planchas de acero inoxidable que cubren la unión entre la marquesina y la losa de cubierta de la estación. Incluso medios auxiliares necesarios</t>
  </si>
  <si>
    <t>Total 01</t>
  </si>
  <si>
    <t>02</t>
  </si>
  <si>
    <t>CIMENTACION</t>
  </si>
  <si>
    <t>EL0780N</t>
  </si>
  <si>
    <t>EXCAVACION POZOS Y CIMIENTOS</t>
  </si>
  <si>
    <t>Excavación, por medios manuales o mecánicos, con extracción de tierras a los bordes, en cualquier tipo de terreno, incluso transporte de los materiales a vertedero y canon de vertido.</t>
  </si>
  <si>
    <t>EL0990</t>
  </si>
  <si>
    <t>RELLENO EN ZANJAS, CIMENTACIONES Y POZOS CON MATERIALES DE LA EXCAVACIÓN (NOCTURNO)</t>
  </si>
  <si>
    <t>Relleno localizado en zanjas, cimentaciones y pozos con materiales procedentes de la propia excavación, incluyendo extendido, riegos y compactación.</t>
  </si>
  <si>
    <t>TY0002</t>
  </si>
  <si>
    <t>HORMIGÓN LIMPIEZA Y NIVELACIÓN HM-15/B/30 VERT. MANUAL (NOCTURNO)</t>
  </si>
  <si>
    <t>Hormigón en masa HM-15/B/30, elaborado en central, para limpieza y nivelado de fondos de cimentación, i/vertido por medios manuales y colocación. Según NTE-CSZ, EHE-08 y CTE-SE-C. Componentes del hormigón con marcado CE y DdP (Declaración de prestaciones) según Reglamento (UE) 305/2011.</t>
  </si>
  <si>
    <t>E04EM040</t>
  </si>
  <si>
    <t>HORMIGÓN P/ARMAR HA-25/B/20/IIa V.BOMBA (NOCTURNO)</t>
  </si>
  <si>
    <t>Hormigón para armar HA-25/B/20/IIA, elaborado en central, i/vertido con bomba, vibrado y colocado. Según NTE-CSZ, EHE-08 y CTE-SE-C. Componentes del hormigón con marcado CE y DdP (Declaración de prestaciones) según Reglamento (UE) 305/2011.</t>
  </si>
  <si>
    <t>E04AB060</t>
  </si>
  <si>
    <t>kg</t>
  </si>
  <si>
    <t>ACERO CORRUGADO B 500 S (NOCTURNO)</t>
  </si>
  <si>
    <t>Acero corrugado B500S, ccortado, doblado, armado y colocado en obra, inclusp p.p. de despuntes según EHE-08 y CTE-SE-A. Acero con marcado CE y DdP (Declaración de prestaciones) según Reglamento (UE) 305/2011</t>
  </si>
  <si>
    <t>EE0310</t>
  </si>
  <si>
    <t>ENCOFRADO PLANO PARAMENTOS  VERTICALES (NOCTURNO)</t>
  </si>
  <si>
    <t>Encofrado plano en paramentos verticales, incluso desencofrado y cimbra.</t>
  </si>
  <si>
    <t>Total 02</t>
  </si>
  <si>
    <t>03</t>
  </si>
  <si>
    <t>PILARES</t>
  </si>
  <si>
    <t>TY0003</t>
  </si>
  <si>
    <t>LEVANTAMIENTO DE LOSA MEDIANTE GATOS HIDRÁULICOS</t>
  </si>
  <si>
    <t>Levantamiento de losa, mediante gatos hidráulicos, dotados de circuito eléctrico independiente, pupitre de control y captores hidráulicos electrónicos de desplazamiento. Apoyados sobre estructura metálica, suministro de la misma, incluso preparación de la cimentación, anclada a base existente por medio de pernos o tornillos, montaje de la estructura y desmontaje de la misma, retirada de los apoyos existentes y transporte de los mismos a vertedero, totalmente terminado</t>
  </si>
  <si>
    <t>EE0070N</t>
  </si>
  <si>
    <t>ACERO S275 JR EN ESTRUCTURA SOLDADA (NOCTURNO)</t>
  </si>
  <si>
    <t>Suministro y montaje de acero laminado S275JR, en perfiles laminados en caliente para vigas, pilares, zunchos y correas, mediante uniones soldadas; i/p.p. de soldaduras, cortes, piezas especiales, despuntes y dos manos de imprimación con pintura de minio de plomo y dos manos de pintura al esmalte, montado y colocado.</t>
  </si>
  <si>
    <t>EE0110N</t>
  </si>
  <si>
    <t>ANCLAJE PARA BARRA CORRUGADA</t>
  </si>
  <si>
    <t>Anclaje para barra corrugada, de cualquier diámetro, incluso taladro, barra corrugada, resina epoxi y mortero sin retracción.</t>
  </si>
  <si>
    <t>Total 03</t>
  </si>
  <si>
    <t>04</t>
  </si>
  <si>
    <t>LOSA</t>
  </si>
  <si>
    <t>TY0004</t>
  </si>
  <si>
    <t>REFUERZO DE FIBRA DE CARBONO</t>
  </si>
  <si>
    <t>Refuerzo estructural a flexión  formado por colocación de banda de tres capas de tejido de fibra de carbono unidireccional DRIZORO WRAP 300 o equivalente, (Módulo de Elasticidad de E=230.000 N/mm², Resistencia a la tracción de 3.400 N/mm² y un espesor de 0,167 mm) formado por: preparación de la superficie mediante desbastado mecánico con disco de radial, imprimación de la superficie con resina epoxi MAXPRIMER -C o equivalente con un consumo de 0,25 kg/m², preparación, corte y colocación del tejido de fibra de carbono DRIZORO WRAP 300 o equivalente, adherido al soporte con resina epoxi MAXEPOX -CS o equivalente, con un consumo de 0,80 kg/m² por capa, incluyendo la capa de saturación del tejido. 
Incluye: Preparación de la superficie, desbastado o lijado del forjado, capa de imprimación, preparación y corte del tejido de fibra de carbono, capa de adherencia del tejido, capa de saturación del tejido de fibra de carbono, repaso de la superficie con rodillo metálico para eliminar aire ocluido, 
Criterio de medición de proyecto: Superficie medida según documentación gráfica de Proyecto.
Criterio de medición de obra: Se medirá la superficie realmente ejecutada según especificaciones de Proyecto.</t>
  </si>
  <si>
    <t>TY0005</t>
  </si>
  <si>
    <t>RELLENO DE MORTERO ALIGERADO</t>
  </si>
  <si>
    <t>Mortero aligerado de cemento CEM II/B-P 32,5 N y árido ligero tipo Perlita B-10 M-5, con aditivo aireante, confeccionado con hormigonera de 200 l, s/RC-16.</t>
  </si>
  <si>
    <t>Total 04</t>
  </si>
  <si>
    <t>05</t>
  </si>
  <si>
    <t>ACABADOS EXTERIORES</t>
  </si>
  <si>
    <t>EVP0270N</t>
  </si>
  <si>
    <t>SOL.GRANITO GRIS  ESP=3CM ABUJARDADO/FLAMEADO (NOCTURNO)</t>
  </si>
  <si>
    <t>Suministro y colocación de solado de granito gris abujardado o flameado en baldosas de dimensión variable esp=3 cm., recibido con mortero de cemento CEM II/B-P 32,5 N y arena mezcla de miga y río (M-5), cama de arena de 2 cm. De espesor, i/rejuntado con lechada de cemento CEM II/B-P 32,5 N 1/2 y limpieza, medida la superficie ejecutada.</t>
  </si>
  <si>
    <t>EMET01</t>
  </si>
  <si>
    <t>IMPERMEABILIZACIÓN ZONA SUPERIOR LOSA MARQUESINA (NOCTURNO)</t>
  </si>
  <si>
    <t>Suministro y montaje de impermeabilización sistema teimlam o equivalente oculta transitable durante la obra en zona bajo solado, firme de calle, en zona ajardinada y puntos singulares con preparación de superficies con medios mecánicos, capa epoxi de baja viscosidad con consolidación de la interfase y adherencia del sistema, capa de elastómero para relajación de tensiones de 1,5 mm., doble laminado composite epoxi-fv, micromortero epoxi-cuarzo de protección antipunzonamiento, incluso ejecución de junta de dilatación estructural transitable sistema teimlam o equivalente, y ejecución de medias cañas en encuentros, terminado y rematado.</t>
  </si>
  <si>
    <t>EHI0150N</t>
  </si>
  <si>
    <t>FORRADO DE PILARES CON CHAPA DE ACERO INOXIDABLE CURVADA. (NOC TURNO)</t>
  </si>
  <si>
    <t>Suministro y montaje de forrado de pilares con chapa de acero inoxidable curvada acabado esmerilado de 2 mm. De espesor, con uniones horizontales soldadas y verticales con junquillo del mismo material sujetos con clips a su junta, según planos de arquitectura, incluso montaje, perfilería auxiliar, soldaduras, tornillería, tapajuntas y medios auxiliares para su montaje, totalmente terminado.</t>
  </si>
  <si>
    <t>EMET02</t>
  </si>
  <si>
    <t>PA REVESTIMIENTO INFERIOR DE LOSA (NOCTURNO)</t>
  </si>
  <si>
    <t>Revestimiento de la parte inferior de la losa de la marquesina, que cubra la totalidad de la superficie. servirá bien para impermeabilizar la losa, como para canalizar las filtraciones o para ambas cosas a la vez. Será compatible con el refuerzo de fibra de vidrio que se realizará en los laterales. Totalmente instalado, incluso medios auxiliares.</t>
  </si>
  <si>
    <t>EI0080N</t>
  </si>
  <si>
    <t>IMPERMEABILIZACION DE JUNTA DE DILATACION  (NOCTURNO)</t>
  </si>
  <si>
    <t>Impermeabilización de junta de dilatación, según detalle constructivo, formada por:
 - banda de refuerzo (0,48 m) con lamina asfáltica tipo lbm 30 fp, esterdan 30 p elastómero o equivalente,
- conjunto de membranas de la impermeabilización tipo utilizada.
 -material de junta. 
- tapajuntas.
 - refuerzo de lamina autoprotegida tipo lbm/g-fp, polidan 50/gp o equivalente.</t>
  </si>
  <si>
    <t>Total 05</t>
  </si>
  <si>
    <t>07</t>
  </si>
  <si>
    <t>GESTIÓN DE RESIDUOS</t>
  </si>
  <si>
    <t>07.06</t>
  </si>
  <si>
    <t>CARGA/EVACUACIÓN ESCOMBROS EN SACOS</t>
  </si>
  <si>
    <t>Carga de escombros en sacos y evacuación a una distancia máxima de 20 m, por medios manuales, sobre camión pequeño, contenedor o tubo de evacuación, sin medidas de protección colectivas.</t>
  </si>
  <si>
    <t>E0702</t>
  </si>
  <si>
    <t>CAMBIO CONTENEDOR 7M3</t>
  </si>
  <si>
    <t>Desmontaje de tubería de acero inoxidable estirado en frio sin soldadura s/DIN 17458, en calidad AISI 316 L s/DIN 1.4404, de diámetro de 38 y 30 mm de diámetro y 1,5 y 1,2 mm de espesor de pared respectivamente, con p.p. de y p.p. de soportes incluso retirada a vertedero</t>
  </si>
  <si>
    <t>E0703</t>
  </si>
  <si>
    <t>Tn</t>
  </si>
  <si>
    <t>RECUPERACIÓN CHATARRA FERRICA</t>
  </si>
  <si>
    <t>Tn. Recuperación de chatarra férrica, por medios mecánicos, amontonada en obra y cargada con máquina propia sobre camión no propio.</t>
  </si>
  <si>
    <t>E0705</t>
  </si>
  <si>
    <t>CANON VERTIDO BASURAS</t>
  </si>
  <si>
    <t>. Canon de vertido de basuras  a vertedero autorizado, y p.p. de costes indirectos.</t>
  </si>
  <si>
    <t>Total 07</t>
  </si>
  <si>
    <t>Total 0</t>
  </si>
  <si>
    <t>PA</t>
  </si>
  <si>
    <t>TOTAL PRESUP. EJECUCIÓN MATERIAL</t>
  </si>
  <si>
    <t>GASTOS GENERALES Y BENEFICIO INDUSTRIAL</t>
  </si>
  <si>
    <t>BASE IMPONIBLE</t>
  </si>
  <si>
    <t>IMPORTE IVA</t>
  </si>
  <si>
    <t>PRESUPUESTO BASE DE LICITACIÓN</t>
  </si>
  <si>
    <t>ImpOferta</t>
  </si>
  <si>
    <t>Oferta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</si>
</sst>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sz val="8"/>
      <color rgb="FFFF0000"/>
      <name val="Calibri"/>
      <family val="2"/>
      <scheme val="minor"/>
    </font>
    <font>
      <sz val="9"/>
      <color indexed="81"/>
      <name val="Tahoma"/>
      <family val="2"/>
    </font>
  </fonts>
  <fills count="6">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4" tint="0.79998168889431442"/>
        <bgColor indexed="64"/>
      </patternFill>
    </fill>
  </fills>
  <borders count="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0" fillId="0" borderId="0" xfId="0" applyAlignment="1">
      <alignment vertical="top"/>
    </xf>
    <xf numFmtId="0" fontId="1" fillId="0" borderId="0" xfId="0" applyFont="1" applyAlignment="1">
      <alignment vertical="top"/>
    </xf>
    <xf numFmtId="0" fontId="3" fillId="0" borderId="0" xfId="0" applyFont="1" applyAlignment="1">
      <alignment vertical="top"/>
    </xf>
    <xf numFmtId="49" fontId="4" fillId="2" borderId="0" xfId="0" applyNumberFormat="1" applyFont="1" applyFill="1" applyAlignment="1">
      <alignment vertical="top"/>
    </xf>
    <xf numFmtId="3" fontId="5" fillId="2" borderId="0" xfId="0" applyNumberFormat="1" applyFont="1" applyFill="1" applyAlignment="1">
      <alignment vertical="top"/>
    </xf>
    <xf numFmtId="4" fontId="5" fillId="2" borderId="0" xfId="0" applyNumberFormat="1" applyFont="1" applyFill="1" applyAlignment="1">
      <alignment vertical="top"/>
    </xf>
    <xf numFmtId="49" fontId="6" fillId="3" borderId="0" xfId="0" applyNumberFormat="1" applyFont="1" applyFill="1" applyAlignment="1">
      <alignment vertical="top"/>
    </xf>
    <xf numFmtId="49" fontId="6" fillId="0" borderId="0" xfId="0" applyNumberFormat="1" applyFont="1" applyAlignment="1">
      <alignment vertical="top"/>
    </xf>
    <xf numFmtId="4" fontId="6" fillId="0" borderId="0" xfId="0" applyNumberFormat="1" applyFont="1" applyAlignment="1">
      <alignment vertical="top"/>
    </xf>
    <xf numFmtId="4" fontId="7" fillId="0" borderId="0" xfId="0" applyNumberFormat="1" applyFont="1" applyAlignment="1">
      <alignment vertical="top"/>
    </xf>
    <xf numFmtId="0" fontId="6" fillId="0" borderId="0" xfId="0" applyFont="1" applyAlignment="1">
      <alignment vertical="top"/>
    </xf>
    <xf numFmtId="3" fontId="6" fillId="0" borderId="0" xfId="0" applyNumberFormat="1" applyFont="1" applyAlignment="1">
      <alignment vertical="top"/>
    </xf>
    <xf numFmtId="4" fontId="5" fillId="0" borderId="0" xfId="0" applyNumberFormat="1" applyFont="1" applyAlignment="1">
      <alignment vertical="top"/>
    </xf>
    <xf numFmtId="0" fontId="6" fillId="4" borderId="0" xfId="0" applyFont="1" applyFill="1" applyAlignment="1">
      <alignment vertical="top"/>
    </xf>
    <xf numFmtId="49" fontId="6" fillId="0" borderId="0" xfId="0" applyNumberFormat="1" applyFont="1" applyAlignment="1">
      <alignment vertical="top" wrapText="1"/>
    </xf>
    <xf numFmtId="0" fontId="3" fillId="0" borderId="0" xfId="0" applyFont="1" applyAlignment="1">
      <alignment vertical="top" wrapText="1"/>
    </xf>
    <xf numFmtId="49" fontId="4" fillId="2" borderId="0" xfId="0" applyNumberFormat="1" applyFont="1" applyFill="1" applyAlignment="1">
      <alignment vertical="top" wrapText="1"/>
    </xf>
    <xf numFmtId="49" fontId="4" fillId="0" borderId="0" xfId="0" applyNumberFormat="1" applyFont="1" applyAlignment="1">
      <alignment vertical="top" wrapText="1"/>
    </xf>
    <xf numFmtId="0" fontId="6" fillId="4" borderId="0" xfId="0" applyFont="1" applyFill="1" applyAlignment="1">
      <alignment vertical="top" wrapText="1"/>
    </xf>
    <xf numFmtId="4" fontId="6" fillId="0" borderId="0" xfId="0" applyNumberFormat="1" applyFont="1" applyAlignment="1" applyProtection="1">
      <alignment vertical="top"/>
      <protection locked="0"/>
    </xf>
    <xf numFmtId="4" fontId="8" fillId="0" borderId="0" xfId="0" applyNumberFormat="1" applyFont="1" applyAlignment="1" applyProtection="1">
      <alignment vertical="top"/>
    </xf>
    <xf numFmtId="0" fontId="0" fillId="5" borderId="1" xfId="0" applyFill="1" applyBorder="1"/>
    <xf numFmtId="0" fontId="0" fillId="5" borderId="2" xfId="0" applyFill="1" applyBorder="1"/>
    <xf numFmtId="49" fontId="4" fillId="5" borderId="2" xfId="0" applyNumberFormat="1" applyFont="1" applyFill="1" applyBorder="1" applyAlignment="1">
      <alignment vertical="top" wrapText="1"/>
    </xf>
    <xf numFmtId="4" fontId="5" fillId="5" borderId="3" xfId="0" applyNumberFormat="1" applyFont="1" applyFill="1" applyBorder="1" applyAlignment="1">
      <alignment vertical="top"/>
    </xf>
    <xf numFmtId="0" fontId="0" fillId="5" borderId="4" xfId="0" applyFill="1" applyBorder="1"/>
    <xf numFmtId="0" fontId="0" fillId="5" borderId="0" xfId="0" applyFill="1" applyBorder="1"/>
    <xf numFmtId="49" fontId="4" fillId="5" borderId="0" xfId="0" applyNumberFormat="1" applyFont="1" applyFill="1" applyBorder="1" applyAlignment="1">
      <alignment vertical="top" wrapText="1"/>
    </xf>
    <xf numFmtId="9" fontId="6" fillId="5" borderId="4" xfId="0" applyNumberFormat="1" applyFont="1" applyFill="1" applyBorder="1" applyAlignment="1">
      <alignment vertical="top"/>
    </xf>
    <xf numFmtId="4" fontId="5" fillId="5" borderId="5" xfId="0" applyNumberFormat="1" applyFont="1" applyFill="1" applyBorder="1" applyAlignment="1">
      <alignment vertical="top"/>
    </xf>
    <xf numFmtId="4" fontId="6" fillId="5" borderId="0" xfId="0" applyNumberFormat="1" applyFont="1" applyFill="1" applyBorder="1" applyAlignment="1" applyProtection="1">
      <alignment vertical="top"/>
      <protection locked="0"/>
    </xf>
    <xf numFmtId="9" fontId="6" fillId="0" borderId="4" xfId="0" applyNumberFormat="1" applyFont="1" applyFill="1" applyBorder="1" applyAlignment="1" applyProtection="1">
      <alignment vertical="top"/>
      <protection locked="0"/>
    </xf>
    <xf numFmtId="0" fontId="0" fillId="5" borderId="6" xfId="0" applyFill="1" applyBorder="1"/>
    <xf numFmtId="0" fontId="0" fillId="5" borderId="7" xfId="0" applyFill="1" applyBorder="1"/>
    <xf numFmtId="49" fontId="4" fillId="5" borderId="8" xfId="0" applyNumberFormat="1" applyFont="1" applyFill="1" applyBorder="1" applyAlignment="1">
      <alignment vertical="top"/>
    </xf>
    <xf numFmtId="4" fontId="5" fillId="5" borderId="8" xfId="0" applyNumberFormat="1" applyFont="1"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BCAD0-DEC0-42E1-89CA-C34A5174FC6C}">
  <dimension ref="A1:J86"/>
  <sheetViews>
    <sheetView tabSelected="1" workbookViewId="0">
      <pane xSplit="4" ySplit="3" topLeftCell="E4" activePane="bottomRight" state="frozen"/>
      <selection pane="topRight" activeCell="E1" sqref="E1"/>
      <selection pane="bottomLeft" activeCell="A4" sqref="A4"/>
      <selection pane="bottomRight" activeCell="I7" sqref="I7"/>
    </sheetView>
  </sheetViews>
  <sheetFormatPr baseColWidth="10" defaultRowHeight="15" x14ac:dyDescent="0.25"/>
  <cols>
    <col min="1" max="1" width="7.28515625" bestFit="1" customWidth="1"/>
    <col min="2" max="2" width="5.7109375" bestFit="1" customWidth="1"/>
    <col min="3" max="3" width="3.85546875" bestFit="1" customWidth="1"/>
    <col min="4" max="4" width="33.140625" customWidth="1"/>
    <col min="5" max="5" width="8" bestFit="1" customWidth="1"/>
    <col min="6" max="6" width="7.85546875" bestFit="1" customWidth="1"/>
    <col min="7" max="7" width="8.140625" bestFit="1" customWidth="1"/>
    <col min="8" max="8" width="8" hidden="1" customWidth="1"/>
    <col min="9" max="9" width="7" bestFit="1" customWidth="1"/>
    <col min="10" max="10" width="8.140625" bestFit="1" customWidth="1"/>
  </cols>
  <sheetData>
    <row r="1" spans="1:10" x14ac:dyDescent="0.25">
      <c r="A1" s="1"/>
      <c r="B1" s="1"/>
      <c r="C1" s="1"/>
      <c r="D1" s="1"/>
      <c r="E1" s="1"/>
      <c r="F1" s="1"/>
      <c r="G1" s="1"/>
      <c r="H1" s="1"/>
      <c r="I1" s="1"/>
      <c r="J1" s="1"/>
    </row>
    <row r="2" spans="1:10" ht="18.75" x14ac:dyDescent="0.25">
      <c r="A2" s="2" t="s">
        <v>0</v>
      </c>
      <c r="B2" s="1"/>
      <c r="C2" s="1"/>
      <c r="D2" s="1"/>
      <c r="E2" s="1"/>
      <c r="F2" s="1"/>
      <c r="G2" s="1"/>
      <c r="H2" s="1"/>
      <c r="I2" s="1"/>
      <c r="J2" s="1"/>
    </row>
    <row r="3" spans="1:10" x14ac:dyDescent="0.25">
      <c r="A3" s="3" t="s">
        <v>1</v>
      </c>
      <c r="B3" s="3" t="s">
        <v>2</v>
      </c>
      <c r="C3" s="3" t="s">
        <v>3</v>
      </c>
      <c r="D3" s="16" t="s">
        <v>4</v>
      </c>
      <c r="E3" s="3" t="s">
        <v>5</v>
      </c>
      <c r="F3" s="3" t="s">
        <v>6</v>
      </c>
      <c r="G3" s="3" t="s">
        <v>7</v>
      </c>
      <c r="H3" s="3" t="s">
        <v>5</v>
      </c>
      <c r="I3" s="3" t="s">
        <v>118</v>
      </c>
      <c r="J3" s="3" t="s">
        <v>117</v>
      </c>
    </row>
    <row r="4" spans="1:10" x14ac:dyDescent="0.25">
      <c r="A4" s="4" t="s">
        <v>8</v>
      </c>
      <c r="B4" s="4" t="s">
        <v>9</v>
      </c>
      <c r="C4" s="4" t="s">
        <v>10</v>
      </c>
      <c r="D4" s="17" t="s">
        <v>11</v>
      </c>
      <c r="E4" s="5">
        <f t="shared" ref="E4:J4" si="0">E15</f>
        <v>1</v>
      </c>
      <c r="F4" s="6">
        <f t="shared" si="0"/>
        <v>11939.21</v>
      </c>
      <c r="G4" s="6">
        <f t="shared" si="0"/>
        <v>11939.21</v>
      </c>
      <c r="H4" s="5">
        <f t="shared" si="0"/>
        <v>1</v>
      </c>
      <c r="I4" s="6">
        <f t="shared" si="0"/>
        <v>0</v>
      </c>
      <c r="J4" s="6">
        <f t="shared" si="0"/>
        <v>0</v>
      </c>
    </row>
    <row r="5" spans="1:10" ht="22.5" x14ac:dyDescent="0.25">
      <c r="A5" s="7" t="s">
        <v>12</v>
      </c>
      <c r="B5" s="8" t="s">
        <v>13</v>
      </c>
      <c r="C5" s="8" t="s">
        <v>14</v>
      </c>
      <c r="D5" s="15" t="s">
        <v>15</v>
      </c>
      <c r="E5" s="9">
        <v>92.16</v>
      </c>
      <c r="F5" s="9">
        <v>72.47</v>
      </c>
      <c r="G5" s="10">
        <f>ROUND(E5*F5,2)</f>
        <v>6678.84</v>
      </c>
      <c r="H5" s="9">
        <v>92.16</v>
      </c>
      <c r="I5" s="20">
        <v>0</v>
      </c>
      <c r="J5" s="10">
        <f>ROUND(H5*I5,2)</f>
        <v>0</v>
      </c>
    </row>
    <row r="6" spans="1:10" ht="67.5" x14ac:dyDescent="0.25">
      <c r="A6" s="11"/>
      <c r="B6" s="11"/>
      <c r="C6" s="11"/>
      <c r="D6" s="15" t="s">
        <v>16</v>
      </c>
      <c r="E6" s="11"/>
      <c r="F6" s="11"/>
      <c r="G6" s="11"/>
      <c r="H6" s="11"/>
      <c r="I6" s="11"/>
      <c r="J6" s="11"/>
    </row>
    <row r="7" spans="1:10" ht="33.75" x14ac:dyDescent="0.25">
      <c r="A7" s="7" t="s">
        <v>17</v>
      </c>
      <c r="B7" s="8" t="s">
        <v>13</v>
      </c>
      <c r="C7" s="8" t="s">
        <v>18</v>
      </c>
      <c r="D7" s="15" t="s">
        <v>19</v>
      </c>
      <c r="E7" s="9">
        <v>12.29</v>
      </c>
      <c r="F7" s="9">
        <v>41.84</v>
      </c>
      <c r="G7" s="10">
        <f>ROUND(E7*F7,2)</f>
        <v>514.21</v>
      </c>
      <c r="H7" s="9">
        <v>12.29</v>
      </c>
      <c r="I7" s="20">
        <v>0</v>
      </c>
      <c r="J7" s="10">
        <f>ROUND(H7*I7,2)</f>
        <v>0</v>
      </c>
    </row>
    <row r="8" spans="1:10" ht="45" x14ac:dyDescent="0.25">
      <c r="A8" s="11"/>
      <c r="B8" s="11"/>
      <c r="C8" s="11"/>
      <c r="D8" s="15" t="s">
        <v>20</v>
      </c>
      <c r="E8" s="11"/>
      <c r="F8" s="11"/>
      <c r="G8" s="11"/>
      <c r="H8" s="11"/>
      <c r="I8" s="11"/>
      <c r="J8" s="11"/>
    </row>
    <row r="9" spans="1:10" ht="22.5" x14ac:dyDescent="0.25">
      <c r="A9" s="7" t="s">
        <v>21</v>
      </c>
      <c r="B9" s="8" t="s">
        <v>13</v>
      </c>
      <c r="C9" s="8" t="s">
        <v>14</v>
      </c>
      <c r="D9" s="15" t="s">
        <v>22</v>
      </c>
      <c r="E9" s="9">
        <v>22.86</v>
      </c>
      <c r="F9" s="9">
        <v>19.600000000000001</v>
      </c>
      <c r="G9" s="10">
        <f>ROUND(E9*F9,2)</f>
        <v>448.06</v>
      </c>
      <c r="H9" s="9">
        <v>22.86</v>
      </c>
      <c r="I9" s="20">
        <v>0</v>
      </c>
      <c r="J9" s="10">
        <f>ROUND(H9*I9,2)</f>
        <v>0</v>
      </c>
    </row>
    <row r="10" spans="1:10" ht="67.5" x14ac:dyDescent="0.25">
      <c r="A10" s="11"/>
      <c r="B10" s="11"/>
      <c r="C10" s="11"/>
      <c r="D10" s="15" t="s">
        <v>23</v>
      </c>
      <c r="E10" s="11"/>
      <c r="F10" s="11"/>
      <c r="G10" s="11"/>
      <c r="H10" s="11"/>
      <c r="I10" s="11"/>
      <c r="J10" s="11"/>
    </row>
    <row r="11" spans="1:10" x14ac:dyDescent="0.25">
      <c r="A11" s="7" t="s">
        <v>24</v>
      </c>
      <c r="B11" s="8" t="s">
        <v>13</v>
      </c>
      <c r="C11" s="8" t="s">
        <v>25</v>
      </c>
      <c r="D11" s="15" t="s">
        <v>26</v>
      </c>
      <c r="E11" s="9">
        <v>10</v>
      </c>
      <c r="F11" s="9">
        <v>381.06</v>
      </c>
      <c r="G11" s="10">
        <f>ROUND(E11*F11,2)</f>
        <v>3810.6</v>
      </c>
      <c r="H11" s="9">
        <v>10</v>
      </c>
      <c r="I11" s="20">
        <v>0</v>
      </c>
      <c r="J11" s="10">
        <f>ROUND(H11*I11,2)</f>
        <v>0</v>
      </c>
    </row>
    <row r="12" spans="1:10" x14ac:dyDescent="0.25">
      <c r="A12" s="11"/>
      <c r="B12" s="11"/>
      <c r="C12" s="11"/>
      <c r="D12" s="15" t="s">
        <v>27</v>
      </c>
      <c r="E12" s="11"/>
      <c r="F12" s="11"/>
      <c r="G12" s="11"/>
      <c r="H12" s="11"/>
      <c r="I12" s="11"/>
      <c r="J12" s="11"/>
    </row>
    <row r="13" spans="1:10" ht="33.75" x14ac:dyDescent="0.25">
      <c r="A13" s="7" t="s">
        <v>28</v>
      </c>
      <c r="B13" s="8" t="s">
        <v>13</v>
      </c>
      <c r="C13" s="8" t="s">
        <v>29</v>
      </c>
      <c r="D13" s="15" t="s">
        <v>30</v>
      </c>
      <c r="E13" s="9">
        <v>26</v>
      </c>
      <c r="F13" s="9">
        <v>18.75</v>
      </c>
      <c r="G13" s="10">
        <f>ROUND(E13*F13,2)</f>
        <v>487.5</v>
      </c>
      <c r="H13" s="9">
        <v>26</v>
      </c>
      <c r="I13" s="20">
        <v>0</v>
      </c>
      <c r="J13" s="10">
        <f>ROUND(H13*I13,2)</f>
        <v>0</v>
      </c>
    </row>
    <row r="14" spans="1:10" ht="45" x14ac:dyDescent="0.25">
      <c r="A14" s="11"/>
      <c r="B14" s="11"/>
      <c r="C14" s="11"/>
      <c r="D14" s="15" t="s">
        <v>31</v>
      </c>
      <c r="E14" s="11"/>
      <c r="F14" s="11"/>
      <c r="G14" s="11"/>
      <c r="H14" s="11"/>
      <c r="I14" s="11"/>
      <c r="J14" s="11"/>
    </row>
    <row r="15" spans="1:10" x14ac:dyDescent="0.25">
      <c r="A15" s="11"/>
      <c r="B15" s="11"/>
      <c r="C15" s="11"/>
      <c r="D15" s="18" t="s">
        <v>32</v>
      </c>
      <c r="E15" s="12">
        <v>1</v>
      </c>
      <c r="F15" s="13">
        <f>G5+G7+G9+G11+G13</f>
        <v>11939.21</v>
      </c>
      <c r="G15" s="13">
        <f>ROUND(E15*F15,2)</f>
        <v>11939.21</v>
      </c>
      <c r="H15" s="12">
        <v>1</v>
      </c>
      <c r="I15" s="13">
        <f>J5+J7+J9+J11+J13</f>
        <v>0</v>
      </c>
      <c r="J15" s="13">
        <f>ROUND(H15*I15,2)</f>
        <v>0</v>
      </c>
    </row>
    <row r="16" spans="1:10" ht="1.1499999999999999" customHeight="1" x14ac:dyDescent="0.25">
      <c r="A16" s="14"/>
      <c r="B16" s="14"/>
      <c r="C16" s="14"/>
      <c r="D16" s="19"/>
      <c r="E16" s="14"/>
      <c r="F16" s="14"/>
      <c r="G16" s="14"/>
      <c r="H16" s="14"/>
      <c r="I16" s="14"/>
      <c r="J16" s="14"/>
    </row>
    <row r="17" spans="1:10" x14ac:dyDescent="0.25">
      <c r="A17" s="4" t="s">
        <v>33</v>
      </c>
      <c r="B17" s="4" t="s">
        <v>9</v>
      </c>
      <c r="C17" s="4" t="s">
        <v>10</v>
      </c>
      <c r="D17" s="17" t="s">
        <v>34</v>
      </c>
      <c r="E17" s="5">
        <f t="shared" ref="E17:J17" si="1">E30</f>
        <v>1</v>
      </c>
      <c r="F17" s="6">
        <f t="shared" si="1"/>
        <v>2047.19</v>
      </c>
      <c r="G17" s="6">
        <f t="shared" si="1"/>
        <v>2047.19</v>
      </c>
      <c r="H17" s="5">
        <f t="shared" si="1"/>
        <v>1</v>
      </c>
      <c r="I17" s="6">
        <f t="shared" si="1"/>
        <v>0</v>
      </c>
      <c r="J17" s="6">
        <f t="shared" si="1"/>
        <v>0</v>
      </c>
    </row>
    <row r="18" spans="1:10" x14ac:dyDescent="0.25">
      <c r="A18" s="7" t="s">
        <v>35</v>
      </c>
      <c r="B18" s="8" t="s">
        <v>13</v>
      </c>
      <c r="C18" s="8" t="s">
        <v>18</v>
      </c>
      <c r="D18" s="15" t="s">
        <v>36</v>
      </c>
      <c r="E18" s="9">
        <v>23.86</v>
      </c>
      <c r="F18" s="9">
        <v>16.89</v>
      </c>
      <c r="G18" s="10">
        <f>ROUND(E18*F18,2)</f>
        <v>403</v>
      </c>
      <c r="H18" s="9">
        <v>23.86</v>
      </c>
      <c r="I18" s="20">
        <v>0</v>
      </c>
      <c r="J18" s="10">
        <f>ROUND(H18*I18,2)</f>
        <v>0</v>
      </c>
    </row>
    <row r="19" spans="1:10" ht="56.25" x14ac:dyDescent="0.25">
      <c r="A19" s="11"/>
      <c r="B19" s="11"/>
      <c r="C19" s="11"/>
      <c r="D19" s="15" t="s">
        <v>37</v>
      </c>
      <c r="E19" s="11"/>
      <c r="F19" s="11"/>
      <c r="G19" s="11"/>
      <c r="H19" s="11"/>
      <c r="I19" s="11"/>
      <c r="J19" s="11"/>
    </row>
    <row r="20" spans="1:10" ht="33.75" x14ac:dyDescent="0.25">
      <c r="A20" s="7" t="s">
        <v>38</v>
      </c>
      <c r="B20" s="8" t="s">
        <v>13</v>
      </c>
      <c r="C20" s="8" t="s">
        <v>18</v>
      </c>
      <c r="D20" s="15" t="s">
        <v>39</v>
      </c>
      <c r="E20" s="9">
        <v>17.440000000000001</v>
      </c>
      <c r="F20" s="9">
        <v>9.5399999999999991</v>
      </c>
      <c r="G20" s="10">
        <f>ROUND(E20*F20,2)</f>
        <v>166.38</v>
      </c>
      <c r="H20" s="9">
        <v>17.440000000000001</v>
      </c>
      <c r="I20" s="20">
        <v>0</v>
      </c>
      <c r="J20" s="10">
        <f>ROUND(H20*I20,2)</f>
        <v>0</v>
      </c>
    </row>
    <row r="21" spans="1:10" ht="45" x14ac:dyDescent="0.25">
      <c r="A21" s="11"/>
      <c r="B21" s="11"/>
      <c r="C21" s="11"/>
      <c r="D21" s="15" t="s">
        <v>40</v>
      </c>
      <c r="E21" s="11"/>
      <c r="F21" s="11"/>
      <c r="G21" s="11"/>
      <c r="H21" s="11"/>
      <c r="I21" s="11"/>
      <c r="J21" s="11"/>
    </row>
    <row r="22" spans="1:10" ht="22.5" x14ac:dyDescent="0.25">
      <c r="A22" s="7" t="s">
        <v>41</v>
      </c>
      <c r="B22" s="8" t="s">
        <v>13</v>
      </c>
      <c r="C22" s="8" t="s">
        <v>18</v>
      </c>
      <c r="D22" s="15" t="s">
        <v>42</v>
      </c>
      <c r="E22" s="9">
        <v>0.88</v>
      </c>
      <c r="F22" s="9">
        <v>79.17</v>
      </c>
      <c r="G22" s="10">
        <f>ROUND(E22*F22,2)</f>
        <v>69.67</v>
      </c>
      <c r="H22" s="9">
        <v>0.88</v>
      </c>
      <c r="I22" s="20">
        <v>0</v>
      </c>
      <c r="J22" s="10">
        <f>ROUND(H22*I22,2)</f>
        <v>0</v>
      </c>
    </row>
    <row r="23" spans="1:10" ht="78.75" x14ac:dyDescent="0.25">
      <c r="A23" s="11"/>
      <c r="B23" s="11"/>
      <c r="C23" s="11"/>
      <c r="D23" s="15" t="s">
        <v>43</v>
      </c>
      <c r="E23" s="11"/>
      <c r="F23" s="11"/>
      <c r="G23" s="11"/>
      <c r="H23" s="11"/>
      <c r="I23" s="11"/>
      <c r="J23" s="11"/>
    </row>
    <row r="24" spans="1:10" ht="22.5" x14ac:dyDescent="0.25">
      <c r="A24" s="7" t="s">
        <v>44</v>
      </c>
      <c r="B24" s="8" t="s">
        <v>13</v>
      </c>
      <c r="C24" s="8" t="s">
        <v>18</v>
      </c>
      <c r="D24" s="15" t="s">
        <v>45</v>
      </c>
      <c r="E24" s="9">
        <v>5.74</v>
      </c>
      <c r="F24" s="9">
        <v>96.57</v>
      </c>
      <c r="G24" s="10">
        <f>ROUND(E24*F24,2)</f>
        <v>554.30999999999995</v>
      </c>
      <c r="H24" s="9">
        <v>5.74</v>
      </c>
      <c r="I24" s="20">
        <v>0</v>
      </c>
      <c r="J24" s="10">
        <f>ROUND(H24*I24,2)</f>
        <v>0</v>
      </c>
    </row>
    <row r="25" spans="1:10" ht="67.5" x14ac:dyDescent="0.25">
      <c r="A25" s="11"/>
      <c r="B25" s="11"/>
      <c r="C25" s="11"/>
      <c r="D25" s="15" t="s">
        <v>46</v>
      </c>
      <c r="E25" s="11"/>
      <c r="F25" s="11"/>
      <c r="G25" s="11"/>
      <c r="H25" s="11"/>
      <c r="I25" s="11"/>
      <c r="J25" s="11"/>
    </row>
    <row r="26" spans="1:10" x14ac:dyDescent="0.25">
      <c r="A26" s="7" t="s">
        <v>47</v>
      </c>
      <c r="B26" s="8" t="s">
        <v>13</v>
      </c>
      <c r="C26" s="8" t="s">
        <v>48</v>
      </c>
      <c r="D26" s="15" t="s">
        <v>49</v>
      </c>
      <c r="E26" s="9">
        <v>378.84</v>
      </c>
      <c r="F26" s="9">
        <v>1.3</v>
      </c>
      <c r="G26" s="10">
        <f>ROUND(E26*F26,2)</f>
        <v>492.49</v>
      </c>
      <c r="H26" s="9">
        <v>378.84</v>
      </c>
      <c r="I26" s="20">
        <v>0</v>
      </c>
      <c r="J26" s="10">
        <f>ROUND(H26*I26,2)</f>
        <v>0</v>
      </c>
    </row>
    <row r="27" spans="1:10" ht="67.5" x14ac:dyDescent="0.25">
      <c r="A27" s="11"/>
      <c r="B27" s="11"/>
      <c r="C27" s="11"/>
      <c r="D27" s="15" t="s">
        <v>50</v>
      </c>
      <c r="E27" s="11"/>
      <c r="F27" s="11"/>
      <c r="G27" s="11"/>
      <c r="H27" s="11"/>
      <c r="I27" s="11"/>
      <c r="J27" s="11"/>
    </row>
    <row r="28" spans="1:10" ht="22.5" x14ac:dyDescent="0.25">
      <c r="A28" s="7" t="s">
        <v>51</v>
      </c>
      <c r="B28" s="8" t="s">
        <v>13</v>
      </c>
      <c r="C28" s="8" t="s">
        <v>14</v>
      </c>
      <c r="D28" s="15" t="s">
        <v>52</v>
      </c>
      <c r="E28" s="9">
        <v>10.92</v>
      </c>
      <c r="F28" s="9">
        <v>33.090000000000003</v>
      </c>
      <c r="G28" s="10">
        <f>ROUND(E28*F28,2)</f>
        <v>361.34</v>
      </c>
      <c r="H28" s="9">
        <v>10.92</v>
      </c>
      <c r="I28" s="20">
        <v>0</v>
      </c>
      <c r="J28" s="10">
        <f>ROUND(H28*I28,2)</f>
        <v>0</v>
      </c>
    </row>
    <row r="29" spans="1:10" ht="22.5" x14ac:dyDescent="0.25">
      <c r="A29" s="11"/>
      <c r="B29" s="11"/>
      <c r="C29" s="11"/>
      <c r="D29" s="15" t="s">
        <v>53</v>
      </c>
      <c r="E29" s="11"/>
      <c r="F29" s="11"/>
      <c r="G29" s="11"/>
      <c r="H29" s="11"/>
      <c r="I29" s="11"/>
      <c r="J29" s="11"/>
    </row>
    <row r="30" spans="1:10" x14ac:dyDescent="0.25">
      <c r="A30" s="11"/>
      <c r="B30" s="11"/>
      <c r="C30" s="11"/>
      <c r="D30" s="18" t="s">
        <v>54</v>
      </c>
      <c r="E30" s="12">
        <v>1</v>
      </c>
      <c r="F30" s="13">
        <f>G18+G20+G22+G24+G26+G28</f>
        <v>2047.19</v>
      </c>
      <c r="G30" s="13">
        <f>ROUND(E30*F30,2)</f>
        <v>2047.19</v>
      </c>
      <c r="H30" s="12">
        <v>1</v>
      </c>
      <c r="I30" s="13">
        <f>J18+J20+J22+J24+J26+J28</f>
        <v>0</v>
      </c>
      <c r="J30" s="13">
        <f>ROUND(H30*I30,2)</f>
        <v>0</v>
      </c>
    </row>
    <row r="31" spans="1:10" ht="1.1499999999999999" customHeight="1" x14ac:dyDescent="0.25">
      <c r="A31" s="14"/>
      <c r="B31" s="14"/>
      <c r="C31" s="14"/>
      <c r="D31" s="19"/>
      <c r="E31" s="14"/>
      <c r="F31" s="14"/>
      <c r="G31" s="14"/>
      <c r="H31" s="14"/>
      <c r="I31" s="14"/>
      <c r="J31" s="14"/>
    </row>
    <row r="32" spans="1:10" x14ac:dyDescent="0.25">
      <c r="A32" s="4" t="s">
        <v>55</v>
      </c>
      <c r="B32" s="4" t="s">
        <v>9</v>
      </c>
      <c r="C32" s="4" t="s">
        <v>10</v>
      </c>
      <c r="D32" s="17" t="s">
        <v>56</v>
      </c>
      <c r="E32" s="5">
        <f t="shared" ref="E32:J32" si="2">E39</f>
        <v>1</v>
      </c>
      <c r="F32" s="6">
        <f t="shared" si="2"/>
        <v>5082.22</v>
      </c>
      <c r="G32" s="6">
        <f t="shared" si="2"/>
        <v>5082.22</v>
      </c>
      <c r="H32" s="5">
        <f t="shared" si="2"/>
        <v>1</v>
      </c>
      <c r="I32" s="6">
        <f t="shared" si="2"/>
        <v>0</v>
      </c>
      <c r="J32" s="6">
        <f t="shared" si="2"/>
        <v>0</v>
      </c>
    </row>
    <row r="33" spans="1:10" ht="22.5" x14ac:dyDescent="0.25">
      <c r="A33" s="7" t="s">
        <v>57</v>
      </c>
      <c r="B33" s="8" t="s">
        <v>13</v>
      </c>
      <c r="C33" s="8" t="s">
        <v>25</v>
      </c>
      <c r="D33" s="15" t="s">
        <v>58</v>
      </c>
      <c r="E33" s="9">
        <v>1</v>
      </c>
      <c r="F33" s="9">
        <v>3150</v>
      </c>
      <c r="G33" s="10">
        <f>ROUND(E33*F33,2)</f>
        <v>3150</v>
      </c>
      <c r="H33" s="9">
        <v>1</v>
      </c>
      <c r="I33" s="20">
        <v>0</v>
      </c>
      <c r="J33" s="10">
        <f>ROUND(H33*I33,2)</f>
        <v>0</v>
      </c>
    </row>
    <row r="34" spans="1:10" ht="123.75" x14ac:dyDescent="0.25">
      <c r="A34" s="11"/>
      <c r="B34" s="11"/>
      <c r="C34" s="11"/>
      <c r="D34" s="15" t="s">
        <v>59</v>
      </c>
      <c r="E34" s="11"/>
      <c r="F34" s="11"/>
      <c r="G34" s="11"/>
      <c r="H34" s="11"/>
      <c r="I34" s="11"/>
      <c r="J34" s="11"/>
    </row>
    <row r="35" spans="1:10" ht="22.5" x14ac:dyDescent="0.25">
      <c r="A35" s="7" t="s">
        <v>60</v>
      </c>
      <c r="B35" s="8" t="s">
        <v>13</v>
      </c>
      <c r="C35" s="8" t="s">
        <v>48</v>
      </c>
      <c r="D35" s="15" t="s">
        <v>61</v>
      </c>
      <c r="E35" s="9">
        <v>616.16</v>
      </c>
      <c r="F35" s="9">
        <v>1.85</v>
      </c>
      <c r="G35" s="10">
        <f>ROUND(E35*F35,2)</f>
        <v>1139.9000000000001</v>
      </c>
      <c r="H35" s="9">
        <v>616.16</v>
      </c>
      <c r="I35" s="20">
        <v>0</v>
      </c>
      <c r="J35" s="10">
        <f>ROUND(H35*I35,2)</f>
        <v>0</v>
      </c>
    </row>
    <row r="36" spans="1:10" ht="90" x14ac:dyDescent="0.25">
      <c r="A36" s="11"/>
      <c r="B36" s="11"/>
      <c r="C36" s="11"/>
      <c r="D36" s="15" t="s">
        <v>62</v>
      </c>
      <c r="E36" s="11"/>
      <c r="F36" s="11"/>
      <c r="G36" s="11"/>
      <c r="H36" s="11"/>
      <c r="I36" s="11"/>
      <c r="J36" s="11"/>
    </row>
    <row r="37" spans="1:10" x14ac:dyDescent="0.25">
      <c r="A37" s="7" t="s">
        <v>63</v>
      </c>
      <c r="B37" s="8" t="s">
        <v>13</v>
      </c>
      <c r="C37" s="8" t="s">
        <v>25</v>
      </c>
      <c r="D37" s="15" t="s">
        <v>64</v>
      </c>
      <c r="E37" s="9">
        <v>16</v>
      </c>
      <c r="F37" s="9">
        <v>49.52</v>
      </c>
      <c r="G37" s="10">
        <f>ROUND(E37*F37,2)</f>
        <v>792.32</v>
      </c>
      <c r="H37" s="9">
        <v>16</v>
      </c>
      <c r="I37" s="20">
        <v>0</v>
      </c>
      <c r="J37" s="10">
        <f>ROUND(H37*I37,2)</f>
        <v>0</v>
      </c>
    </row>
    <row r="38" spans="1:10" ht="33.75" x14ac:dyDescent="0.25">
      <c r="A38" s="11"/>
      <c r="B38" s="11"/>
      <c r="C38" s="11"/>
      <c r="D38" s="15" t="s">
        <v>65</v>
      </c>
      <c r="E38" s="11"/>
      <c r="F38" s="11"/>
      <c r="G38" s="11"/>
      <c r="H38" s="11"/>
      <c r="I38" s="11"/>
      <c r="J38" s="11"/>
    </row>
    <row r="39" spans="1:10" x14ac:dyDescent="0.25">
      <c r="A39" s="11"/>
      <c r="B39" s="11"/>
      <c r="C39" s="11"/>
      <c r="D39" s="18" t="s">
        <v>66</v>
      </c>
      <c r="E39" s="12">
        <v>1</v>
      </c>
      <c r="F39" s="13">
        <f>G33+G35+G37</f>
        <v>5082.22</v>
      </c>
      <c r="G39" s="13">
        <f>ROUND(E39*F39,2)</f>
        <v>5082.22</v>
      </c>
      <c r="H39" s="12">
        <v>1</v>
      </c>
      <c r="I39" s="13">
        <f>J33+J35+J37</f>
        <v>0</v>
      </c>
      <c r="J39" s="13">
        <f>ROUND(H39*I39,2)</f>
        <v>0</v>
      </c>
    </row>
    <row r="40" spans="1:10" ht="1.1499999999999999" customHeight="1" x14ac:dyDescent="0.25">
      <c r="A40" s="14"/>
      <c r="B40" s="14"/>
      <c r="C40" s="14"/>
      <c r="D40" s="19"/>
      <c r="E40" s="14"/>
      <c r="F40" s="14"/>
      <c r="G40" s="14"/>
      <c r="H40" s="14"/>
      <c r="I40" s="14"/>
      <c r="J40" s="14"/>
    </row>
    <row r="41" spans="1:10" x14ac:dyDescent="0.25">
      <c r="A41" s="4" t="s">
        <v>67</v>
      </c>
      <c r="B41" s="4" t="s">
        <v>9</v>
      </c>
      <c r="C41" s="4" t="s">
        <v>10</v>
      </c>
      <c r="D41" s="17" t="s">
        <v>68</v>
      </c>
      <c r="E41" s="5">
        <f t="shared" ref="E41:J41" si="3">E54</f>
        <v>1</v>
      </c>
      <c r="F41" s="6">
        <f t="shared" si="3"/>
        <v>17295.66</v>
      </c>
      <c r="G41" s="6">
        <f t="shared" si="3"/>
        <v>17295.66</v>
      </c>
      <c r="H41" s="5">
        <f t="shared" si="3"/>
        <v>1</v>
      </c>
      <c r="I41" s="6">
        <f t="shared" si="3"/>
        <v>0</v>
      </c>
      <c r="J41" s="6">
        <f t="shared" si="3"/>
        <v>0</v>
      </c>
    </row>
    <row r="42" spans="1:10" ht="22.5" x14ac:dyDescent="0.25">
      <c r="A42" s="7" t="s">
        <v>44</v>
      </c>
      <c r="B42" s="8" t="s">
        <v>13</v>
      </c>
      <c r="C42" s="8" t="s">
        <v>18</v>
      </c>
      <c r="D42" s="15" t="s">
        <v>45</v>
      </c>
      <c r="E42" s="9">
        <v>6.62</v>
      </c>
      <c r="F42" s="9">
        <v>96.57</v>
      </c>
      <c r="G42" s="10">
        <f>ROUND(E42*F42,2)</f>
        <v>639.29</v>
      </c>
      <c r="H42" s="9">
        <v>6.62</v>
      </c>
      <c r="I42" s="20">
        <v>0</v>
      </c>
      <c r="J42" s="10">
        <f>ROUND(H42*I42,2)</f>
        <v>0</v>
      </c>
    </row>
    <row r="43" spans="1:10" ht="67.5" x14ac:dyDescent="0.25">
      <c r="A43" s="11"/>
      <c r="B43" s="11"/>
      <c r="C43" s="11"/>
      <c r="D43" s="15" t="s">
        <v>46</v>
      </c>
      <c r="E43" s="11"/>
      <c r="F43" s="11"/>
      <c r="G43" s="11"/>
      <c r="H43" s="11"/>
      <c r="I43" s="11"/>
      <c r="J43" s="11"/>
    </row>
    <row r="44" spans="1:10" x14ac:dyDescent="0.25">
      <c r="A44" s="7" t="s">
        <v>47</v>
      </c>
      <c r="B44" s="8" t="s">
        <v>13</v>
      </c>
      <c r="C44" s="8" t="s">
        <v>48</v>
      </c>
      <c r="D44" s="15" t="s">
        <v>49</v>
      </c>
      <c r="E44" s="9">
        <v>828</v>
      </c>
      <c r="F44" s="9">
        <v>1.3</v>
      </c>
      <c r="G44" s="10">
        <f>ROUND(E44*F44,2)</f>
        <v>1076.4000000000001</v>
      </c>
      <c r="H44" s="9">
        <v>828</v>
      </c>
      <c r="I44" s="20">
        <v>0</v>
      </c>
      <c r="J44" s="10">
        <f>ROUND(H44*I44,2)</f>
        <v>0</v>
      </c>
    </row>
    <row r="45" spans="1:10" ht="67.5" x14ac:dyDescent="0.25">
      <c r="A45" s="11"/>
      <c r="B45" s="11"/>
      <c r="C45" s="11"/>
      <c r="D45" s="15" t="s">
        <v>50</v>
      </c>
      <c r="E45" s="11"/>
      <c r="F45" s="11"/>
      <c r="G45" s="11"/>
      <c r="H45" s="11"/>
      <c r="I45" s="11"/>
      <c r="J45" s="11"/>
    </row>
    <row r="46" spans="1:10" ht="22.5" x14ac:dyDescent="0.25">
      <c r="A46" s="7" t="s">
        <v>51</v>
      </c>
      <c r="B46" s="8" t="s">
        <v>13</v>
      </c>
      <c r="C46" s="8" t="s">
        <v>14</v>
      </c>
      <c r="D46" s="15" t="s">
        <v>52</v>
      </c>
      <c r="E46" s="9">
        <v>24.96</v>
      </c>
      <c r="F46" s="9">
        <v>33.090000000000003</v>
      </c>
      <c r="G46" s="10">
        <f>ROUND(E46*F46,2)</f>
        <v>825.93</v>
      </c>
      <c r="H46" s="9">
        <v>24.96</v>
      </c>
      <c r="I46" s="20">
        <v>0</v>
      </c>
      <c r="J46" s="10">
        <f>ROUND(H46*I46,2)</f>
        <v>0</v>
      </c>
    </row>
    <row r="47" spans="1:10" ht="22.5" x14ac:dyDescent="0.25">
      <c r="A47" s="11"/>
      <c r="B47" s="11"/>
      <c r="C47" s="11"/>
      <c r="D47" s="15" t="s">
        <v>53</v>
      </c>
      <c r="E47" s="11"/>
      <c r="F47" s="11"/>
      <c r="G47" s="11"/>
      <c r="H47" s="11"/>
      <c r="I47" s="11"/>
      <c r="J47" s="11"/>
    </row>
    <row r="48" spans="1:10" x14ac:dyDescent="0.25">
      <c r="A48" s="7" t="s">
        <v>69</v>
      </c>
      <c r="B48" s="8" t="s">
        <v>13</v>
      </c>
      <c r="C48" s="8" t="s">
        <v>14</v>
      </c>
      <c r="D48" s="15" t="s">
        <v>70</v>
      </c>
      <c r="E48" s="9">
        <v>35</v>
      </c>
      <c r="F48" s="9">
        <v>361.08</v>
      </c>
      <c r="G48" s="10">
        <f>ROUND(E48*F48,2)</f>
        <v>12637.8</v>
      </c>
      <c r="H48" s="9">
        <v>35</v>
      </c>
      <c r="I48" s="20">
        <v>0</v>
      </c>
      <c r="J48" s="10">
        <f>ROUND(H48*I48,2)</f>
        <v>0</v>
      </c>
    </row>
    <row r="49" spans="1:10" ht="348.75" x14ac:dyDescent="0.25">
      <c r="A49" s="11"/>
      <c r="B49" s="11"/>
      <c r="C49" s="11"/>
      <c r="D49" s="15" t="s">
        <v>71</v>
      </c>
      <c r="E49" s="11"/>
      <c r="F49" s="11"/>
      <c r="G49" s="11"/>
      <c r="H49" s="11"/>
      <c r="I49" s="11"/>
      <c r="J49" s="11"/>
    </row>
    <row r="50" spans="1:10" x14ac:dyDescent="0.25">
      <c r="A50" s="7" t="s">
        <v>63</v>
      </c>
      <c r="B50" s="8" t="s">
        <v>13</v>
      </c>
      <c r="C50" s="8" t="s">
        <v>25</v>
      </c>
      <c r="D50" s="15" t="s">
        <v>64</v>
      </c>
      <c r="E50" s="9">
        <v>30</v>
      </c>
      <c r="F50" s="9">
        <v>49.52</v>
      </c>
      <c r="G50" s="10">
        <f>ROUND(E50*F50,2)</f>
        <v>1485.6</v>
      </c>
      <c r="H50" s="9">
        <v>30</v>
      </c>
      <c r="I50" s="20">
        <v>0</v>
      </c>
      <c r="J50" s="10">
        <f>ROUND(H50*I50,2)</f>
        <v>0</v>
      </c>
    </row>
    <row r="51" spans="1:10" ht="33.75" x14ac:dyDescent="0.25">
      <c r="A51" s="11"/>
      <c r="B51" s="11"/>
      <c r="C51" s="11"/>
      <c r="D51" s="15" t="s">
        <v>65</v>
      </c>
      <c r="E51" s="11"/>
      <c r="F51" s="11"/>
      <c r="G51" s="11"/>
      <c r="H51" s="11"/>
      <c r="I51" s="11"/>
      <c r="J51" s="11"/>
    </row>
    <row r="52" spans="1:10" x14ac:dyDescent="0.25">
      <c r="A52" s="7" t="s">
        <v>72</v>
      </c>
      <c r="B52" s="8" t="s">
        <v>13</v>
      </c>
      <c r="C52" s="8" t="s">
        <v>18</v>
      </c>
      <c r="D52" s="15" t="s">
        <v>73</v>
      </c>
      <c r="E52" s="9">
        <v>5.66</v>
      </c>
      <c r="F52" s="9">
        <v>111.42</v>
      </c>
      <c r="G52" s="10">
        <f>ROUND(E52*F52,2)</f>
        <v>630.64</v>
      </c>
      <c r="H52" s="9">
        <v>5.66</v>
      </c>
      <c r="I52" s="20">
        <v>0</v>
      </c>
      <c r="J52" s="10">
        <f>ROUND(H52*I52,2)</f>
        <v>0</v>
      </c>
    </row>
    <row r="53" spans="1:10" ht="45" x14ac:dyDescent="0.25">
      <c r="A53" s="11"/>
      <c r="B53" s="11"/>
      <c r="C53" s="11"/>
      <c r="D53" s="15" t="s">
        <v>74</v>
      </c>
      <c r="E53" s="11"/>
      <c r="F53" s="11"/>
      <c r="G53" s="11"/>
      <c r="H53" s="11"/>
      <c r="I53" s="11"/>
      <c r="J53" s="11"/>
    </row>
    <row r="54" spans="1:10" x14ac:dyDescent="0.25">
      <c r="A54" s="11"/>
      <c r="B54" s="11"/>
      <c r="C54" s="11"/>
      <c r="D54" s="18" t="s">
        <v>75</v>
      </c>
      <c r="E54" s="12">
        <v>1</v>
      </c>
      <c r="F54" s="13">
        <f>G42+G44+G46+G48+G50+G52</f>
        <v>17295.66</v>
      </c>
      <c r="G54" s="13">
        <f>ROUND(E54*F54,2)</f>
        <v>17295.66</v>
      </c>
      <c r="H54" s="12">
        <v>1</v>
      </c>
      <c r="I54" s="13">
        <f>J42+J44+J46+J48+J50+J52</f>
        <v>0</v>
      </c>
      <c r="J54" s="13">
        <f>ROUND(H54*I54,2)</f>
        <v>0</v>
      </c>
    </row>
    <row r="55" spans="1:10" ht="1.1499999999999999" customHeight="1" x14ac:dyDescent="0.25">
      <c r="A55" s="14"/>
      <c r="B55" s="14"/>
      <c r="C55" s="14"/>
      <c r="D55" s="19"/>
      <c r="E55" s="14"/>
      <c r="F55" s="14"/>
      <c r="G55" s="14"/>
      <c r="H55" s="14"/>
      <c r="I55" s="14"/>
      <c r="J55" s="14"/>
    </row>
    <row r="56" spans="1:10" x14ac:dyDescent="0.25">
      <c r="A56" s="4" t="s">
        <v>76</v>
      </c>
      <c r="B56" s="4" t="s">
        <v>9</v>
      </c>
      <c r="C56" s="4" t="s">
        <v>10</v>
      </c>
      <c r="D56" s="17" t="s">
        <v>77</v>
      </c>
      <c r="E56" s="5">
        <f t="shared" ref="E56:J56" si="4">E67</f>
        <v>1</v>
      </c>
      <c r="F56" s="6">
        <f t="shared" si="4"/>
        <v>20261.07</v>
      </c>
      <c r="G56" s="6">
        <f t="shared" si="4"/>
        <v>20261.07</v>
      </c>
      <c r="H56" s="5">
        <f t="shared" si="4"/>
        <v>1</v>
      </c>
      <c r="I56" s="6">
        <f t="shared" si="4"/>
        <v>5460</v>
      </c>
      <c r="J56" s="6">
        <f t="shared" si="4"/>
        <v>5460</v>
      </c>
    </row>
    <row r="57" spans="1:10" ht="22.5" x14ac:dyDescent="0.25">
      <c r="A57" s="7" t="s">
        <v>78</v>
      </c>
      <c r="B57" s="8" t="s">
        <v>13</v>
      </c>
      <c r="C57" s="8" t="s">
        <v>14</v>
      </c>
      <c r="D57" s="15" t="s">
        <v>79</v>
      </c>
      <c r="E57" s="9">
        <v>22.86</v>
      </c>
      <c r="F57" s="9">
        <v>63.22</v>
      </c>
      <c r="G57" s="10">
        <f>ROUND(E57*F57,2)</f>
        <v>1445.21</v>
      </c>
      <c r="H57" s="9">
        <v>22.86</v>
      </c>
      <c r="I57" s="20">
        <v>0</v>
      </c>
      <c r="J57" s="10">
        <f>ROUND(H57*I57,2)</f>
        <v>0</v>
      </c>
    </row>
    <row r="58" spans="1:10" ht="90" x14ac:dyDescent="0.25">
      <c r="A58" s="11"/>
      <c r="B58" s="11"/>
      <c r="C58" s="11"/>
      <c r="D58" s="15" t="s">
        <v>80</v>
      </c>
      <c r="E58" s="11"/>
      <c r="F58" s="11"/>
      <c r="G58" s="11"/>
      <c r="H58" s="11"/>
      <c r="I58" s="11"/>
      <c r="J58" s="11"/>
    </row>
    <row r="59" spans="1:10" ht="22.5" x14ac:dyDescent="0.25">
      <c r="A59" s="7" t="s">
        <v>81</v>
      </c>
      <c r="B59" s="8" t="s">
        <v>13</v>
      </c>
      <c r="C59" s="8" t="s">
        <v>14</v>
      </c>
      <c r="D59" s="15" t="s">
        <v>82</v>
      </c>
      <c r="E59" s="9">
        <v>78.3</v>
      </c>
      <c r="F59" s="9">
        <v>64.209999999999994</v>
      </c>
      <c r="G59" s="10">
        <f>ROUND(E59*F59,2)</f>
        <v>5027.6400000000003</v>
      </c>
      <c r="H59" s="9">
        <v>78.3</v>
      </c>
      <c r="I59" s="20">
        <v>0</v>
      </c>
      <c r="J59" s="10">
        <f>ROUND(H59*I59,2)</f>
        <v>0</v>
      </c>
    </row>
    <row r="60" spans="1:10" ht="168.75" x14ac:dyDescent="0.25">
      <c r="A60" s="11"/>
      <c r="B60" s="11"/>
      <c r="C60" s="11"/>
      <c r="D60" s="15" t="s">
        <v>83</v>
      </c>
      <c r="E60" s="11"/>
      <c r="F60" s="11"/>
      <c r="G60" s="11"/>
      <c r="H60" s="11"/>
      <c r="I60" s="11"/>
      <c r="J60" s="11"/>
    </row>
    <row r="61" spans="1:10" ht="22.5" x14ac:dyDescent="0.25">
      <c r="A61" s="7" t="s">
        <v>84</v>
      </c>
      <c r="B61" s="8" t="s">
        <v>13</v>
      </c>
      <c r="C61" s="8" t="s">
        <v>14</v>
      </c>
      <c r="D61" s="15" t="s">
        <v>85</v>
      </c>
      <c r="E61" s="9">
        <v>36</v>
      </c>
      <c r="F61" s="9">
        <v>183.68</v>
      </c>
      <c r="G61" s="10">
        <f>ROUND(E61*F61,2)</f>
        <v>6612.48</v>
      </c>
      <c r="H61" s="9">
        <v>36</v>
      </c>
      <c r="I61" s="20">
        <v>0</v>
      </c>
      <c r="J61" s="10">
        <f>ROUND(H61*I61,2)</f>
        <v>0</v>
      </c>
    </row>
    <row r="62" spans="1:10" ht="112.5" x14ac:dyDescent="0.25">
      <c r="A62" s="11"/>
      <c r="B62" s="11"/>
      <c r="C62" s="11"/>
      <c r="D62" s="15" t="s">
        <v>86</v>
      </c>
      <c r="E62" s="11"/>
      <c r="F62" s="11"/>
      <c r="G62" s="11"/>
      <c r="H62" s="11"/>
      <c r="I62" s="11"/>
      <c r="J62" s="11"/>
    </row>
    <row r="63" spans="1:10" ht="22.5" x14ac:dyDescent="0.25">
      <c r="A63" s="7" t="s">
        <v>87</v>
      </c>
      <c r="B63" s="8" t="s">
        <v>13</v>
      </c>
      <c r="C63" s="8" t="s">
        <v>111</v>
      </c>
      <c r="D63" s="15" t="s">
        <v>88</v>
      </c>
      <c r="E63" s="9">
        <v>1</v>
      </c>
      <c r="F63" s="9">
        <v>5460</v>
      </c>
      <c r="G63" s="10">
        <f>ROUND(E63*F63,2)</f>
        <v>5460</v>
      </c>
      <c r="H63" s="9">
        <v>1</v>
      </c>
      <c r="I63" s="21">
        <v>5460</v>
      </c>
      <c r="J63" s="10">
        <f>ROUND(H63*I63,2)</f>
        <v>5460</v>
      </c>
    </row>
    <row r="64" spans="1:10" ht="90" x14ac:dyDescent="0.25">
      <c r="A64" s="11"/>
      <c r="B64" s="11"/>
      <c r="C64" s="11"/>
      <c r="D64" s="15" t="s">
        <v>89</v>
      </c>
      <c r="E64" s="11"/>
      <c r="F64" s="11"/>
      <c r="G64" s="11"/>
      <c r="H64" s="11"/>
      <c r="I64" s="11"/>
      <c r="J64" s="11"/>
    </row>
    <row r="65" spans="1:10" ht="22.5" x14ac:dyDescent="0.25">
      <c r="A65" s="7" t="s">
        <v>90</v>
      </c>
      <c r="B65" s="8" t="s">
        <v>13</v>
      </c>
      <c r="C65" s="8" t="s">
        <v>29</v>
      </c>
      <c r="D65" s="15" t="s">
        <v>91</v>
      </c>
      <c r="E65" s="9">
        <v>26</v>
      </c>
      <c r="F65" s="9">
        <v>65.989999999999995</v>
      </c>
      <c r="G65" s="10">
        <f>ROUND(E65*F65,2)</f>
        <v>1715.74</v>
      </c>
      <c r="H65" s="9">
        <v>26</v>
      </c>
      <c r="I65" s="20">
        <v>0</v>
      </c>
      <c r="J65" s="10">
        <f>ROUND(H65*I65,2)</f>
        <v>0</v>
      </c>
    </row>
    <row r="66" spans="1:10" ht="123.75" x14ac:dyDescent="0.25">
      <c r="A66" s="11"/>
      <c r="B66" s="11"/>
      <c r="C66" s="11"/>
      <c r="D66" s="15" t="s">
        <v>92</v>
      </c>
      <c r="E66" s="11"/>
      <c r="F66" s="11"/>
      <c r="G66" s="11"/>
      <c r="H66" s="11"/>
      <c r="I66" s="11"/>
      <c r="J66" s="11"/>
    </row>
    <row r="67" spans="1:10" x14ac:dyDescent="0.25">
      <c r="A67" s="11"/>
      <c r="B67" s="11"/>
      <c r="C67" s="11"/>
      <c r="D67" s="18" t="s">
        <v>93</v>
      </c>
      <c r="E67" s="12">
        <v>1</v>
      </c>
      <c r="F67" s="13">
        <f>G57+G59+G61+G63+G65</f>
        <v>20261.07</v>
      </c>
      <c r="G67" s="13">
        <f>ROUND(E67*F67,2)</f>
        <v>20261.07</v>
      </c>
      <c r="H67" s="12">
        <v>1</v>
      </c>
      <c r="I67" s="13">
        <f>J57+J59+J61+J63+J65</f>
        <v>5460</v>
      </c>
      <c r="J67" s="13">
        <f>ROUND(H67*I67,2)</f>
        <v>5460</v>
      </c>
    </row>
    <row r="68" spans="1:10" ht="1.1499999999999999" customHeight="1" x14ac:dyDescent="0.25">
      <c r="A68" s="14"/>
      <c r="B68" s="14"/>
      <c r="C68" s="14"/>
      <c r="D68" s="19"/>
      <c r="E68" s="14"/>
      <c r="F68" s="14"/>
      <c r="G68" s="14"/>
      <c r="H68" s="14"/>
      <c r="I68" s="14"/>
      <c r="J68" s="14"/>
    </row>
    <row r="69" spans="1:10" x14ac:dyDescent="0.25">
      <c r="A69" s="4" t="s">
        <v>94</v>
      </c>
      <c r="B69" s="4" t="s">
        <v>9</v>
      </c>
      <c r="C69" s="4" t="s">
        <v>10</v>
      </c>
      <c r="D69" s="17" t="s">
        <v>95</v>
      </c>
      <c r="E69" s="5">
        <f t="shared" ref="E69:J69" si="5">E78</f>
        <v>1</v>
      </c>
      <c r="F69" s="6">
        <f t="shared" si="5"/>
        <v>1343.59</v>
      </c>
      <c r="G69" s="6">
        <f t="shared" si="5"/>
        <v>1343.59</v>
      </c>
      <c r="H69" s="5">
        <f t="shared" si="5"/>
        <v>1</v>
      </c>
      <c r="I69" s="6">
        <f t="shared" si="5"/>
        <v>0</v>
      </c>
      <c r="J69" s="6">
        <f t="shared" si="5"/>
        <v>0</v>
      </c>
    </row>
    <row r="70" spans="1:10" x14ac:dyDescent="0.25">
      <c r="A70" s="7" t="s">
        <v>96</v>
      </c>
      <c r="B70" s="8" t="s">
        <v>13</v>
      </c>
      <c r="C70" s="8" t="s">
        <v>18</v>
      </c>
      <c r="D70" s="15" t="s">
        <v>97</v>
      </c>
      <c r="E70" s="9">
        <v>25.5</v>
      </c>
      <c r="F70" s="9">
        <v>18.14</v>
      </c>
      <c r="G70" s="10">
        <f>ROUND(E70*F70,2)</f>
        <v>462.57</v>
      </c>
      <c r="H70" s="9">
        <v>25.5</v>
      </c>
      <c r="I70" s="20">
        <v>0</v>
      </c>
      <c r="J70" s="10">
        <f>ROUND(H70*I70,2)</f>
        <v>0</v>
      </c>
    </row>
    <row r="71" spans="1:10" ht="56.25" x14ac:dyDescent="0.25">
      <c r="A71" s="11"/>
      <c r="B71" s="11"/>
      <c r="C71" s="11"/>
      <c r="D71" s="15" t="s">
        <v>98</v>
      </c>
      <c r="E71" s="11"/>
      <c r="F71" s="11"/>
      <c r="G71" s="11"/>
      <c r="H71" s="11"/>
      <c r="I71" s="11"/>
      <c r="J71" s="11"/>
    </row>
    <row r="72" spans="1:10" x14ac:dyDescent="0.25">
      <c r="A72" s="7" t="s">
        <v>99</v>
      </c>
      <c r="B72" s="8" t="s">
        <v>13</v>
      </c>
      <c r="C72" s="8" t="s">
        <v>25</v>
      </c>
      <c r="D72" s="15" t="s">
        <v>100</v>
      </c>
      <c r="E72" s="9">
        <v>6</v>
      </c>
      <c r="F72" s="9">
        <v>87.78</v>
      </c>
      <c r="G72" s="10">
        <f>ROUND(E72*F72,2)</f>
        <v>526.67999999999995</v>
      </c>
      <c r="H72" s="9">
        <v>6</v>
      </c>
      <c r="I72" s="20">
        <v>0</v>
      </c>
      <c r="J72" s="10">
        <f>ROUND(H72*I72,2)</f>
        <v>0</v>
      </c>
    </row>
    <row r="73" spans="1:10" ht="67.5" x14ac:dyDescent="0.25">
      <c r="A73" s="11"/>
      <c r="B73" s="11"/>
      <c r="C73" s="11"/>
      <c r="D73" s="15" t="s">
        <v>101</v>
      </c>
      <c r="E73" s="11"/>
      <c r="F73" s="11"/>
      <c r="G73" s="11"/>
      <c r="H73" s="11"/>
      <c r="I73" s="11"/>
      <c r="J73" s="11"/>
    </row>
    <row r="74" spans="1:10" x14ac:dyDescent="0.25">
      <c r="A74" s="7" t="s">
        <v>102</v>
      </c>
      <c r="B74" s="8" t="s">
        <v>13</v>
      </c>
      <c r="C74" s="8" t="s">
        <v>103</v>
      </c>
      <c r="D74" s="15" t="s">
        <v>104</v>
      </c>
      <c r="E74" s="9">
        <v>0.75</v>
      </c>
      <c r="F74" s="9">
        <v>-140.02000000000001</v>
      </c>
      <c r="G74" s="10">
        <f>ROUND(E74*F74,2)</f>
        <v>-105.02</v>
      </c>
      <c r="H74" s="9">
        <v>0.75</v>
      </c>
      <c r="I74" s="20">
        <v>0</v>
      </c>
      <c r="J74" s="10">
        <f>ROUND(H74*I74,2)</f>
        <v>0</v>
      </c>
    </row>
    <row r="75" spans="1:10" ht="45" x14ac:dyDescent="0.25">
      <c r="A75" s="11"/>
      <c r="B75" s="11"/>
      <c r="C75" s="11"/>
      <c r="D75" s="15" t="s">
        <v>105</v>
      </c>
      <c r="E75" s="11"/>
      <c r="F75" s="11"/>
      <c r="G75" s="11"/>
      <c r="H75" s="11"/>
      <c r="I75" s="11"/>
      <c r="J75" s="11"/>
    </row>
    <row r="76" spans="1:10" x14ac:dyDescent="0.25">
      <c r="A76" s="7" t="s">
        <v>106</v>
      </c>
      <c r="B76" s="8" t="s">
        <v>13</v>
      </c>
      <c r="C76" s="8" t="s">
        <v>103</v>
      </c>
      <c r="D76" s="15" t="s">
        <v>107</v>
      </c>
      <c r="E76" s="9">
        <v>24.75</v>
      </c>
      <c r="F76" s="9">
        <v>18.559999999999999</v>
      </c>
      <c r="G76" s="10">
        <f>ROUND(E76*F76,2)</f>
        <v>459.36</v>
      </c>
      <c r="H76" s="9">
        <v>24.75</v>
      </c>
      <c r="I76" s="20">
        <v>0</v>
      </c>
      <c r="J76" s="10">
        <f>ROUND(H76*I76,2)</f>
        <v>0</v>
      </c>
    </row>
    <row r="77" spans="1:10" ht="22.5" x14ac:dyDescent="0.25">
      <c r="A77" s="11"/>
      <c r="B77" s="11"/>
      <c r="C77" s="11"/>
      <c r="D77" s="15" t="s">
        <v>108</v>
      </c>
      <c r="E77" s="11"/>
      <c r="F77" s="11"/>
      <c r="G77" s="11"/>
      <c r="H77" s="11"/>
      <c r="I77" s="11"/>
      <c r="J77" s="11"/>
    </row>
    <row r="78" spans="1:10" x14ac:dyDescent="0.25">
      <c r="A78" s="11"/>
      <c r="B78" s="11"/>
      <c r="C78" s="11"/>
      <c r="D78" s="18" t="s">
        <v>109</v>
      </c>
      <c r="E78" s="12">
        <v>1</v>
      </c>
      <c r="F78" s="13">
        <f>G70+G72+G74+G76</f>
        <v>1343.59</v>
      </c>
      <c r="G78" s="13">
        <f>ROUND(E78*F78,2)</f>
        <v>1343.59</v>
      </c>
      <c r="H78" s="12">
        <v>1</v>
      </c>
      <c r="I78" s="13">
        <f>J70+J72+J74+J76</f>
        <v>0</v>
      </c>
      <c r="J78" s="13">
        <f>ROUND(H78*I78,2)</f>
        <v>0</v>
      </c>
    </row>
    <row r="79" spans="1:10" ht="1.1499999999999999" customHeight="1" x14ac:dyDescent="0.25">
      <c r="A79" s="14"/>
      <c r="B79" s="14"/>
      <c r="C79" s="14"/>
      <c r="D79" s="19"/>
      <c r="E79" s="14"/>
      <c r="F79" s="14"/>
      <c r="G79" s="14"/>
      <c r="H79" s="14"/>
      <c r="I79" s="14"/>
      <c r="J79" s="14"/>
    </row>
    <row r="80" spans="1:10" x14ac:dyDescent="0.25">
      <c r="A80" s="11"/>
      <c r="B80" s="11"/>
      <c r="C80" s="11"/>
      <c r="D80" s="18" t="s">
        <v>110</v>
      </c>
      <c r="E80" s="12">
        <v>1</v>
      </c>
      <c r="F80" s="13">
        <f>G4+G17+G32+G41+G56+G69</f>
        <v>57968.94</v>
      </c>
      <c r="G80" s="13">
        <f>ROUND(E80*F80,2)</f>
        <v>57968.94</v>
      </c>
      <c r="H80" s="12">
        <v>1</v>
      </c>
      <c r="I80" s="13">
        <f>J4+J17+J32+J41+J56+J69</f>
        <v>5460</v>
      </c>
      <c r="J80" s="13">
        <f>ROUND(H80*I80,2)</f>
        <v>5460</v>
      </c>
    </row>
    <row r="81" spans="1:10" ht="1.1499999999999999" customHeight="1" x14ac:dyDescent="0.25">
      <c r="A81" s="14"/>
      <c r="B81" s="14"/>
      <c r="C81" s="14"/>
      <c r="D81" s="19"/>
      <c r="E81" s="14"/>
      <c r="F81" s="14"/>
      <c r="G81" s="14"/>
      <c r="H81" s="14"/>
      <c r="I81" s="14"/>
      <c r="J81" s="14"/>
    </row>
    <row r="82" spans="1:10" x14ac:dyDescent="0.25">
      <c r="A82" s="22"/>
      <c r="B82" s="23"/>
      <c r="C82" s="23"/>
      <c r="D82" s="24" t="s">
        <v>112</v>
      </c>
      <c r="E82" s="22"/>
      <c r="F82" s="23"/>
      <c r="G82" s="25">
        <f>G80</f>
        <v>57968.94</v>
      </c>
      <c r="H82" s="23"/>
      <c r="I82" s="22"/>
      <c r="J82" s="25">
        <f>J80</f>
        <v>5460</v>
      </c>
    </row>
    <row r="83" spans="1:10" x14ac:dyDescent="0.25">
      <c r="A83" s="26"/>
      <c r="B83" s="27"/>
      <c r="C83" s="27"/>
      <c r="D83" s="28" t="s">
        <v>113</v>
      </c>
      <c r="E83" s="29">
        <v>0.19</v>
      </c>
      <c r="F83" s="27"/>
      <c r="G83" s="30">
        <f>G82*E83</f>
        <v>11014.1</v>
      </c>
      <c r="H83" s="31"/>
      <c r="I83" s="32">
        <v>0.19</v>
      </c>
      <c r="J83" s="30">
        <f>J82*I83</f>
        <v>1037.4000000000001</v>
      </c>
    </row>
    <row r="84" spans="1:10" x14ac:dyDescent="0.25">
      <c r="A84" s="26"/>
      <c r="B84" s="27"/>
      <c r="C84" s="27"/>
      <c r="D84" s="28" t="s">
        <v>114</v>
      </c>
      <c r="E84" s="26"/>
      <c r="F84" s="27"/>
      <c r="G84" s="30">
        <f>G82+G83</f>
        <v>68983.039999999994</v>
      </c>
      <c r="H84" s="27"/>
      <c r="I84" s="26"/>
      <c r="J84" s="30">
        <f>J82+J83</f>
        <v>6497.4</v>
      </c>
    </row>
    <row r="85" spans="1:10" x14ac:dyDescent="0.25">
      <c r="A85" s="26"/>
      <c r="B85" s="27"/>
      <c r="C85" s="27"/>
      <c r="D85" s="28" t="s">
        <v>115</v>
      </c>
      <c r="E85" s="29">
        <v>0.21</v>
      </c>
      <c r="F85" s="27"/>
      <c r="G85" s="30">
        <f>21*G84%</f>
        <v>14486.44</v>
      </c>
      <c r="H85" s="27"/>
      <c r="I85" s="29">
        <v>0.21</v>
      </c>
      <c r="J85" s="30">
        <f>E85*J84</f>
        <v>1364.45</v>
      </c>
    </row>
    <row r="86" spans="1:10" x14ac:dyDescent="0.25">
      <c r="A86" s="33"/>
      <c r="B86" s="34"/>
      <c r="C86" s="34"/>
      <c r="D86" s="35" t="s">
        <v>116</v>
      </c>
      <c r="E86" s="33"/>
      <c r="F86" s="34"/>
      <c r="G86" s="36">
        <f>G84+G85</f>
        <v>83469.48</v>
      </c>
      <c r="H86" s="34"/>
      <c r="I86" s="33"/>
      <c r="J86" s="36">
        <f>J84+J85</f>
        <v>7861.85</v>
      </c>
    </row>
  </sheetData>
  <sheetProtection algorithmName="SHA-512" hashValue="Do7TycYoT17wqqJezr3Fg9vPYuUWDWOKI9ULpdLh5LE+h0YVkh6nvhY46xOXdW/4zwlIkzOMM6eBAiP17ZpSkQ==" saltValue="EGSYQu9eNtSaQZwJzGShlg==" spinCount="100000" sheet="1" objects="1" scenarios="1" selectLockedCells="1"/>
  <dataValidations count="3">
    <dataValidation type="list" allowBlank="1" showInputMessage="1" showErrorMessage="1" sqref="B4:B81" xr:uid="{E1CA3DFD-3930-49EB-8E2D-76618EEE2576}">
      <formula1>"Capítulo,Partida,Mano de obra,Maquinaria,Material,Otros,Tarea,"</formula1>
    </dataValidation>
    <dataValidation type="whole" allowBlank="1" showErrorMessage="1" errorTitle="ERROR" error="El valor debe estar comprendido entre 0 y 19%" sqref="H83" xr:uid="{9DCA7A05-B417-47D3-AD2F-2F4ED4B0BFDE}">
      <formula1>0</formula1>
      <formula2>19</formula2>
    </dataValidation>
    <dataValidation type="decimal" allowBlank="1" showErrorMessage="1" errorTitle="ERROR" error="El BI+GG debe estar comprendido entre el 0 y 19%" sqref="I83" xr:uid="{7BA793B0-C8BC-4607-8124-315C30D10ADA}">
      <formula1>0</formula1>
      <formula2>0.19</formula2>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Fernández Vaquero, María</dc:creator>
  <cp:lastModifiedBy>Ruiz de Agustín, Alberto</cp:lastModifiedBy>
  <dcterms:created xsi:type="dcterms:W3CDTF">2019-12-04T13:04:30Z</dcterms:created>
  <dcterms:modified xsi:type="dcterms:W3CDTF">2019-12-05T11:26:49Z</dcterms:modified>
</cp:coreProperties>
</file>