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etromadrid.net\Estamentos\Ser. Compras\EstimacionPlanificacion\OrdinariosYLCSE\UNIÓN MECÁNICA\3ª SIMPLIFICADO UNIÓN MECÁNICA\REV 22_04_19\VERSIÓN TRES\"/>
    </mc:Choice>
  </mc:AlternateContent>
  <workbookProtection lockStructure="1"/>
  <bookViews>
    <workbookView xWindow="0" yWindow="0" windowWidth="26835" windowHeight="10845" activeTab="3"/>
  </bookViews>
  <sheets>
    <sheet name="LOTE 1" sheetId="1" r:id="rId1"/>
    <sheet name="LOTE 2" sheetId="2" r:id="rId2"/>
    <sheet name="LOTE 3" sheetId="3" r:id="rId3"/>
    <sheet name="LOTE 4" sheetId="4" r:id="rId4"/>
  </sheets>
  <definedNames>
    <definedName name="_xlnm._FilterDatabase" localSheetId="0" hidden="1">'LOTE 1'!$A$1:$K$23</definedName>
    <definedName name="_xlnm._FilterDatabase" localSheetId="1" hidden="1">'LOTE 2'!$A$1:$K$1</definedName>
    <definedName name="_xlnm._FilterDatabase" localSheetId="3" hidden="1">'LOTE 4'!$A$1:$K$1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 i="4" l="1"/>
  <c r="K4" i="4"/>
  <c r="K5" i="4"/>
  <c r="K6" i="4"/>
  <c r="K7" i="4"/>
  <c r="K8" i="4"/>
  <c r="K9" i="4"/>
  <c r="K10" i="4"/>
  <c r="K11" i="4"/>
  <c r="K12" i="4"/>
  <c r="K13" i="4"/>
  <c r="K14" i="4"/>
  <c r="K15" i="4"/>
  <c r="K16" i="4"/>
  <c r="K17" i="4"/>
  <c r="K18" i="4"/>
  <c r="K19" i="4"/>
  <c r="K20" i="4"/>
  <c r="K21" i="4"/>
  <c r="K22" i="4"/>
  <c r="K3" i="2"/>
  <c r="K4" i="2"/>
  <c r="K5" i="2"/>
  <c r="K6" i="2"/>
  <c r="K7" i="2"/>
  <c r="K8" i="2"/>
  <c r="K9" i="2"/>
  <c r="K10" i="2"/>
  <c r="K11" i="2"/>
  <c r="K12" i="2"/>
  <c r="K13" i="2"/>
  <c r="K14" i="2"/>
  <c r="K3" i="3"/>
  <c r="K4" i="3"/>
  <c r="K5" i="3"/>
  <c r="K6" i="3"/>
  <c r="K7" i="3"/>
  <c r="K8" i="3"/>
  <c r="K9" i="3"/>
  <c r="K10" i="3"/>
  <c r="K11" i="3"/>
  <c r="K12" i="3"/>
  <c r="K13" i="3"/>
  <c r="K14" i="3"/>
  <c r="K15" i="3"/>
  <c r="K2" i="2"/>
  <c r="K3" i="1"/>
  <c r="K4" i="1"/>
  <c r="K5" i="1"/>
  <c r="K6" i="1"/>
  <c r="K7" i="1"/>
  <c r="K8" i="1"/>
  <c r="K9" i="1"/>
  <c r="K10" i="1"/>
  <c r="K11" i="1"/>
  <c r="K12" i="1"/>
  <c r="K13" i="1"/>
  <c r="K14" i="1"/>
  <c r="K15" i="1"/>
  <c r="K16" i="1"/>
  <c r="K17" i="1"/>
  <c r="K18" i="1"/>
  <c r="K19" i="1"/>
  <c r="K20" i="1"/>
  <c r="K2" i="1"/>
  <c r="K2" i="3" l="1"/>
  <c r="K2" i="4"/>
  <c r="K23" i="4" l="1"/>
  <c r="K24" i="4" s="1"/>
  <c r="K25" i="4" s="1"/>
  <c r="K16" i="3"/>
  <c r="K17" i="3" s="1"/>
  <c r="K18" i="3" s="1"/>
  <c r="K15" i="2"/>
  <c r="K16" i="2" s="1"/>
  <c r="K17" i="2" s="1"/>
  <c r="K21" i="1"/>
  <c r="K22" i="1" s="1"/>
  <c r="K23" i="1" s="1"/>
</calcChain>
</file>

<file path=xl/sharedStrings.xml><?xml version="1.0" encoding="utf-8"?>
<sst xmlns="http://schemas.openxmlformats.org/spreadsheetml/2006/main" count="410" uniqueCount="194">
  <si>
    <t>POS</t>
  </si>
  <si>
    <t>REF. INTERNA METRO</t>
  </si>
  <si>
    <t>DENOMINACIÓN</t>
  </si>
  <si>
    <t xml:space="preserve">NORMA EJECUCIÓN </t>
  </si>
  <si>
    <t>INFORMACIÓN ADICIONAL</t>
  </si>
  <si>
    <t>1 PAQ</t>
  </si>
  <si>
    <t>PAQ</t>
  </si>
  <si>
    <t>DIN 985</t>
  </si>
  <si>
    <t>DIN 933</t>
  </si>
  <si>
    <t>UN</t>
  </si>
  <si>
    <t>DIN 6912</t>
  </si>
  <si>
    <t>TUERCA AUTOBL M8 UNI 9319 8 GEOMET 500</t>
  </si>
  <si>
    <t>TUERCA AUTOFRENANTE 16 MH1 CLIFCO</t>
  </si>
  <si>
    <t>PASADOR CIL.DIN 7979-D 6X16-St50K (10UN)</t>
  </si>
  <si>
    <t>ARANDELA ISO 7089-10-200 HV C/REC.(100UN</t>
  </si>
  <si>
    <t>ARANDELA ISO 7089-16-200 HV (50UN)</t>
  </si>
  <si>
    <t>ARANDELA M 10 NFE 25514 (ACERO INOX.)</t>
  </si>
  <si>
    <t>ARANDELA SEGURIDAD SCHNORR VS 6</t>
  </si>
  <si>
    <t>TORNILLO AVELL. M8X16 DIN 7991(PAQ 25Un)</t>
  </si>
  <si>
    <t>TORN.EXAG.M12X25 DIN-933 8.8 A3G (50 Un)</t>
  </si>
  <si>
    <t>TORN.EXAGONAL M-8X70 DIN-933 8.8 (25 Un)</t>
  </si>
  <si>
    <t>TOR.CILIND.M-4X35  DIN-84 5.8 A3G(50 UN)</t>
  </si>
  <si>
    <t>TORN.AVELL.M-6X40 DIN-963 5.8 A3G(25 UN)</t>
  </si>
  <si>
    <t>TORN.CILINDR. ISO 4762 M6 x12-10.9-flZn</t>
  </si>
  <si>
    <t>JUNTA DIN 7603-A 24X29X2 Cu</t>
  </si>
  <si>
    <t>ANILLO SEGURIDAD DIN-471 E-65x2,5 MM</t>
  </si>
  <si>
    <t>TORN. C/EXAGONAL M30x220 ISO 4014 C/REC</t>
  </si>
  <si>
    <t>TORNILLO HEX.  M20x90 10.9  ISO 4014 A4G</t>
  </si>
  <si>
    <t>TORN CILINDRICO ISO 4762 M16x70 8.8 A3</t>
  </si>
  <si>
    <t>TUERCA EXAG.M8 DIN-985-8 GALV.ZN(100 UN)</t>
  </si>
  <si>
    <t>ANILLO SEGURID.EJE DIN-471 10 mm (50 UN)</t>
  </si>
  <si>
    <t>T.EXA.M8X25 SZ 8.8 GAL.ZN8 D-933 (25 Un)</t>
  </si>
  <si>
    <t xml:space="preserve">Deberá suministrarse en paquete de 5 un. El empaquetado podrá ser en caja, bolsa, retráctil, etc., y en todo caso ajustado al volumen del material. </t>
  </si>
  <si>
    <t xml:space="preserve">Deberá suministrarse en paquetes de 50 un. El empaquetado podrá ser en caja, bolsa, retráctil, etc., y en todo caso ajustado al volumen del material. </t>
  </si>
  <si>
    <t xml:space="preserve">Deberá suministrarse en paquetes de 25 un. El empaquetado podrá ser en caja, bolsa, retráctil, etc., y en todo caso ajustado al volumen del material. </t>
  </si>
  <si>
    <t>DIN 94</t>
  </si>
  <si>
    <t>ISO 7089</t>
  </si>
  <si>
    <t>ISO 4762</t>
  </si>
  <si>
    <t>DIN 84</t>
  </si>
  <si>
    <t>DIN 963</t>
  </si>
  <si>
    <t>DIN 97</t>
  </si>
  <si>
    <t>DIN 471</t>
  </si>
  <si>
    <t>ISO 4014</t>
  </si>
  <si>
    <t>DIN 472</t>
  </si>
  <si>
    <t>DIN 7979</t>
  </si>
  <si>
    <t xml:space="preserve">Junto con el albarán deberá entregarse un certificado o declaración de conformidad, de las unidades suministradas respecto al plano y/o especificación del producto. </t>
  </si>
  <si>
    <t xml:space="preserve">Tuerca autoblocante con muelle M16, paso normal, calidad 8, recubrimiento Deltatone. Fabricante: Talleres Mendizábal, Ref: 16MH1D. Deberá suministrarse en paquete de 5 un. El empaquetado podrá ser en caja, bolsa, retráctil, etc., y en todo caso ajustado al volumen del material. Junto con el albarán deberá entregarse un certificado o declaración de conformidad del fabricante de las unidades suministradas respecto a la especificación del producto. </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</si>
  <si>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50 un. El empaquetado podrá ser en caja, bolsa, retráctil, etc., y en todo caso ajustado al volumen del material. </t>
  </si>
  <si>
    <t xml:space="preserve">Arandela de seguridad autoblocante Schnorr, VS 6 -Referencia 418 001 -Material X5CrNi18-10 (acero inox). Junto con el albarán deberá enviarse un certificado de conformidad de las unidades suministradas respecto al plano de referencia. </t>
  </si>
  <si>
    <t xml:space="preserve">Tornillo de cabeza hexagonal ISO 4017 -M6x10 -8.8 -A3G. Recubrimiento: A3G s/ISO 4042 (bicromatado 8 µm de espesor). Deberá suministrarse en paquetes de 50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</si>
  <si>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25 un. El empaquetado podrá ser en caja, bolsa, retráctil, etc., y en todo caso ajustado al volumen del material. </t>
  </si>
  <si>
    <t xml:space="preserve">Tornillo de cabeza hexagonal ISO 4017 -M8x25 -8.8 -A3G -Sz. Recubrimiento: A3G s/ISO 4042 (bicromatado 8 µm de espesor). Operación especial de acabado: Sz (ranura s/DIN 962). Deberá suministrarse en paquetes de 25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</si>
  <si>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Tornillo de cabeza hexagonal DIN 933–M8x70 -8.8.
Recubrimiento: Cincado blanco ≥ 5 μm (A2J según ISO 4042).
Deberá suministrarse en paquetes de 25 un. El empaquetado podrá ser en caja, bolsa, retráctil, etc., y en todo caso ajustado al volumen del material. Junto con el albarán se deberá entregar un certificado o declaración de conformidad, de las unidades suministradas respecto a la norma de referencia del tornillo y, en el caso de que el tornillo lleve recubrimiento, el de éste respecto a su norma de aplicación indicada.</t>
  </si>
  <si>
    <t>UNI 9319</t>
  </si>
  <si>
    <t>SCHNORR VS</t>
  </si>
  <si>
    <t>NFE 25514 ÍNOX.</t>
  </si>
  <si>
    <t>MENDIZÁBAL</t>
  </si>
  <si>
    <t>CANTIDAD SOLICITADA</t>
  </si>
  <si>
    <t>PRECIO OFERTADO 
(*) SIN IVA</t>
  </si>
  <si>
    <t>VALOR OFERTADO</t>
  </si>
  <si>
    <r>
      <t xml:space="preserve">* NOTA: </t>
    </r>
    <r>
      <rPr>
        <b/>
        <sz val="10"/>
        <color theme="1"/>
        <rFont val="Calibri"/>
        <family val="2"/>
        <scheme val="minor"/>
      </rPr>
      <t>no se admitirán precios con más de dos cifras decimales.</t>
    </r>
  </si>
  <si>
    <r>
      <t>El</t>
    </r>
    <r>
      <rPr>
        <b/>
        <i/>
        <sz val="10"/>
        <color theme="1"/>
        <rFont val="Calibri"/>
        <family val="2"/>
        <scheme val="minor"/>
      </rPr>
      <t xml:space="preserve"> precio ofertado </t>
    </r>
    <r>
      <rPr>
        <sz val="10"/>
        <color theme="1"/>
        <rFont val="Calibri"/>
        <family val="2"/>
        <scheme val="minor"/>
      </rPr>
      <t xml:space="preserve">deberá incluir el precio del producto más todos aquellos gastos adicionales como pueden ser: portes, envase, certificados, etc. </t>
    </r>
  </si>
  <si>
    <r>
      <t xml:space="preserve">El </t>
    </r>
    <r>
      <rPr>
        <b/>
        <i/>
        <sz val="10"/>
        <color theme="1"/>
        <rFont val="Calibri"/>
        <family val="2"/>
        <scheme val="minor"/>
      </rPr>
      <t>valor ofertado</t>
    </r>
    <r>
      <rPr>
        <sz val="10"/>
        <color theme="1"/>
        <rFont val="Calibri"/>
        <family val="2"/>
        <scheme val="minor"/>
      </rPr>
      <t xml:space="preserve"> para cada uno de las referencias se calculará automaticamente: </t>
    </r>
    <r>
      <rPr>
        <b/>
        <i/>
        <sz val="10"/>
        <color theme="1"/>
        <rFont val="Calibri"/>
        <family val="2"/>
        <scheme val="minor"/>
      </rPr>
      <t>VALOR OFERTADO</t>
    </r>
    <r>
      <rPr>
        <sz val="10"/>
        <color theme="1"/>
        <rFont val="Calibri"/>
        <family val="2"/>
        <scheme val="minor"/>
      </rPr>
      <t xml:space="preserve"> = </t>
    </r>
    <r>
      <rPr>
        <b/>
        <i/>
        <sz val="10"/>
        <color theme="1"/>
        <rFont val="Calibri"/>
        <family val="2"/>
        <scheme val="minor"/>
      </rPr>
      <t>CANTIDAD SOLICITADA</t>
    </r>
    <r>
      <rPr>
        <sz val="10"/>
        <color theme="1"/>
        <rFont val="Calibri"/>
        <family val="2"/>
        <scheme val="minor"/>
      </rPr>
      <t xml:space="preserve"> * </t>
    </r>
    <r>
      <rPr>
        <b/>
        <i/>
        <sz val="10"/>
        <color theme="1"/>
        <rFont val="Calibri"/>
        <family val="2"/>
        <scheme val="minor"/>
      </rPr>
      <t>PRECIO OFERTADO</t>
    </r>
    <r>
      <rPr>
        <sz val="10"/>
        <color theme="1"/>
        <rFont val="Calibri"/>
        <family val="2"/>
        <scheme val="minor"/>
      </rPr>
      <t xml:space="preserve"> </t>
    </r>
  </si>
  <si>
    <r>
      <t xml:space="preserve">El </t>
    </r>
    <r>
      <rPr>
        <b/>
        <i/>
        <sz val="10"/>
        <color theme="1"/>
        <rFont val="Calibri"/>
        <family val="2"/>
        <scheme val="minor"/>
      </rPr>
      <t>precio ofertado</t>
    </r>
    <r>
      <rPr>
        <sz val="10"/>
        <color theme="1"/>
        <rFont val="Calibri"/>
        <family val="2"/>
        <scheme val="minor"/>
      </rPr>
      <t xml:space="preserve"> será único durante la vigencia del contrato. Existe compromiso de compra de todos los repuestos incluidos en este listado</t>
    </r>
  </si>
  <si>
    <t>Importe totral ofertado sin IVA</t>
  </si>
  <si>
    <t>Importe del IVA</t>
  </si>
  <si>
    <t>Importe total ofertado con IVA</t>
  </si>
  <si>
    <t xml:space="preserve">ARANDELA ISO 7089-10-200 HV C/REC.(100UN). Recubrimiento = A4G s/ISO 4042  (bicromatado 12 µm de espesor). Deberá suministrarse en paquete de 100 un. El empaquetado podrá ser en caja, bolsa, retráctil, etc., y en todo caso ajustado al volumen del material. Junto con el albarán se deberá entregar un certificado o declaración de conformidad de las unidades suministradas respecto a la norma de referencia, incluyendo en su caso, el recubrimiento superficial aplicado. </t>
  </si>
  <si>
    <t>ARAND.MUELL. A 16 GALVANIZ.DIN 127(50 UN)</t>
  </si>
  <si>
    <t>DIN 127 FORMA A</t>
  </si>
  <si>
    <t xml:space="preserve">Cincadas. 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50 un. El empaquetado podrá ser en caja, bolsa, retráctil, etc., y en todo caso ajustado al volumen del material. </t>
  </si>
  <si>
    <t>DIN 7603 FORMA A</t>
  </si>
  <si>
    <t xml:space="preserve">Anillo de seguridad para eje, de diámetro nominal 65mm, DIN-471 65x2,5 mm, forma A. - Material: acero muelles (435-530HV). - Acabado: fosfatado. Deberá suministrarse en paquetes de 10 Un. Junto con el albarán deberá entregarse un certificado o declaración de conformidad de las unidades suministradas respecto a la especificación del producto. </t>
  </si>
  <si>
    <t>UNIDADES x PAQ
EMBALAJE</t>
  </si>
  <si>
    <r>
      <t xml:space="preserve">El precio ofertado será </t>
    </r>
    <r>
      <rPr>
        <b/>
        <sz val="10"/>
        <color theme="1"/>
        <rFont val="Calibri"/>
        <family val="2"/>
        <scheme val="minor"/>
      </rPr>
      <t>SIN IVA.</t>
    </r>
  </si>
  <si>
    <r>
      <t xml:space="preserve">El </t>
    </r>
    <r>
      <rPr>
        <b/>
        <i/>
        <sz val="10"/>
        <color theme="1"/>
        <rFont val="Calibri"/>
        <family val="2"/>
        <scheme val="minor"/>
      </rPr>
      <t>precio ofertado</t>
    </r>
    <r>
      <rPr>
        <sz val="10"/>
        <color theme="1"/>
        <rFont val="Calibri"/>
        <family val="2"/>
        <scheme val="minor"/>
      </rPr>
      <t xml:space="preserve"> deberá ser por la </t>
    </r>
    <r>
      <rPr>
        <b/>
        <i/>
        <sz val="10"/>
        <color theme="1"/>
        <rFont val="Calibri"/>
        <family val="2"/>
        <scheme val="minor"/>
      </rPr>
      <t>condición de embalaje</t>
    </r>
    <r>
      <rPr>
        <sz val="10"/>
        <color theme="1"/>
        <rFont val="Calibri"/>
        <family val="2"/>
        <scheme val="minor"/>
      </rPr>
      <t xml:space="preserve"> solicitada, es decir, si se solicitan paquetes, el precio ofertado a indicar será para cada paquete. </t>
    </r>
  </si>
  <si>
    <t>Este Anexo II OFERTA ECONOMICA esta preparado para calcular automaticamente el IMPORTE TOTAL DE LA OFERTA</t>
  </si>
  <si>
    <t>Tornillo de cabeza avellanada con hueco hexagonal ISO 10642-M8x16-12.9. Recubrimiento: NO. 
Deberá suministrarse en paquetes de 25 un.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t>
  </si>
  <si>
    <t xml:space="preserve">Tornillo de cabeza hexagonal ISO 4017 -M12x25 -8.8 -A3G. Recubrimiento: A3G s/ISO 4042 (bicromatado 8 µm de espesor). 
Deberá suministrarse en paquetes de 50 un.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 </t>
  </si>
  <si>
    <t>ISO 4762               PLANO 24617</t>
  </si>
  <si>
    <r>
      <t xml:space="preserve">Tornillo de cabeza cilíndrica con hueco hexagonal, ISO 4762 -M6x12 -10.9 flZn. Recubrimiento: flZn s/ISO 10683 (recubrimiento tipo Geomet® 500 -no electrolítico de láminas de cinc- 8µm de espesor). </t>
    </r>
    <r>
      <rPr>
        <b/>
        <sz val="10"/>
        <color theme="1"/>
        <rFont val="Calibri"/>
        <family val="2"/>
        <scheme val="minor"/>
      </rPr>
      <t xml:space="preserve">Operación especial de acabado: sistema de bloqueo "TUF LOK", según plano. 
</t>
    </r>
    <r>
      <rPr>
        <sz val="10"/>
        <color theme="1"/>
        <rFont val="Calibri"/>
        <family val="2"/>
        <scheme val="minor"/>
      </rPr>
      <t xml:space="preserve">Deberá suministrarse en paquetes de 100 un.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 </t>
    </r>
  </si>
  <si>
    <t xml:space="preserve">Perno de cabeza hexagonal ISO 4014 -M30x220 -8.8 -flZn. Recubrimiento: flZn s/ISO 10683 (recubrimiento tipo Geomet® 500 -no electrolítico de láminas de cinc- 8 µm de espesor).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 </t>
  </si>
  <si>
    <t xml:space="preserve">Perno de cabeza hexagonal, ISO 4014 -M20x90 -10.9 -A4G. Recubrimiento: A4G s/ISO 4042 (bicromatado 12 µm de espesor). 
Junto con el albarán deberá de entregarse un certificado de calidad tipo 3.1 (s/UNE-EN 10204) en el que se indique el tipo de acero empleado, el número de colada o de control del fabricante, número de unidades fabricadas y los resultados de:  Composición química,  Resistencia a tracción,  Dureza en el núcleo,  Descarburación. Así mismo, si el tornillo lleva recubrimiento, deberá entregarse un certificado o declaración de conformidad del mismo respecto a su norma de aplicación indicada. </t>
  </si>
  <si>
    <t>El recubrimiento electrolítico será de tono azulado (A3B según ISO 4042).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Asimismo en el certificado deberá constar el tipo de recubrimiento aplicado de manera normalizada según UNE EN ISO 4042.</t>
  </si>
  <si>
    <t>TUERCA HEXAGONAL M-36 DIN-985 8</t>
  </si>
  <si>
    <t>TORN.EXAG.M12X70 DIN-931 8.8 BIC (10 Un)</t>
  </si>
  <si>
    <t xml:space="preserve">Perno de cabeza hexagonal ISO 4014 -M12x70 -8.8 -A3G Recubrimiento: A3G s/ISO 4042 (bicromatado 8 µm de espesor) Deberá suministrarse en paquetes de 10 un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 </t>
  </si>
  <si>
    <t>TORN.CIL. M10X65 12.9 A3P DIN 912 (10Un)</t>
  </si>
  <si>
    <t>TUERCA EXAGONAL M-8 DIN-934 INOX (50 UN)</t>
  </si>
  <si>
    <t>ARANDELA SEGURIDAD SCHNORR VS 20 INOX</t>
  </si>
  <si>
    <t>T.EXA.M5X30 8.8 SZ GAL.ZN8 D-933 (10 Un)</t>
  </si>
  <si>
    <t>TORN.CILIND. M-8X25 DIN-912 8.8  (25 Un)</t>
  </si>
  <si>
    <t>TORN.ALL.M8X20 DIN-6912 8.8 A3P(10 Un)</t>
  </si>
  <si>
    <t>TOR.ALL.M6X30 DIN 912 8.8 ZINCADO(25 Un)</t>
  </si>
  <si>
    <t>ARANDELA MUELLE BELL.DIN2093 B-40(50 UN)</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</si>
  <si>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50 un El empaquetado deberá venir en bolsas de 80x120, con una galga de 50. </t>
  </si>
  <si>
    <t>ARANDELA ISO 7089-5-200 HV C/REC.(200UN)</t>
  </si>
  <si>
    <t>ARANDELA ACERO DIN-125 DE 27 mm  (25 UN)</t>
  </si>
  <si>
    <t>DIN 125</t>
  </si>
  <si>
    <t xml:space="preserve">Arandela DIN 125-27-200HV-ZN Deberá suministrarse en paquete de 5 un El empaquetado podrá ser en caja, bolsa, retráctil, etc., y en todo caso ajustado al volumen del material. Junto con el albarán se deberá entregar un certificado o declaración de conformidad de las unidades suministradas respecto a la norma de referencia, incluyendo en su caso, el recubrimiento superficial aplicado. </t>
  </si>
  <si>
    <t xml:space="preserve">Junto con el albarán se deberá entregar un certificado o declaración de conformidad de las unidades suministradas respecto al plano y/o especificación y/o norma del producto. </t>
  </si>
  <si>
    <t>ARANDELA DE MUELLE 20 DIN 7980   (50 UN)</t>
  </si>
  <si>
    <t>DIN 7980</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</si>
  <si>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caja o bolsa termo sellada de 50 un y, en todo caso, ajustado al volumen del material. </t>
  </si>
  <si>
    <t>ARANDELA CONICA SEG.* 13 SCHNORR (25 un)</t>
  </si>
  <si>
    <t>ARANDELA CONICA SEGURIDAD 10,5</t>
  </si>
  <si>
    <t xml:space="preserve">Arandela seguridad AET M-10 Referencia MIKALOR 232006-7 Junto con el albarán deberá adjuntarse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paquetes de 25 un. El empaquetado podrá ser en caja, bolsa, retráctil, etc., y en todo caso ajustado al volumen del material. </t>
  </si>
  <si>
    <t xml:space="preserve">Junto con el albarán deberá adjuntarse el Certificado de Conformidad (documento tipo 2.1 según norma EN-10204) con respecto a la norma de fabricación de las arandelas. En dicho certificado, o en hoja anexa, deberá indicarse el acabado realizado y declarar la conformidad del mismo respecto a su norma de referencia (DIN 50938 ó DIN 50942 ó EN-ISO 4042) y, si aplica, asegurar la no fragilidad por absorción de hidrógeno en el proceso. Toda la documentación deberá estar referenciada a las unidades suministradas, indicando además el tamaño total del lote de fabricación Deberá suministrarse en paquete de 25 un El empaquetado podrá ser en caja, bolsa, retráctil, etc., y en todo caso ajustado al volumen del material. </t>
  </si>
  <si>
    <t>TUERCA EXAG.M-12 DIN-934 MS NIQUE(10 UN)</t>
  </si>
  <si>
    <t xml:space="preserve">Junto con el albarán se deberá entregar un certificado o declaración de conformidad de las unidades suministradas respecto al plano y/o especifi cación del producto. Deberá suministrase en paquetes de 10 un El empaquetado podrá ser en caja, bolsa, retráctil, etc., y en todo caso ajustado al volumen del material. </t>
  </si>
  <si>
    <t>TUERCA EXAG. GAS AR1" DIN-431 ST (5 UN)</t>
  </si>
  <si>
    <t>DIN 431</t>
  </si>
  <si>
    <t>PASADOR ALETA DIN-94 4X40 CuZn (25 UN)</t>
  </si>
  <si>
    <t xml:space="preserve">Deberá suministrarse en paquete de 10 un El empaquetado podrá ser en caja, bolsa, retráctil, etc., y en todo caso ajustado al volumen del material. </t>
  </si>
  <si>
    <t>ISO 8752</t>
  </si>
  <si>
    <t>PASADOR ELASTICO ISO 8752 12x36</t>
  </si>
  <si>
    <t>TORNILLO REDONDO DE 5/32'X17    (100 UN)</t>
  </si>
  <si>
    <t>TUERCA HEXAGONAL M10 A2-70 ISO 4032</t>
  </si>
  <si>
    <t xml:space="preserve">Junto con el albarán se deberá entregar un certificado o declaración de conformidad de las unidades suministradas respecto al plano y/o especifi cación del producto. Deberá suministrarse en paquete de 5 un El empaquetado podrá ser en caja, bolsa, retráctil, etc., y en todo caso ajustado al volumen del material. </t>
  </si>
  <si>
    <t xml:space="preserve">Deberá suministrarse en paquete de 25 un El empaquetado podrá ser en caja, bolsa, retráctil, etc., y en todo caso ajustado al volumen del material. </t>
  </si>
  <si>
    <t>PASADOR ELASTICO ISO 8752 12x36 St GEOMET 321 B PLUS VL</t>
  </si>
  <si>
    <t xml:space="preserve">Deberá suministrarse en paquetes de 100 un. El empaquetado podrá ser en caja, bolsa, retráctil, etc., y en todo caso ajustado al volumen del material. </t>
  </si>
  <si>
    <t xml:space="preserve">Deberá suministrarse en paquetes de 5 un. El empaquetado podrá ser en caja, bolsa, retráctil, etc., y en todo caso ajustado al volumen del material. </t>
  </si>
  <si>
    <t>TUERCA EXAG.M10 DIN-985-8 GALV.ZN(25 UN)</t>
  </si>
  <si>
    <t>ARANDELA DE MUELLE 16 DIN 7980   (25 UN)</t>
  </si>
  <si>
    <t>JUNTA DIN 7603-A 27X32X2 Cu (25un)</t>
  </si>
  <si>
    <t>PASADOR ALETA DIN-94 8X100 St (10 UN)</t>
  </si>
  <si>
    <t>TORN.G/SEBO CHAPA B3,5X19 DIN7973(50 UN)</t>
  </si>
  <si>
    <t>TORNILLO AVELL.E/I.M6X20 DIN 7991(25 Un)</t>
  </si>
  <si>
    <t xml:space="preserve">Tornillo de cabeza avellanada con hueco hexagonal ISO 10642 -M6x20 -10.9 Recubrimiento: NO Deberá suministrarse en paquetes de 25 un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 </t>
  </si>
  <si>
    <t>TORN.AVELL.M-12X60 DIN-963 5.8 A3G(5 UN)</t>
  </si>
  <si>
    <t>TORN.AVELL.M-3X10 DIN-963 5.8 A3G(50 UN)</t>
  </si>
  <si>
    <t>PASADOR ELASTICO ISO 8752 3.5x26</t>
  </si>
  <si>
    <t>DIN 7991                            ISO 10642</t>
  </si>
  <si>
    <t>DIN 933                                  ISO 4017</t>
  </si>
  <si>
    <t xml:space="preserve">Recubrimiento: NO.                                                                                                            Deberá suministrarse en paquete de 4 un. El empaquetado podrá ser en caja, bolsa, retráctil, etc. y en todo caso ajustado al volumen del material. Junto con el albarán se deberán adjuntar Certificados de Calidad tipo 3. 1 (s/EN-10204) con los resultados de composición del material, características mecánicas y ensayos de funcionalidad requeridos en la norma ISO 2 320, correspondientes a las unidades suministradas. </t>
  </si>
  <si>
    <t>DIN 931                    ISO 4014</t>
  </si>
  <si>
    <t>DIN 912                          ISO 4762</t>
  </si>
  <si>
    <t xml:space="preserve">Tornillo de cabeza cilíndrica con hueco hexagonal ISO 4762 -M10x65 -12.9 -Zn Mec Recubrimiento: Zn Mec s/ISO 12683 (recubrimiento de zinc depositado por medios mecánicos o recubrimiento tipo Geomet® 500 -no electrolítico de láminas de cinc- 8µm de espesor) Deberá suministrarse en paquetes de 10 un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 </t>
  </si>
  <si>
    <t xml:space="preserve">Recubrimiento: cincado.                                                                                                        Junto con el albarán se deberán adjuntar Certificados de Calidad tipo 3. 1 (s/EN-10204) con los resultados de composición del material, características mecánicas y ensayos de funcionalidad requeridos en la norma ISO 2 320, correspondientes a las unidades suministradas. Deberá suministrarse en paquete de 25 un El empaquetado podrá ser en caja, bolsa, retráctil, etc., y en todo caso ajustado al volumen del material. </t>
  </si>
  <si>
    <t xml:space="preserve">Material de fabricación: Acero, según norma ISO 7089 ARANDELA ISO 7089-5-200 HV C/REC.(200UN)  Recubrimiento: electrolítico -ISO 2081 - Fe/Zn12  (zincado 12 µm de espesor) Deberá suministrarse en paquete de 200 un. El empaquetado podrá ser en caja, bolsa, retráctil, etc., y en todo caso ajustado al volumen del material. Junto con el albarán se deberá entregar un certificado o declaración de conformidad de las unidades suministradas respecto a la norma de referencia, incluyendo en su caso, el recubrimiento superficial aplicado. </t>
  </si>
  <si>
    <t>DIN 7991      ISO 10642</t>
  </si>
  <si>
    <t>Recubrimiento: cincadas.                                                                                                                    Deberá suministrarse en paquete de 100 un. El empaquetado podrá ser en caja, bolsa, retráctil, etc., y en todo caso ajustado al volumen del material. Junto con el albarán se deberá entregar un certificado o declaración de conformidad de las unidades suministradas respecto al plano y/o especificación del producto.</t>
  </si>
  <si>
    <t>TORN.EXAG. M-6X10 DIN-933 8.8 D  (50 Un)</t>
  </si>
  <si>
    <t>DIN 933                            ISO 4017</t>
  </si>
  <si>
    <t>ISO 4017                   Ranura SZ</t>
  </si>
  <si>
    <t>TORN.CILIND. M 8X25 DIN 6912 8.8  (25 Un)</t>
  </si>
  <si>
    <t xml:space="preserve">Tornillo cilíndrico DIN 6912 -M8x25 -8.8. Recubrimiento: NO.                          Deberá suministrarse en paquetes de 25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</si>
  <si>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DIN 934                               A2-70</t>
  </si>
  <si>
    <t xml:space="preserve">Inoxidable A2-70.                                                                                                                                   Junto con el albarán se deberá entregar un certificado o declaración de conformidad de las unidades suministradas respecto al plano y/o especificación del producto. Deberá suministrarse en paquete de 50 un El empaquetado podrá ser en caja, bolsa, retráctil, etc., y en todo caso ajustado al volumen del material. </t>
  </si>
  <si>
    <t xml:space="preserve">Arandela de seguridad autoblocante Schnorr VS 20. Referencia 435 250. Material acero inox X5CrNi18-10. Junto con el albarán deberá enviarse un certificado de conformidad de las unidades suministradas. </t>
  </si>
  <si>
    <t>DIN 933                         ISO 4017           RANURA SZ</t>
  </si>
  <si>
    <t xml:space="preserve">Tornillo de cabeza hexagonal ISO 4017 -M5x30 -8.8 A3G -Sz Recubrimiento: A3G s/ISO 4042 (bicromatado 8 µm de espesor) Operación especial de acabado: Sz (ranura s/DIN 962) Deberá suministrarse en paquetes de 10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</si>
  <si>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Tornillo cilíndrico DIN 6912 -M8x20-8.8 -A3P Recubrimiento: A3P según ISO 4042. Deberá suministrarse en paquetes de 10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</si>
  <si>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DIN 912                            ISO 4762</t>
  </si>
  <si>
    <t xml:space="preserve">Tornillo de cabeza cilíndrica con hueco hexagonal DIN 912(ISO 4762)  M6x30 -8.8 A2J Recubrimiento: Zincado blanco, A2J según ISO 4042 Deberá suministrarse en paquetes de 25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</si>
  <si>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DIN 912                           ISO 4762</t>
  </si>
  <si>
    <t xml:space="preserve">Tornillo de cabeza cilíndrica con hueco hexagonal ISO 4762 -M8x25 -8.8 Recubrimiento: NO                                                                                                                   Deberá suministrarse en paquetes de 25 un. Junto con el albarán se deberá entregar un certificado o declaración de conformidad de las unidades suministradas respecto a la norma de referencia del tornillo y, en el caso de que el tornillo lleve recubrimiento, el de éste respecto a su norma de aplicación indicada </t>
  </si>
  <si>
    <t xml:space="preserve">Recubrimiento: NO.                                                                                                                                   Deberá suministrarse en paquete de 50 un. El empaquetado podrá ser en caja, bolsa, retráctil, etc., y en todo caso ajustado al volumen del material. Junto con el albarán se deberá entregar un certificado o declaración de conformidad de las unidades suministradas respecto a la norma de referencia, incluyendo en su caso, el recubrimiento superficial aplicado. </t>
  </si>
  <si>
    <t>DIN 471                       FORMA A</t>
  </si>
  <si>
    <t>ANILLO SEGUR.TALADRO DIN-472 28mm (25 UN)</t>
  </si>
  <si>
    <t>DIN 2093                    FORMA B</t>
  </si>
  <si>
    <t>ISO 4042                    SCHNORR</t>
  </si>
  <si>
    <t>MIKALOR</t>
  </si>
  <si>
    <t xml:space="preserve">Pasador cilíndrico Din-7979 D6X16 St 50K Din-1652. Deberá suministrarse en paquete de 10 un. El empaquetado podrá ser en caja, bolsa, retráctil, etc., y en todo caso ajustado al volumen del material. </t>
  </si>
  <si>
    <t>TIRAF. AVELL. 4X40 DIN-97 ST   (50 UN)</t>
  </si>
  <si>
    <t>DIN 934    LATÓN MS</t>
  </si>
  <si>
    <t>DIN 94   LATÓN MS</t>
  </si>
  <si>
    <t>TORN.EXAG.M-6X30 DIN-933 5.6 D   (25 UN)</t>
  </si>
  <si>
    <t>TIRAF. AVELL. 4X25 DIN-97 ST  (100 UN)</t>
  </si>
  <si>
    <t>ISO 4032     A2-70</t>
  </si>
  <si>
    <t>DIN 7973    PUNTA C</t>
  </si>
  <si>
    <t xml:space="preserve">Deberá suministrarse en paquetes de 10 Un. </t>
  </si>
  <si>
    <t>TORNILLO M-10X45/26 DIN 931 (AC. INOX.)</t>
  </si>
  <si>
    <t>DIN 931         A2-70</t>
  </si>
  <si>
    <t>DIN 7603      COBRE Cu         FORMA A</t>
  </si>
  <si>
    <t>DIN-86</t>
  </si>
  <si>
    <t xml:space="preserve">Tornillo cabeza redonda, DIN-86 W5/32x17 -5.8 cincado.                                                                                                                             Deberá suministrarse en paquetes de 100 un. El empaquetado podrá ser en caja, bolsa, retráctil, etc., y en todo caso ajustado al volumen del material. </t>
  </si>
  <si>
    <t>TUERCA EXAG AUTOBL M16 DIN-985 8 ZN(10UN</t>
  </si>
  <si>
    <t>Tuerca exagonal autoblocante según Din-985, M16 clase 8, cincada. Junto con el albarán se deberán adjuntar Certificados de Calidad tipo 3.1 (s/EN-10204), con los resultados de composición del material, características mecánicas y ensayos de funcionalidad requeridos, en la norma ISO 2320, correspondientes a las unidades suministradas. Deberán suministrarse en paquetes de 10 un. El empaquetado podrá ser en caja, bolsa, retráctil, etc., y en todo caso ajustado al volumen del material.</t>
  </si>
  <si>
    <t>TORNILLO EXA. M16X50 8.8 ZN12 ISO 4017</t>
  </si>
  <si>
    <t>ISO 4017</t>
  </si>
  <si>
    <t>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</si>
  <si>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TORNILLO EXA. M20x160-8.8 A3P ISO 4014</t>
  </si>
  <si>
    <t>Perno de cabeza hexagonal ISO 4014 -M20x160 -8.8 -A3G
Recubrimiento: A3G s/ISO 4042 (bicromatado 8 µm de espesor)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</si>
  <si>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TORN.CILIND. M 20X100 DIN 912 8.8 (5 Un)</t>
  </si>
  <si>
    <t>Tornillo de cabeza cilíndrica con hueco hexagonal ISO 4762 -M20x100 -8.8 -A3G
Recubrimiento: A3G s/ISO 4042 (bicromatado 8 µm de espesor)
Deberá suministrarse en paquetes de 5 un
Junto con el albarán deberá de entregarse un certificado de calidad tipo 3.1 (s/UNE-EN 10204) en el que se indique el tipo de acero empleado, el número de colada o de control del fabricante, número de unidades fabricadas y los resultados de:
- Composición química
- Resistencia a tracción
- Dureza en el núcleo
- Descarburación
Así mismo, si el tornillo lleva recubrimiento, deberá entregarse un certificado o declaración de conformidad del mismo respecto a su norma de aplicación indicada</t>
  </si>
  <si>
    <t>TUERCA HEXAGONAL ISO 4032 M20 8 A3L</t>
  </si>
  <si>
    <t>ISO 4032</t>
  </si>
  <si>
    <t>Tuercas según ISO 4032, no se admitirán tuercas DIN 934
Recubrimiento: A3L (Zincado 8 micras, brillo con recubrimiento de conversión cromática amarillo irisdescente)
Deberá suministrarse en paquete de 10 un. El empaquetado podrá ser en caja, bolsa, retráctil, etc., y en todo caso ajustado al volumen del material.
Junto con el albarán se deberá entregar un certificado o declaración de conformidad de las unidades suministradas respecto al plano y/o especifi cación del producto.</t>
  </si>
  <si>
    <t>PASADOR ELASTICO ISO 8752 5X45 A</t>
  </si>
  <si>
    <t>Acero inoxidable austenítico
Junto con el albarán se deberá entregar un certificado o declaración de conformidad de las unidades suministradas respecto al plano y/o especificación y/o norma del producto.</t>
  </si>
  <si>
    <t>PASADOR ELASTICO ISO 8752 8X45 A</t>
  </si>
  <si>
    <t>PASADOR ELASTICO ISO 8752 4x26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</si>
</sst>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8" x14ac:knownFonts="1">
    <font>
      <sz val="11"/>
      <color theme="1"/>
      <name val="Calibri"/>
      <family val="2"/>
      <scheme val="minor"/>
    </font>
    <font>
      <b/>
      <sz val="10"/>
      <color theme="0"/>
      <name val="Calibri"/>
      <family val="2"/>
      <scheme val="minor"/>
    </font>
    <font>
      <b/>
      <sz val="9"/>
      <color theme="0"/>
      <name val="Arial"/>
      <family val="2"/>
    </font>
    <font>
      <sz val="10"/>
      <color theme="1"/>
      <name val="Calibri"/>
      <family val="2"/>
      <scheme val="minor"/>
    </font>
    <font>
      <sz val="11"/>
      <color theme="1"/>
      <name val="Calibri"/>
      <family val="2"/>
      <scheme val="minor"/>
    </font>
    <font>
      <b/>
      <sz val="10"/>
      <color theme="1"/>
      <name val="Calibri"/>
      <family val="2"/>
      <scheme val="minor"/>
    </font>
    <font>
      <b/>
      <i/>
      <sz val="10"/>
      <color theme="1"/>
      <name val="Calibri"/>
      <family val="2"/>
      <scheme val="minor"/>
    </font>
    <font>
      <b/>
      <i/>
      <sz val="12"/>
      <color theme="1"/>
      <name val="Calibri"/>
      <family val="2"/>
      <scheme val="minor"/>
    </font>
  </fonts>
  <fills count="10">
    <fill>
      <patternFill patternType="none"/>
    </fill>
    <fill>
      <patternFill patternType="gray125"/>
    </fill>
    <fill>
      <patternFill patternType="solid">
        <fgColor theme="4"/>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DCE6F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8" tint="0.79998168889431442"/>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52">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2" xfId="0" quotePrefix="1" applyFont="1" applyFill="1" applyBorder="1" applyAlignment="1" applyProtection="1">
      <alignment horizontal="center" vertical="center" wrapText="1"/>
    </xf>
    <xf numFmtId="0" fontId="3" fillId="3" borderId="4" xfId="0" applyNumberFormat="1" applyFont="1" applyFill="1" applyBorder="1" applyAlignment="1">
      <alignment horizontal="center" vertical="center" wrapText="1"/>
    </xf>
    <xf numFmtId="0" fontId="3" fillId="3" borderId="5" xfId="0" applyNumberFormat="1" applyFont="1" applyFill="1" applyBorder="1" applyAlignment="1">
      <alignment horizontal="center" vertical="center" wrapText="1"/>
    </xf>
    <xf numFmtId="0" fontId="3" fillId="3" borderId="5" xfId="0" applyNumberFormat="1" applyFont="1" applyFill="1" applyBorder="1" applyAlignment="1">
      <alignment horizontal="center" vertical="center"/>
    </xf>
    <xf numFmtId="0" fontId="3" fillId="4" borderId="5" xfId="0" applyNumberFormat="1" applyFont="1" applyFill="1" applyBorder="1" applyAlignment="1">
      <alignment horizontal="center" vertical="center" wrapText="1"/>
    </xf>
    <xf numFmtId="0" fontId="3" fillId="4" borderId="5" xfId="0" applyNumberFormat="1" applyFont="1" applyFill="1" applyBorder="1" applyAlignment="1">
      <alignment horizontal="left" vertical="center" wrapText="1"/>
    </xf>
    <xf numFmtId="0" fontId="3" fillId="5" borderId="5" xfId="0" applyNumberFormat="1" applyFont="1" applyFill="1" applyBorder="1" applyAlignment="1" applyProtection="1">
      <alignment horizontal="center" vertical="center" wrapText="1"/>
    </xf>
    <xf numFmtId="0" fontId="3" fillId="6" borderId="5" xfId="0" applyNumberFormat="1" applyFont="1" applyFill="1" applyBorder="1" applyAlignment="1" applyProtection="1">
      <alignment horizontal="center" vertical="center" wrapText="1"/>
    </xf>
    <xf numFmtId="0" fontId="3" fillId="6" borderId="6" xfId="0" applyNumberFormat="1" applyFont="1" applyFill="1" applyBorder="1" applyAlignment="1" applyProtection="1">
      <alignment horizontal="center" vertical="center" wrapText="1"/>
    </xf>
    <xf numFmtId="49" fontId="3" fillId="3" borderId="5" xfId="0" applyNumberFormat="1" applyFont="1" applyFill="1" applyBorder="1" applyAlignment="1">
      <alignment horizontal="center" vertical="center"/>
    </xf>
    <xf numFmtId="0" fontId="0" fillId="0" borderId="0" xfId="0" applyAlignment="1">
      <alignment horizontal="left" wrapText="1"/>
    </xf>
    <xf numFmtId="3" fontId="3" fillId="5" borderId="5" xfId="0" applyNumberFormat="1" applyFont="1" applyFill="1" applyBorder="1" applyAlignment="1">
      <alignment horizontal="center" vertical="center" wrapText="1"/>
    </xf>
    <xf numFmtId="0" fontId="3" fillId="6" borderId="5" xfId="0" quotePrefix="1" applyNumberFormat="1" applyFont="1" applyFill="1" applyBorder="1" applyAlignment="1" applyProtection="1">
      <alignment horizontal="center" vertical="center" wrapText="1"/>
    </xf>
    <xf numFmtId="0" fontId="3" fillId="4" borderId="5" xfId="0" quotePrefix="1" applyNumberFormat="1" applyFont="1" applyFill="1" applyBorder="1" applyAlignment="1">
      <alignment horizontal="center" vertical="center" wrapText="1"/>
    </xf>
    <xf numFmtId="0" fontId="2" fillId="2" borderId="7" xfId="0" quotePrefix="1"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44" fontId="3" fillId="0" borderId="5" xfId="1" applyFont="1" applyBorder="1" applyAlignment="1" applyProtection="1">
      <alignment horizontal="center" vertical="center"/>
      <protection locked="0"/>
    </xf>
    <xf numFmtId="44" fontId="3" fillId="7" borderId="6" xfId="1" applyFont="1" applyFill="1" applyBorder="1" applyAlignment="1" applyProtection="1">
      <alignment vertical="center"/>
    </xf>
    <xf numFmtId="44" fontId="3" fillId="7" borderId="3" xfId="1" applyFont="1" applyFill="1" applyBorder="1" applyAlignment="1" applyProtection="1">
      <alignment vertical="center"/>
    </xf>
    <xf numFmtId="44" fontId="3" fillId="7" borderId="14" xfId="1" applyFont="1" applyFill="1" applyBorder="1" applyAlignment="1" applyProtection="1">
      <alignment vertical="center"/>
    </xf>
    <xf numFmtId="0" fontId="3" fillId="4" borderId="5" xfId="0" applyNumberFormat="1" applyFont="1" applyFill="1" applyBorder="1" applyAlignment="1">
      <alignment vertical="center" wrapText="1"/>
    </xf>
    <xf numFmtId="0" fontId="7" fillId="9" borderId="1" xfId="0" applyFont="1" applyFill="1" applyBorder="1" applyAlignment="1">
      <alignment horizontal="right"/>
    </xf>
    <xf numFmtId="0" fontId="7" fillId="9" borderId="2" xfId="0" applyFont="1" applyFill="1" applyBorder="1" applyAlignment="1">
      <alignment horizontal="right"/>
    </xf>
    <xf numFmtId="0" fontId="7" fillId="9" borderId="4" xfId="0" quotePrefix="1" applyFont="1" applyFill="1" applyBorder="1" applyAlignment="1">
      <alignment horizontal="right"/>
    </xf>
    <xf numFmtId="0" fontId="7" fillId="9" borderId="5" xfId="0" quotePrefix="1" applyFont="1" applyFill="1" applyBorder="1" applyAlignment="1">
      <alignment horizontal="right"/>
    </xf>
    <xf numFmtId="0" fontId="7" fillId="9" borderId="12" xfId="0" applyFont="1" applyFill="1" applyBorder="1" applyAlignment="1">
      <alignment horizontal="right"/>
    </xf>
    <xf numFmtId="0" fontId="7" fillId="9" borderId="13" xfId="0" applyFont="1" applyFill="1" applyBorder="1" applyAlignment="1">
      <alignment horizontal="right"/>
    </xf>
    <xf numFmtId="0" fontId="2" fillId="2" borderId="2" xfId="0" quotePrefix="1"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0" fontId="3" fillId="8" borderId="4" xfId="0" applyNumberFormat="1" applyFont="1" applyFill="1" applyBorder="1" applyAlignment="1" applyProtection="1">
      <alignment vertical="center" wrapText="1"/>
    </xf>
    <xf numFmtId="0" fontId="3" fillId="8" borderId="5" xfId="0" applyNumberFormat="1" applyFont="1" applyFill="1" applyBorder="1" applyAlignment="1" applyProtection="1">
      <alignment vertical="center" wrapText="1"/>
    </xf>
    <xf numFmtId="0" fontId="3" fillId="8" borderId="6" xfId="0" applyNumberFormat="1" applyFont="1" applyFill="1" applyBorder="1" applyAlignment="1" applyProtection="1">
      <alignment vertical="center" wrapText="1"/>
    </xf>
    <xf numFmtId="0" fontId="3" fillId="8" borderId="12" xfId="0" applyNumberFormat="1" applyFont="1" applyFill="1" applyBorder="1" applyAlignment="1" applyProtection="1">
      <alignment vertical="center" wrapText="1"/>
    </xf>
    <xf numFmtId="0" fontId="3" fillId="8" borderId="13" xfId="0" applyNumberFormat="1" applyFont="1" applyFill="1" applyBorder="1" applyAlignment="1" applyProtection="1">
      <alignment vertical="center" wrapText="1"/>
    </xf>
    <xf numFmtId="0" fontId="3" fillId="8" borderId="14" xfId="0" applyNumberFormat="1" applyFont="1" applyFill="1" applyBorder="1" applyAlignment="1" applyProtection="1">
      <alignment vertical="center" wrapText="1"/>
    </xf>
    <xf numFmtId="0" fontId="3" fillId="8" borderId="1" xfId="0" applyNumberFormat="1" applyFont="1" applyFill="1" applyBorder="1" applyAlignment="1" applyProtection="1">
      <alignment vertical="center" wrapText="1"/>
    </xf>
    <xf numFmtId="0" fontId="3" fillId="8" borderId="2" xfId="0" applyNumberFormat="1" applyFont="1" applyFill="1" applyBorder="1" applyAlignment="1" applyProtection="1">
      <alignment vertical="center" wrapText="1"/>
    </xf>
    <xf numFmtId="0" fontId="3" fillId="8" borderId="3" xfId="0" applyNumberFormat="1" applyFont="1" applyFill="1" applyBorder="1" applyAlignment="1" applyProtection="1">
      <alignment vertical="center" wrapText="1"/>
    </xf>
    <xf numFmtId="0" fontId="3" fillId="8" borderId="9" xfId="0" applyNumberFormat="1" applyFont="1" applyFill="1" applyBorder="1" applyAlignment="1" applyProtection="1">
      <alignment horizontal="left" vertical="center" wrapText="1"/>
    </xf>
    <xf numFmtId="0" fontId="3" fillId="8" borderId="10" xfId="0" applyNumberFormat="1" applyFont="1" applyFill="1" applyBorder="1" applyAlignment="1" applyProtection="1">
      <alignment horizontal="left" vertical="center" wrapText="1"/>
    </xf>
    <xf numFmtId="0" fontId="3" fillId="8" borderId="11" xfId="0" applyNumberFormat="1" applyFont="1" applyFill="1" applyBorder="1" applyAlignment="1" applyProtection="1">
      <alignment horizontal="left" vertical="center" wrapText="1"/>
    </xf>
    <xf numFmtId="0" fontId="7" fillId="9" borderId="9" xfId="0" quotePrefix="1" applyFont="1" applyFill="1" applyBorder="1" applyAlignment="1">
      <alignment horizontal="right"/>
    </xf>
    <xf numFmtId="0" fontId="7" fillId="9" borderId="10" xfId="0" quotePrefix="1" applyFont="1" applyFill="1" applyBorder="1" applyAlignment="1">
      <alignment horizontal="right"/>
    </xf>
    <xf numFmtId="0" fontId="7" fillId="9" borderId="20" xfId="0" quotePrefix="1" applyFont="1" applyFill="1" applyBorder="1" applyAlignment="1">
      <alignment horizontal="right"/>
    </xf>
    <xf numFmtId="0" fontId="7" fillId="9" borderId="17" xfId="0" applyFont="1" applyFill="1" applyBorder="1" applyAlignment="1">
      <alignment horizontal="right"/>
    </xf>
    <xf numFmtId="0" fontId="7" fillId="9" borderId="18" xfId="0" applyFont="1" applyFill="1" applyBorder="1" applyAlignment="1">
      <alignment horizontal="right"/>
    </xf>
    <xf numFmtId="0" fontId="7" fillId="9" borderId="19" xfId="0" applyFont="1" applyFill="1" applyBorder="1" applyAlignment="1">
      <alignment horizontal="right"/>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opLeftCell="A13" zoomScale="85" zoomScaleNormal="85" workbookViewId="0">
      <selection activeCell="C15" sqref="C15"/>
    </sheetView>
  </sheetViews>
  <sheetFormatPr baseColWidth="10" defaultRowHeight="15" x14ac:dyDescent="0.25"/>
  <cols>
    <col min="1" max="1" width="4.7109375" customWidth="1"/>
    <col min="2" max="2" width="13.7109375" customWidth="1"/>
    <col min="3" max="3" width="38.7109375" customWidth="1"/>
    <col min="4" max="4" width="11.7109375" customWidth="1"/>
    <col min="5" max="5" width="72.7109375" style="13" customWidth="1"/>
    <col min="6" max="7" width="10.7109375" customWidth="1"/>
    <col min="8" max="9" width="6.7109375" customWidth="1"/>
    <col min="10" max="11" width="17.7109375" customWidth="1"/>
  </cols>
  <sheetData>
    <row r="1" spans="1:11" ht="26.25" thickBot="1" x14ac:dyDescent="0.3">
      <c r="A1" s="1" t="s">
        <v>0</v>
      </c>
      <c r="B1" s="2" t="s">
        <v>1</v>
      </c>
      <c r="C1" s="2" t="s">
        <v>2</v>
      </c>
      <c r="D1" s="3" t="s">
        <v>3</v>
      </c>
      <c r="E1" s="2" t="s">
        <v>4</v>
      </c>
      <c r="F1" s="32" t="s">
        <v>73</v>
      </c>
      <c r="G1" s="33"/>
      <c r="H1" s="30" t="s">
        <v>57</v>
      </c>
      <c r="I1" s="31"/>
      <c r="J1" s="17" t="s">
        <v>58</v>
      </c>
      <c r="K1" s="18" t="s">
        <v>59</v>
      </c>
    </row>
    <row r="2" spans="1:11" ht="76.5" x14ac:dyDescent="0.25">
      <c r="A2" s="4">
        <v>1</v>
      </c>
      <c r="B2" s="5">
        <v>22570</v>
      </c>
      <c r="C2" s="6" t="s">
        <v>84</v>
      </c>
      <c r="D2" s="7" t="s">
        <v>7</v>
      </c>
      <c r="E2" s="8" t="s">
        <v>135</v>
      </c>
      <c r="F2" s="9">
        <v>4</v>
      </c>
      <c r="G2" s="15" t="s">
        <v>5</v>
      </c>
      <c r="H2" s="14">
        <v>63</v>
      </c>
      <c r="I2" s="11" t="s">
        <v>6</v>
      </c>
      <c r="J2" s="19">
        <v>0</v>
      </c>
      <c r="K2" s="20">
        <f>+J2*H2</f>
        <v>0</v>
      </c>
    </row>
    <row r="3" spans="1:11" ht="25.5" x14ac:dyDescent="0.25">
      <c r="A3" s="4">
        <v>2</v>
      </c>
      <c r="B3" s="5">
        <v>22573</v>
      </c>
      <c r="C3" s="6" t="s">
        <v>11</v>
      </c>
      <c r="D3" s="7" t="s">
        <v>53</v>
      </c>
      <c r="E3" s="8" t="s">
        <v>45</v>
      </c>
      <c r="F3" s="9">
        <v>1</v>
      </c>
      <c r="G3" s="10" t="s">
        <v>9</v>
      </c>
      <c r="H3" s="14">
        <v>200</v>
      </c>
      <c r="I3" s="11" t="s">
        <v>9</v>
      </c>
      <c r="J3" s="19">
        <v>0</v>
      </c>
      <c r="K3" s="20">
        <f t="shared" ref="K3:K20" si="0">+J3*H3</f>
        <v>0</v>
      </c>
    </row>
    <row r="4" spans="1:11" ht="57" customHeight="1" x14ac:dyDescent="0.25">
      <c r="A4" s="4">
        <v>3</v>
      </c>
      <c r="B4" s="5">
        <v>22582</v>
      </c>
      <c r="C4" s="6" t="s">
        <v>123</v>
      </c>
      <c r="D4" s="7" t="s">
        <v>7</v>
      </c>
      <c r="E4" s="8" t="s">
        <v>139</v>
      </c>
      <c r="F4" s="9">
        <v>25</v>
      </c>
      <c r="G4" s="15" t="s">
        <v>5</v>
      </c>
      <c r="H4" s="14">
        <v>114</v>
      </c>
      <c r="I4" s="11" t="s">
        <v>6</v>
      </c>
      <c r="J4" s="19">
        <v>0</v>
      </c>
      <c r="K4" s="20">
        <f t="shared" si="0"/>
        <v>0</v>
      </c>
    </row>
    <row r="5" spans="1:11" ht="57" customHeight="1" x14ac:dyDescent="0.25">
      <c r="A5" s="4">
        <v>4</v>
      </c>
      <c r="B5" s="5">
        <v>22587</v>
      </c>
      <c r="C5" s="6" t="s">
        <v>178</v>
      </c>
      <c r="D5" s="7" t="s">
        <v>7</v>
      </c>
      <c r="E5" s="8" t="s">
        <v>179</v>
      </c>
      <c r="F5" s="9">
        <v>10</v>
      </c>
      <c r="G5" s="15" t="s">
        <v>5</v>
      </c>
      <c r="H5" s="14">
        <v>500</v>
      </c>
      <c r="I5" s="11" t="s">
        <v>6</v>
      </c>
      <c r="J5" s="19">
        <v>0</v>
      </c>
      <c r="K5" s="20">
        <f t="shared" si="0"/>
        <v>0</v>
      </c>
    </row>
    <row r="6" spans="1:11" ht="76.5" x14ac:dyDescent="0.25">
      <c r="A6" s="4">
        <v>5</v>
      </c>
      <c r="B6" s="5">
        <v>22595</v>
      </c>
      <c r="C6" s="6" t="s">
        <v>12</v>
      </c>
      <c r="D6" s="7" t="s">
        <v>56</v>
      </c>
      <c r="E6" s="8" t="s">
        <v>46</v>
      </c>
      <c r="F6" s="9">
        <v>5</v>
      </c>
      <c r="G6" s="15" t="s">
        <v>5</v>
      </c>
      <c r="H6" s="14">
        <v>100</v>
      </c>
      <c r="I6" s="11" t="s">
        <v>6</v>
      </c>
      <c r="J6" s="19">
        <v>0</v>
      </c>
      <c r="K6" s="20">
        <f t="shared" si="0"/>
        <v>0</v>
      </c>
    </row>
    <row r="7" spans="1:11" ht="89.25" x14ac:dyDescent="0.25">
      <c r="A7" s="4">
        <v>6</v>
      </c>
      <c r="B7" s="5">
        <v>23403</v>
      </c>
      <c r="C7" s="6" t="s">
        <v>96</v>
      </c>
      <c r="D7" s="7" t="s">
        <v>36</v>
      </c>
      <c r="E7" s="23" t="s">
        <v>140</v>
      </c>
      <c r="F7" s="9">
        <v>200</v>
      </c>
      <c r="G7" s="15" t="s">
        <v>5</v>
      </c>
      <c r="H7" s="14">
        <v>300</v>
      </c>
      <c r="I7" s="11" t="s">
        <v>6</v>
      </c>
      <c r="J7" s="19">
        <v>0</v>
      </c>
      <c r="K7" s="20">
        <f t="shared" si="0"/>
        <v>0</v>
      </c>
    </row>
    <row r="8" spans="1:11" ht="46.5" customHeight="1" x14ac:dyDescent="0.25">
      <c r="A8" s="4">
        <v>7</v>
      </c>
      <c r="B8" s="5">
        <v>23408</v>
      </c>
      <c r="C8" s="6" t="s">
        <v>14</v>
      </c>
      <c r="D8" s="7" t="s">
        <v>36</v>
      </c>
      <c r="E8" s="8" t="s">
        <v>67</v>
      </c>
      <c r="F8" s="9">
        <v>100</v>
      </c>
      <c r="G8" s="15" t="s">
        <v>5</v>
      </c>
      <c r="H8" s="14">
        <v>150</v>
      </c>
      <c r="I8" s="11" t="s">
        <v>6</v>
      </c>
      <c r="J8" s="19">
        <v>0</v>
      </c>
      <c r="K8" s="20">
        <f t="shared" si="0"/>
        <v>0</v>
      </c>
    </row>
    <row r="9" spans="1:11" ht="102" x14ac:dyDescent="0.25">
      <c r="A9" s="4">
        <v>8</v>
      </c>
      <c r="B9" s="5">
        <v>23962</v>
      </c>
      <c r="C9" s="6" t="s">
        <v>128</v>
      </c>
      <c r="D9" s="7" t="s">
        <v>141</v>
      </c>
      <c r="E9" s="8" t="s">
        <v>129</v>
      </c>
      <c r="F9" s="9">
        <v>25</v>
      </c>
      <c r="G9" s="15" t="s">
        <v>5</v>
      </c>
      <c r="H9" s="14">
        <v>18</v>
      </c>
      <c r="I9" s="11" t="s">
        <v>6</v>
      </c>
      <c r="J9" s="19">
        <v>0</v>
      </c>
      <c r="K9" s="20">
        <f t="shared" si="0"/>
        <v>0</v>
      </c>
    </row>
    <row r="10" spans="1:11" ht="114.75" x14ac:dyDescent="0.25">
      <c r="A10" s="4">
        <v>9</v>
      </c>
      <c r="B10" s="5">
        <v>23976</v>
      </c>
      <c r="C10" s="6" t="s">
        <v>18</v>
      </c>
      <c r="D10" s="7" t="s">
        <v>133</v>
      </c>
      <c r="E10" s="8" t="s">
        <v>77</v>
      </c>
      <c r="F10" s="9">
        <v>25</v>
      </c>
      <c r="G10" s="15" t="s">
        <v>5</v>
      </c>
      <c r="H10" s="14">
        <v>14</v>
      </c>
      <c r="I10" s="11" t="s">
        <v>6</v>
      </c>
      <c r="J10" s="19">
        <v>0</v>
      </c>
      <c r="K10" s="20">
        <f t="shared" si="0"/>
        <v>0</v>
      </c>
    </row>
    <row r="11" spans="1:11" ht="114.75" x14ac:dyDescent="0.25">
      <c r="A11" s="4">
        <v>10</v>
      </c>
      <c r="B11" s="5">
        <v>24337</v>
      </c>
      <c r="C11" s="6" t="s">
        <v>19</v>
      </c>
      <c r="D11" s="7" t="s">
        <v>134</v>
      </c>
      <c r="E11" s="8" t="s">
        <v>78</v>
      </c>
      <c r="F11" s="9">
        <v>50</v>
      </c>
      <c r="G11" s="15" t="s">
        <v>5</v>
      </c>
      <c r="H11" s="14">
        <v>16</v>
      </c>
      <c r="I11" s="11" t="s">
        <v>6</v>
      </c>
      <c r="J11" s="19">
        <v>0</v>
      </c>
      <c r="K11" s="20">
        <f t="shared" si="0"/>
        <v>0</v>
      </c>
    </row>
    <row r="12" spans="1:11" ht="76.5" x14ac:dyDescent="0.25">
      <c r="A12" s="4">
        <v>11</v>
      </c>
      <c r="B12" s="5">
        <v>24381</v>
      </c>
      <c r="C12" s="6" t="s">
        <v>180</v>
      </c>
      <c r="D12" s="7" t="s">
        <v>181</v>
      </c>
      <c r="E12" s="8" t="s">
        <v>182</v>
      </c>
      <c r="F12" s="9">
        <v>1</v>
      </c>
      <c r="G12" s="15" t="s">
        <v>9</v>
      </c>
      <c r="H12" s="14">
        <v>4000</v>
      </c>
      <c r="I12" s="11" t="s">
        <v>9</v>
      </c>
      <c r="J12" s="19">
        <v>0</v>
      </c>
      <c r="K12" s="20">
        <f t="shared" si="0"/>
        <v>0</v>
      </c>
    </row>
    <row r="13" spans="1:11" ht="102" x14ac:dyDescent="0.25">
      <c r="A13" s="4">
        <v>12</v>
      </c>
      <c r="B13" s="5">
        <v>24659</v>
      </c>
      <c r="C13" s="6" t="s">
        <v>85</v>
      </c>
      <c r="D13" s="7" t="s">
        <v>136</v>
      </c>
      <c r="E13" s="8" t="s">
        <v>86</v>
      </c>
      <c r="F13" s="9">
        <v>10</v>
      </c>
      <c r="G13" s="15" t="s">
        <v>5</v>
      </c>
      <c r="H13" s="14">
        <v>180</v>
      </c>
      <c r="I13" s="11" t="s">
        <v>6</v>
      </c>
      <c r="J13" s="19">
        <v>0</v>
      </c>
      <c r="K13" s="20">
        <f t="shared" si="0"/>
        <v>0</v>
      </c>
    </row>
    <row r="14" spans="1:11" ht="140.25" x14ac:dyDescent="0.25">
      <c r="A14" s="4">
        <v>13</v>
      </c>
      <c r="B14" s="5">
        <v>24686</v>
      </c>
      <c r="C14" s="6" t="s">
        <v>183</v>
      </c>
      <c r="D14" s="7" t="s">
        <v>42</v>
      </c>
      <c r="E14" s="8" t="s">
        <v>184</v>
      </c>
      <c r="F14" s="9">
        <v>1</v>
      </c>
      <c r="G14" s="15" t="s">
        <v>9</v>
      </c>
      <c r="H14" s="14">
        <v>1500</v>
      </c>
      <c r="I14" s="11" t="s">
        <v>9</v>
      </c>
      <c r="J14" s="19">
        <v>0</v>
      </c>
      <c r="K14" s="20">
        <f t="shared" si="0"/>
        <v>0</v>
      </c>
    </row>
    <row r="15" spans="1:11" ht="44.25" customHeight="1" x14ac:dyDescent="0.25">
      <c r="A15" s="4">
        <v>14</v>
      </c>
      <c r="B15" s="5">
        <v>24742</v>
      </c>
      <c r="C15" s="6" t="s">
        <v>185</v>
      </c>
      <c r="D15" s="7" t="s">
        <v>137</v>
      </c>
      <c r="E15" s="8" t="s">
        <v>186</v>
      </c>
      <c r="F15" s="9">
        <v>5</v>
      </c>
      <c r="G15" s="15" t="s">
        <v>5</v>
      </c>
      <c r="H15" s="14">
        <v>400</v>
      </c>
      <c r="I15" s="11" t="s">
        <v>6</v>
      </c>
      <c r="J15" s="19">
        <v>0</v>
      </c>
      <c r="K15" s="20">
        <f t="shared" si="0"/>
        <v>0</v>
      </c>
    </row>
    <row r="16" spans="1:11" ht="44.25" customHeight="1" x14ac:dyDescent="0.25">
      <c r="A16" s="4">
        <v>15</v>
      </c>
      <c r="B16" s="5">
        <v>24769</v>
      </c>
      <c r="C16" s="6" t="s">
        <v>87</v>
      </c>
      <c r="D16" s="7" t="s">
        <v>137</v>
      </c>
      <c r="E16" s="8" t="s">
        <v>138</v>
      </c>
      <c r="F16" s="9">
        <v>10</v>
      </c>
      <c r="G16" s="15" t="s">
        <v>5</v>
      </c>
      <c r="H16" s="14">
        <v>20</v>
      </c>
      <c r="I16" s="11" t="s">
        <v>6</v>
      </c>
      <c r="J16" s="19">
        <v>0</v>
      </c>
      <c r="K16" s="20">
        <f t="shared" si="0"/>
        <v>0</v>
      </c>
    </row>
    <row r="17" spans="1:11" ht="140.25" x14ac:dyDescent="0.25">
      <c r="A17" s="4">
        <v>16</v>
      </c>
      <c r="B17" s="5">
        <v>72306</v>
      </c>
      <c r="C17" s="12" t="s">
        <v>23</v>
      </c>
      <c r="D17" s="16" t="s">
        <v>79</v>
      </c>
      <c r="E17" s="8" t="s">
        <v>80</v>
      </c>
      <c r="F17" s="9">
        <v>100</v>
      </c>
      <c r="G17" s="15" t="s">
        <v>5</v>
      </c>
      <c r="H17" s="14">
        <v>20</v>
      </c>
      <c r="I17" s="11" t="s">
        <v>6</v>
      </c>
      <c r="J17" s="19">
        <v>0</v>
      </c>
      <c r="K17" s="20">
        <f t="shared" si="0"/>
        <v>0</v>
      </c>
    </row>
    <row r="18" spans="1:11" ht="114.75" x14ac:dyDescent="0.25">
      <c r="A18" s="4">
        <v>17</v>
      </c>
      <c r="B18" s="5">
        <v>274458</v>
      </c>
      <c r="C18" s="12" t="s">
        <v>26</v>
      </c>
      <c r="D18" s="16" t="s">
        <v>42</v>
      </c>
      <c r="E18" s="8" t="s">
        <v>81</v>
      </c>
      <c r="F18" s="9">
        <v>1</v>
      </c>
      <c r="G18" s="10" t="s">
        <v>9</v>
      </c>
      <c r="H18" s="14">
        <v>300</v>
      </c>
      <c r="I18" s="11" t="s">
        <v>9</v>
      </c>
      <c r="J18" s="19">
        <v>0</v>
      </c>
      <c r="K18" s="20">
        <f t="shared" si="0"/>
        <v>0</v>
      </c>
    </row>
    <row r="19" spans="1:11" ht="102" x14ac:dyDescent="0.25">
      <c r="A19" s="4">
        <v>18</v>
      </c>
      <c r="B19" s="5">
        <v>274482</v>
      </c>
      <c r="C19" s="6" t="s">
        <v>27</v>
      </c>
      <c r="D19" s="7" t="s">
        <v>42</v>
      </c>
      <c r="E19" s="8" t="s">
        <v>82</v>
      </c>
      <c r="F19" s="9">
        <v>1</v>
      </c>
      <c r="G19" s="10" t="s">
        <v>9</v>
      </c>
      <c r="H19" s="14">
        <v>1000</v>
      </c>
      <c r="I19" s="11" t="s">
        <v>9</v>
      </c>
      <c r="J19" s="19">
        <v>0</v>
      </c>
      <c r="K19" s="20">
        <f t="shared" si="0"/>
        <v>0</v>
      </c>
    </row>
    <row r="20" spans="1:11" ht="90" thickBot="1" x14ac:dyDescent="0.3">
      <c r="A20" s="4">
        <v>19</v>
      </c>
      <c r="B20" s="5">
        <v>384841</v>
      </c>
      <c r="C20" s="6" t="s">
        <v>28</v>
      </c>
      <c r="D20" s="7" t="s">
        <v>37</v>
      </c>
      <c r="E20" s="8" t="s">
        <v>83</v>
      </c>
      <c r="F20" s="9">
        <v>1</v>
      </c>
      <c r="G20" s="10" t="s">
        <v>9</v>
      </c>
      <c r="H20" s="14">
        <v>2000</v>
      </c>
      <c r="I20" s="11" t="s">
        <v>9</v>
      </c>
      <c r="J20" s="19">
        <v>0</v>
      </c>
      <c r="K20" s="20">
        <f t="shared" si="0"/>
        <v>0</v>
      </c>
    </row>
    <row r="21" spans="1:11" ht="15.75" x14ac:dyDescent="0.25">
      <c r="G21" s="24" t="s">
        <v>64</v>
      </c>
      <c r="H21" s="25"/>
      <c r="I21" s="25"/>
      <c r="J21" s="25"/>
      <c r="K21" s="21">
        <f>SUM(K2:K20)</f>
        <v>0</v>
      </c>
    </row>
    <row r="22" spans="1:11" ht="15.75" x14ac:dyDescent="0.25">
      <c r="G22" s="26" t="s">
        <v>65</v>
      </c>
      <c r="H22" s="27"/>
      <c r="I22" s="27"/>
      <c r="J22" s="27"/>
      <c r="K22" s="20">
        <f>+K21*0.21</f>
        <v>0</v>
      </c>
    </row>
    <row r="23" spans="1:11" ht="16.5" thickBot="1" x14ac:dyDescent="0.3">
      <c r="G23" s="28" t="s">
        <v>66</v>
      </c>
      <c r="H23" s="29"/>
      <c r="I23" s="29"/>
      <c r="J23" s="29"/>
      <c r="K23" s="22">
        <f>+K22+K21</f>
        <v>0</v>
      </c>
    </row>
    <row r="25" spans="1:11" ht="15.75" thickBot="1" x14ac:dyDescent="0.3"/>
    <row r="26" spans="1:11" x14ac:dyDescent="0.25">
      <c r="B26" s="40" t="s">
        <v>60</v>
      </c>
      <c r="C26" s="41"/>
      <c r="D26" s="41"/>
      <c r="E26" s="41"/>
      <c r="F26" s="41"/>
      <c r="G26" s="41"/>
      <c r="H26" s="41"/>
      <c r="I26" s="41"/>
      <c r="J26" s="42"/>
    </row>
    <row r="27" spans="1:11" x14ac:dyDescent="0.25">
      <c r="B27" s="43" t="s">
        <v>74</v>
      </c>
      <c r="C27" s="44"/>
      <c r="D27" s="44"/>
      <c r="E27" s="44"/>
      <c r="F27" s="44"/>
      <c r="G27" s="44"/>
      <c r="H27" s="44"/>
      <c r="I27" s="44"/>
      <c r="J27" s="45"/>
    </row>
    <row r="28" spans="1:11" x14ac:dyDescent="0.25">
      <c r="B28" s="34" t="s">
        <v>75</v>
      </c>
      <c r="C28" s="35"/>
      <c r="D28" s="35"/>
      <c r="E28" s="35"/>
      <c r="F28" s="35"/>
      <c r="G28" s="35"/>
      <c r="H28" s="35"/>
      <c r="I28" s="35"/>
      <c r="J28" s="36"/>
    </row>
    <row r="29" spans="1:11" x14ac:dyDescent="0.25">
      <c r="B29" s="34" t="s">
        <v>61</v>
      </c>
      <c r="C29" s="35"/>
      <c r="D29" s="35"/>
      <c r="E29" s="35"/>
      <c r="F29" s="35"/>
      <c r="G29" s="35"/>
      <c r="H29" s="35"/>
      <c r="I29" s="35"/>
      <c r="J29" s="36"/>
    </row>
    <row r="30" spans="1:11" x14ac:dyDescent="0.25">
      <c r="B30" s="34" t="s">
        <v>62</v>
      </c>
      <c r="C30" s="35"/>
      <c r="D30" s="35"/>
      <c r="E30" s="35"/>
      <c r="F30" s="35"/>
      <c r="G30" s="35"/>
      <c r="H30" s="35"/>
      <c r="I30" s="35"/>
      <c r="J30" s="36"/>
    </row>
    <row r="31" spans="1:11" x14ac:dyDescent="0.25">
      <c r="B31" s="34" t="s">
        <v>63</v>
      </c>
      <c r="C31" s="35"/>
      <c r="D31" s="35"/>
      <c r="E31" s="35"/>
      <c r="F31" s="35"/>
      <c r="G31" s="35"/>
      <c r="H31" s="35"/>
      <c r="I31" s="35"/>
      <c r="J31" s="36"/>
    </row>
    <row r="32" spans="1:11" ht="15.75" thickBot="1" x14ac:dyDescent="0.3">
      <c r="B32" s="37" t="s">
        <v>76</v>
      </c>
      <c r="C32" s="38"/>
      <c r="D32" s="38"/>
      <c r="E32" s="38"/>
      <c r="F32" s="38"/>
      <c r="G32" s="38"/>
      <c r="H32" s="38"/>
      <c r="I32" s="38"/>
      <c r="J32" s="39"/>
    </row>
  </sheetData>
  <autoFilter ref="A1:K23">
    <filterColumn colId="5" showButton="0"/>
    <filterColumn colId="7" showButton="0"/>
  </autoFilter>
  <sortState ref="A2:K20">
    <sortCondition ref="B2:B20"/>
  </sortState>
  <mergeCells count="12">
    <mergeCell ref="B31:J31"/>
    <mergeCell ref="B32:J32"/>
    <mergeCell ref="B26:J26"/>
    <mergeCell ref="B27:J27"/>
    <mergeCell ref="B28:J28"/>
    <mergeCell ref="B29:J29"/>
    <mergeCell ref="B30:J30"/>
    <mergeCell ref="G21:J21"/>
    <mergeCell ref="G22:J22"/>
    <mergeCell ref="G23:J23"/>
    <mergeCell ref="H1:I1"/>
    <mergeCell ref="F1:G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85" zoomScaleNormal="85" workbookViewId="0">
      <selection activeCell="C2" sqref="C2"/>
    </sheetView>
  </sheetViews>
  <sheetFormatPr baseColWidth="10" defaultRowHeight="15" x14ac:dyDescent="0.25"/>
  <cols>
    <col min="1" max="1" width="4.7109375" customWidth="1"/>
    <col min="2" max="2" width="13.7109375" customWidth="1"/>
    <col min="3" max="3" width="38.7109375" customWidth="1"/>
    <col min="4" max="4" width="10.5703125" customWidth="1"/>
    <col min="5" max="5" width="72.7109375" customWidth="1"/>
    <col min="6" max="7" width="10.7109375" customWidth="1"/>
    <col min="8" max="9" width="6.7109375" customWidth="1"/>
    <col min="10" max="11" width="17.7109375" customWidth="1"/>
  </cols>
  <sheetData>
    <row r="1" spans="1:11" ht="26.25" thickBot="1" x14ac:dyDescent="0.3">
      <c r="A1" s="1" t="s">
        <v>0</v>
      </c>
      <c r="B1" s="2" t="s">
        <v>1</v>
      </c>
      <c r="C1" s="2" t="s">
        <v>2</v>
      </c>
      <c r="D1" s="3" t="s">
        <v>3</v>
      </c>
      <c r="E1" s="2" t="s">
        <v>4</v>
      </c>
      <c r="F1" s="32" t="s">
        <v>73</v>
      </c>
      <c r="G1" s="33"/>
      <c r="H1" s="30" t="s">
        <v>57</v>
      </c>
      <c r="I1" s="31"/>
      <c r="J1" s="17" t="s">
        <v>58</v>
      </c>
      <c r="K1" s="18" t="s">
        <v>59</v>
      </c>
    </row>
    <row r="2" spans="1:11" ht="89.25" x14ac:dyDescent="0.25">
      <c r="A2" s="4">
        <v>1</v>
      </c>
      <c r="B2" s="5">
        <v>22514</v>
      </c>
      <c r="C2" s="6" t="s">
        <v>187</v>
      </c>
      <c r="D2" s="7" t="s">
        <v>188</v>
      </c>
      <c r="E2" s="23" t="s">
        <v>189</v>
      </c>
      <c r="F2" s="9">
        <v>10</v>
      </c>
      <c r="G2" s="15" t="s">
        <v>5</v>
      </c>
      <c r="H2" s="14">
        <v>200</v>
      </c>
      <c r="I2" s="11" t="s">
        <v>6</v>
      </c>
      <c r="J2" s="19">
        <v>0</v>
      </c>
      <c r="K2" s="20">
        <f>+J2*H2</f>
        <v>0</v>
      </c>
    </row>
    <row r="3" spans="1:11" ht="63.75" x14ac:dyDescent="0.25">
      <c r="A3" s="4">
        <v>2</v>
      </c>
      <c r="B3" s="5">
        <v>22581</v>
      </c>
      <c r="C3" s="6" t="s">
        <v>29</v>
      </c>
      <c r="D3" s="7" t="s">
        <v>7</v>
      </c>
      <c r="E3" s="23" t="s">
        <v>142</v>
      </c>
      <c r="F3" s="9">
        <v>100</v>
      </c>
      <c r="G3" s="15" t="s">
        <v>5</v>
      </c>
      <c r="H3" s="14">
        <v>60</v>
      </c>
      <c r="I3" s="11" t="s">
        <v>6</v>
      </c>
      <c r="J3" s="19">
        <v>0</v>
      </c>
      <c r="K3" s="20">
        <f t="shared" ref="K3:K14" si="0">+J3*H3</f>
        <v>0</v>
      </c>
    </row>
    <row r="4" spans="1:11" ht="35.25" customHeight="1" x14ac:dyDescent="0.25">
      <c r="A4" s="4">
        <v>3</v>
      </c>
      <c r="B4" s="5">
        <v>22590</v>
      </c>
      <c r="C4" s="12" t="s">
        <v>88</v>
      </c>
      <c r="D4" s="7" t="s">
        <v>148</v>
      </c>
      <c r="E4" s="23" t="s">
        <v>149</v>
      </c>
      <c r="F4" s="9">
        <v>50</v>
      </c>
      <c r="G4" s="15" t="s">
        <v>5</v>
      </c>
      <c r="H4" s="14">
        <v>72</v>
      </c>
      <c r="I4" s="11" t="s">
        <v>6</v>
      </c>
      <c r="J4" s="19">
        <v>0</v>
      </c>
      <c r="K4" s="20">
        <f t="shared" si="0"/>
        <v>0</v>
      </c>
    </row>
    <row r="5" spans="1:11" ht="38.25" x14ac:dyDescent="0.25">
      <c r="A5" s="4">
        <v>4</v>
      </c>
      <c r="B5" s="5">
        <v>23763</v>
      </c>
      <c r="C5" s="6" t="s">
        <v>17</v>
      </c>
      <c r="D5" s="7" t="s">
        <v>54</v>
      </c>
      <c r="E5" s="23" t="s">
        <v>48</v>
      </c>
      <c r="F5" s="9">
        <v>1</v>
      </c>
      <c r="G5" s="15" t="s">
        <v>9</v>
      </c>
      <c r="H5" s="14">
        <v>1500</v>
      </c>
      <c r="I5" s="11" t="s">
        <v>9</v>
      </c>
      <c r="J5" s="19">
        <v>0</v>
      </c>
      <c r="K5" s="20">
        <f t="shared" si="0"/>
        <v>0</v>
      </c>
    </row>
    <row r="6" spans="1:11" ht="38.25" x14ac:dyDescent="0.25">
      <c r="A6" s="4">
        <v>5</v>
      </c>
      <c r="B6" s="5">
        <v>23765</v>
      </c>
      <c r="C6" s="12" t="s">
        <v>89</v>
      </c>
      <c r="D6" s="7" t="s">
        <v>54</v>
      </c>
      <c r="E6" s="23" t="s">
        <v>150</v>
      </c>
      <c r="F6" s="9">
        <v>1</v>
      </c>
      <c r="G6" s="10" t="s">
        <v>9</v>
      </c>
      <c r="H6" s="14">
        <v>462</v>
      </c>
      <c r="I6" s="11" t="s">
        <v>9</v>
      </c>
      <c r="J6" s="19">
        <v>0</v>
      </c>
      <c r="K6" s="20">
        <f t="shared" si="0"/>
        <v>0</v>
      </c>
    </row>
    <row r="7" spans="1:11" ht="76.5" x14ac:dyDescent="0.25">
      <c r="A7" s="4">
        <v>6</v>
      </c>
      <c r="B7" s="5">
        <v>24306</v>
      </c>
      <c r="C7" s="12" t="s">
        <v>90</v>
      </c>
      <c r="D7" s="7" t="s">
        <v>151</v>
      </c>
      <c r="E7" s="23" t="s">
        <v>152</v>
      </c>
      <c r="F7" s="9">
        <v>10</v>
      </c>
      <c r="G7" s="15" t="s">
        <v>5</v>
      </c>
      <c r="H7" s="14">
        <v>23</v>
      </c>
      <c r="I7" s="11" t="s">
        <v>6</v>
      </c>
      <c r="J7" s="19">
        <v>0</v>
      </c>
      <c r="K7" s="20">
        <f t="shared" si="0"/>
        <v>0</v>
      </c>
    </row>
    <row r="8" spans="1:11" ht="63.75" x14ac:dyDescent="0.25">
      <c r="A8" s="4">
        <v>7</v>
      </c>
      <c r="B8" s="5">
        <v>24311</v>
      </c>
      <c r="C8" s="6" t="s">
        <v>143</v>
      </c>
      <c r="D8" s="7" t="s">
        <v>144</v>
      </c>
      <c r="E8" s="23" t="s">
        <v>49</v>
      </c>
      <c r="F8" s="9">
        <v>50</v>
      </c>
      <c r="G8" s="15" t="s">
        <v>5</v>
      </c>
      <c r="H8" s="14">
        <v>160</v>
      </c>
      <c r="I8" s="11" t="s">
        <v>6</v>
      </c>
      <c r="J8" s="19">
        <v>0</v>
      </c>
      <c r="K8" s="20">
        <f t="shared" si="0"/>
        <v>0</v>
      </c>
    </row>
    <row r="9" spans="1:11" ht="76.5" x14ac:dyDescent="0.25">
      <c r="A9" s="4">
        <v>8</v>
      </c>
      <c r="B9" s="5">
        <v>24322</v>
      </c>
      <c r="C9" s="6" t="s">
        <v>31</v>
      </c>
      <c r="D9" s="7" t="s">
        <v>145</v>
      </c>
      <c r="E9" s="23" t="s">
        <v>51</v>
      </c>
      <c r="F9" s="9">
        <v>25</v>
      </c>
      <c r="G9" s="15" t="s">
        <v>5</v>
      </c>
      <c r="H9" s="14">
        <v>120</v>
      </c>
      <c r="I9" s="11" t="s">
        <v>6</v>
      </c>
      <c r="J9" s="19">
        <v>0</v>
      </c>
      <c r="K9" s="20">
        <f t="shared" si="0"/>
        <v>0</v>
      </c>
    </row>
    <row r="10" spans="1:11" ht="89.25" x14ac:dyDescent="0.25">
      <c r="A10" s="4">
        <v>9</v>
      </c>
      <c r="B10" s="5">
        <v>24359</v>
      </c>
      <c r="C10" s="6" t="s">
        <v>20</v>
      </c>
      <c r="D10" s="7" t="s">
        <v>8</v>
      </c>
      <c r="E10" s="23" t="s">
        <v>52</v>
      </c>
      <c r="F10" s="9">
        <v>25</v>
      </c>
      <c r="G10" s="15" t="s">
        <v>5</v>
      </c>
      <c r="H10" s="14">
        <v>20</v>
      </c>
      <c r="I10" s="11" t="s">
        <v>6</v>
      </c>
      <c r="J10" s="19">
        <v>0</v>
      </c>
      <c r="K10" s="20">
        <f t="shared" si="0"/>
        <v>0</v>
      </c>
    </row>
    <row r="11" spans="1:11" ht="76.5" x14ac:dyDescent="0.25">
      <c r="A11" s="4">
        <v>10</v>
      </c>
      <c r="B11" s="5">
        <v>24710</v>
      </c>
      <c r="C11" s="6" t="s">
        <v>91</v>
      </c>
      <c r="D11" s="16" t="s">
        <v>156</v>
      </c>
      <c r="E11" s="8" t="s">
        <v>157</v>
      </c>
      <c r="F11" s="9">
        <v>25</v>
      </c>
      <c r="G11" s="15" t="s">
        <v>5</v>
      </c>
      <c r="H11" s="14">
        <v>92</v>
      </c>
      <c r="I11" s="11" t="s">
        <v>6</v>
      </c>
      <c r="J11" s="19">
        <v>0</v>
      </c>
      <c r="K11" s="20">
        <f t="shared" si="0"/>
        <v>0</v>
      </c>
    </row>
    <row r="12" spans="1:11" ht="63.75" x14ac:dyDescent="0.25">
      <c r="A12" s="4">
        <v>11</v>
      </c>
      <c r="B12" s="5">
        <v>24738</v>
      </c>
      <c r="C12" s="6" t="s">
        <v>146</v>
      </c>
      <c r="D12" s="7" t="s">
        <v>10</v>
      </c>
      <c r="E12" s="23" t="s">
        <v>147</v>
      </c>
      <c r="F12" s="9">
        <v>25</v>
      </c>
      <c r="G12" s="15" t="s">
        <v>5</v>
      </c>
      <c r="H12" s="14">
        <v>80</v>
      </c>
      <c r="I12" s="11" t="s">
        <v>6</v>
      </c>
      <c r="J12" s="19">
        <v>0</v>
      </c>
      <c r="K12" s="20">
        <f t="shared" si="0"/>
        <v>0</v>
      </c>
    </row>
    <row r="13" spans="1:11" ht="63.75" x14ac:dyDescent="0.25">
      <c r="A13" s="4">
        <v>12</v>
      </c>
      <c r="B13" s="5">
        <v>24739</v>
      </c>
      <c r="C13" s="12" t="s">
        <v>92</v>
      </c>
      <c r="D13" s="7" t="s">
        <v>10</v>
      </c>
      <c r="E13" s="23" t="s">
        <v>153</v>
      </c>
      <c r="F13" s="9">
        <v>10</v>
      </c>
      <c r="G13" s="15" t="s">
        <v>5</v>
      </c>
      <c r="H13" s="14">
        <v>141</v>
      </c>
      <c r="I13" s="11" t="s">
        <v>6</v>
      </c>
      <c r="J13" s="19">
        <v>0</v>
      </c>
      <c r="K13" s="20">
        <f t="shared" si="0"/>
        <v>0</v>
      </c>
    </row>
    <row r="14" spans="1:11" ht="77.25" thickBot="1" x14ac:dyDescent="0.3">
      <c r="A14" s="4">
        <v>13</v>
      </c>
      <c r="B14" s="5">
        <v>24741</v>
      </c>
      <c r="C14" s="12" t="s">
        <v>93</v>
      </c>
      <c r="D14" s="7" t="s">
        <v>154</v>
      </c>
      <c r="E14" s="23" t="s">
        <v>155</v>
      </c>
      <c r="F14" s="9">
        <v>25</v>
      </c>
      <c r="G14" s="15" t="s">
        <v>5</v>
      </c>
      <c r="H14" s="14">
        <v>92</v>
      </c>
      <c r="I14" s="11" t="s">
        <v>6</v>
      </c>
      <c r="J14" s="19">
        <v>0</v>
      </c>
      <c r="K14" s="20">
        <f t="shared" si="0"/>
        <v>0</v>
      </c>
    </row>
    <row r="15" spans="1:11" ht="15.75" x14ac:dyDescent="0.25">
      <c r="G15" s="24" t="s">
        <v>64</v>
      </c>
      <c r="H15" s="25"/>
      <c r="I15" s="25"/>
      <c r="J15" s="25"/>
      <c r="K15" s="21">
        <f>SUM(K2:K14)</f>
        <v>0</v>
      </c>
    </row>
    <row r="16" spans="1:11" ht="15.75" x14ac:dyDescent="0.25">
      <c r="G16" s="46" t="s">
        <v>65</v>
      </c>
      <c r="H16" s="47"/>
      <c r="I16" s="47"/>
      <c r="J16" s="48"/>
      <c r="K16" s="20">
        <f>+K15*0.21</f>
        <v>0</v>
      </c>
    </row>
    <row r="17" spans="2:11" ht="16.5" thickBot="1" x14ac:dyDescent="0.3">
      <c r="G17" s="49" t="s">
        <v>66</v>
      </c>
      <c r="H17" s="50"/>
      <c r="I17" s="50"/>
      <c r="J17" s="51"/>
      <c r="K17" s="22">
        <f>+K16+K15</f>
        <v>0</v>
      </c>
    </row>
    <row r="19" spans="2:11" ht="15.75" thickBot="1" x14ac:dyDescent="0.3"/>
    <row r="20" spans="2:11" x14ac:dyDescent="0.25">
      <c r="B20" s="40" t="s">
        <v>60</v>
      </c>
      <c r="C20" s="41"/>
      <c r="D20" s="41"/>
      <c r="E20" s="41"/>
      <c r="F20" s="41"/>
      <c r="G20" s="41"/>
      <c r="H20" s="41"/>
      <c r="I20" s="41"/>
      <c r="J20" s="42"/>
    </row>
    <row r="21" spans="2:11" x14ac:dyDescent="0.25">
      <c r="B21" s="43" t="s">
        <v>74</v>
      </c>
      <c r="C21" s="44"/>
      <c r="D21" s="44"/>
      <c r="E21" s="44"/>
      <c r="F21" s="44"/>
      <c r="G21" s="44"/>
      <c r="H21" s="44"/>
      <c r="I21" s="44"/>
      <c r="J21" s="45"/>
    </row>
    <row r="22" spans="2:11" x14ac:dyDescent="0.25">
      <c r="B22" s="34" t="s">
        <v>75</v>
      </c>
      <c r="C22" s="35"/>
      <c r="D22" s="35"/>
      <c r="E22" s="35"/>
      <c r="F22" s="35"/>
      <c r="G22" s="35"/>
      <c r="H22" s="35"/>
      <c r="I22" s="35"/>
      <c r="J22" s="36"/>
    </row>
    <row r="23" spans="2:11" x14ac:dyDescent="0.25">
      <c r="B23" s="34" t="s">
        <v>61</v>
      </c>
      <c r="C23" s="35"/>
      <c r="D23" s="35"/>
      <c r="E23" s="35"/>
      <c r="F23" s="35"/>
      <c r="G23" s="35"/>
      <c r="H23" s="35"/>
      <c r="I23" s="35"/>
      <c r="J23" s="36"/>
    </row>
    <row r="24" spans="2:11" x14ac:dyDescent="0.25">
      <c r="B24" s="34" t="s">
        <v>62</v>
      </c>
      <c r="C24" s="35"/>
      <c r="D24" s="35"/>
      <c r="E24" s="35"/>
      <c r="F24" s="35"/>
      <c r="G24" s="35"/>
      <c r="H24" s="35"/>
      <c r="I24" s="35"/>
      <c r="J24" s="36"/>
    </row>
    <row r="25" spans="2:11" x14ac:dyDescent="0.25">
      <c r="B25" s="34" t="s">
        <v>63</v>
      </c>
      <c r="C25" s="35"/>
      <c r="D25" s="35"/>
      <c r="E25" s="35"/>
      <c r="F25" s="35"/>
      <c r="G25" s="35"/>
      <c r="H25" s="35"/>
      <c r="I25" s="35"/>
      <c r="J25" s="36"/>
    </row>
    <row r="26" spans="2:11" ht="15.75" thickBot="1" x14ac:dyDescent="0.3">
      <c r="B26" s="37" t="s">
        <v>76</v>
      </c>
      <c r="C26" s="38"/>
      <c r="D26" s="38"/>
      <c r="E26" s="38"/>
      <c r="F26" s="38"/>
      <c r="G26" s="38"/>
      <c r="H26" s="38"/>
      <c r="I26" s="38"/>
      <c r="J26" s="39"/>
    </row>
  </sheetData>
  <autoFilter ref="A1:K1">
    <filterColumn colId="5" showButton="0"/>
    <filterColumn colId="7" showButton="0"/>
  </autoFilter>
  <sortState ref="A2:K14">
    <sortCondition ref="B2:B14"/>
  </sortState>
  <mergeCells count="12">
    <mergeCell ref="B26:J26"/>
    <mergeCell ref="H1:I1"/>
    <mergeCell ref="G15:J15"/>
    <mergeCell ref="G16:J16"/>
    <mergeCell ref="G17:J17"/>
    <mergeCell ref="B25:J25"/>
    <mergeCell ref="B20:J20"/>
    <mergeCell ref="B21:J21"/>
    <mergeCell ref="B22:J22"/>
    <mergeCell ref="B23:J23"/>
    <mergeCell ref="B24:J24"/>
    <mergeCell ref="F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8" zoomScale="85" zoomScaleNormal="85" workbookViewId="0">
      <selection activeCell="K2" sqref="K2:K15"/>
    </sheetView>
  </sheetViews>
  <sheetFormatPr baseColWidth="10" defaultRowHeight="15" x14ac:dyDescent="0.25"/>
  <cols>
    <col min="1" max="1" width="4.7109375" customWidth="1"/>
    <col min="2" max="2" width="13.7109375" customWidth="1"/>
    <col min="3" max="3" width="38.7109375" customWidth="1"/>
    <col min="4" max="4" width="10.7109375" customWidth="1"/>
    <col min="5" max="5" width="72.7109375" customWidth="1"/>
    <col min="6" max="7" width="10.7109375" customWidth="1"/>
    <col min="8" max="9" width="6.7109375" customWidth="1"/>
    <col min="10" max="11" width="17.7109375" customWidth="1"/>
  </cols>
  <sheetData>
    <row r="1" spans="1:11" ht="26.25" thickBot="1" x14ac:dyDescent="0.3">
      <c r="A1" s="1" t="s">
        <v>0</v>
      </c>
      <c r="B1" s="2" t="s">
        <v>1</v>
      </c>
      <c r="C1" s="2" t="s">
        <v>2</v>
      </c>
      <c r="D1" s="3" t="s">
        <v>3</v>
      </c>
      <c r="E1" s="2" t="s">
        <v>4</v>
      </c>
      <c r="F1" s="32" t="s">
        <v>73</v>
      </c>
      <c r="G1" s="33"/>
      <c r="H1" s="30" t="s">
        <v>57</v>
      </c>
      <c r="I1" s="31"/>
      <c r="J1" s="17" t="s">
        <v>58</v>
      </c>
      <c r="K1" s="18" t="s">
        <v>59</v>
      </c>
    </row>
    <row r="2" spans="1:11" ht="114.75" x14ac:dyDescent="0.25">
      <c r="A2" s="4">
        <v>1</v>
      </c>
      <c r="B2" s="5">
        <v>23024</v>
      </c>
      <c r="C2" s="6" t="s">
        <v>94</v>
      </c>
      <c r="D2" s="7" t="s">
        <v>161</v>
      </c>
      <c r="E2" s="23" t="s">
        <v>95</v>
      </c>
      <c r="F2" s="9">
        <v>50</v>
      </c>
      <c r="G2" s="15" t="s">
        <v>5</v>
      </c>
      <c r="H2" s="14">
        <v>1200</v>
      </c>
      <c r="I2" s="11" t="s">
        <v>6</v>
      </c>
      <c r="J2" s="19">
        <v>0</v>
      </c>
      <c r="K2" s="20">
        <f>+J2*H2</f>
        <v>0</v>
      </c>
    </row>
    <row r="3" spans="1:11" ht="76.5" x14ac:dyDescent="0.25">
      <c r="A3" s="4">
        <v>2</v>
      </c>
      <c r="B3" s="5">
        <v>23415</v>
      </c>
      <c r="C3" s="6" t="s">
        <v>15</v>
      </c>
      <c r="D3" s="7" t="s">
        <v>36</v>
      </c>
      <c r="E3" s="23" t="s">
        <v>158</v>
      </c>
      <c r="F3" s="9">
        <v>50</v>
      </c>
      <c r="G3" s="15" t="s">
        <v>5</v>
      </c>
      <c r="H3" s="14">
        <v>140</v>
      </c>
      <c r="I3" s="11" t="s">
        <v>6</v>
      </c>
      <c r="J3" s="19">
        <v>0</v>
      </c>
      <c r="K3" s="20">
        <f t="shared" ref="K3:K15" si="0">+J3*H3</f>
        <v>0</v>
      </c>
    </row>
    <row r="4" spans="1:11" ht="63.75" x14ac:dyDescent="0.25">
      <c r="A4" s="4">
        <v>3</v>
      </c>
      <c r="B4" s="5">
        <v>23425</v>
      </c>
      <c r="C4" s="6" t="s">
        <v>97</v>
      </c>
      <c r="D4" s="7" t="s">
        <v>98</v>
      </c>
      <c r="E4" s="23" t="s">
        <v>99</v>
      </c>
      <c r="F4" s="9">
        <v>25</v>
      </c>
      <c r="G4" s="15" t="s">
        <v>5</v>
      </c>
      <c r="H4" s="14">
        <v>27</v>
      </c>
      <c r="I4" s="11" t="s">
        <v>6</v>
      </c>
      <c r="J4" s="19">
        <v>0</v>
      </c>
      <c r="K4" s="20">
        <f t="shared" si="0"/>
        <v>0</v>
      </c>
    </row>
    <row r="5" spans="1:11" ht="114.75" x14ac:dyDescent="0.25">
      <c r="A5" s="4">
        <v>4</v>
      </c>
      <c r="B5" s="5">
        <v>23513</v>
      </c>
      <c r="C5" s="6" t="s">
        <v>124</v>
      </c>
      <c r="D5" s="7" t="s">
        <v>102</v>
      </c>
      <c r="E5" s="23" t="s">
        <v>107</v>
      </c>
      <c r="F5" s="9">
        <v>25</v>
      </c>
      <c r="G5" s="15" t="s">
        <v>5</v>
      </c>
      <c r="H5" s="14">
        <v>54</v>
      </c>
      <c r="I5" s="11" t="s">
        <v>6</v>
      </c>
      <c r="J5" s="19">
        <v>0</v>
      </c>
      <c r="K5" s="20">
        <f t="shared" si="0"/>
        <v>0</v>
      </c>
    </row>
    <row r="6" spans="1:11" ht="114.75" x14ac:dyDescent="0.25">
      <c r="A6" s="4">
        <v>5</v>
      </c>
      <c r="B6" s="5">
        <v>23516</v>
      </c>
      <c r="C6" s="12" t="s">
        <v>68</v>
      </c>
      <c r="D6" s="7" t="s">
        <v>69</v>
      </c>
      <c r="E6" s="23" t="s">
        <v>70</v>
      </c>
      <c r="F6" s="9">
        <v>50</v>
      </c>
      <c r="G6" s="15" t="s">
        <v>5</v>
      </c>
      <c r="H6" s="14">
        <v>180</v>
      </c>
      <c r="I6" s="11" t="s">
        <v>6</v>
      </c>
      <c r="J6" s="19">
        <v>0</v>
      </c>
      <c r="K6" s="20">
        <f t="shared" si="0"/>
        <v>0</v>
      </c>
    </row>
    <row r="7" spans="1:11" ht="114.75" x14ac:dyDescent="0.25">
      <c r="A7" s="4">
        <v>6</v>
      </c>
      <c r="B7" s="5">
        <v>23517</v>
      </c>
      <c r="C7" s="6" t="s">
        <v>101</v>
      </c>
      <c r="D7" s="7" t="s">
        <v>102</v>
      </c>
      <c r="E7" s="23" t="s">
        <v>103</v>
      </c>
      <c r="F7" s="9">
        <v>50</v>
      </c>
      <c r="G7" s="15" t="s">
        <v>5</v>
      </c>
      <c r="H7" s="14">
        <v>54</v>
      </c>
      <c r="I7" s="11" t="s">
        <v>6</v>
      </c>
      <c r="J7" s="19">
        <v>0</v>
      </c>
      <c r="K7" s="20">
        <f t="shared" si="0"/>
        <v>0</v>
      </c>
    </row>
    <row r="8" spans="1:11" ht="38.25" x14ac:dyDescent="0.25">
      <c r="A8" s="4">
        <v>7</v>
      </c>
      <c r="B8" s="5">
        <v>23551</v>
      </c>
      <c r="C8" s="12" t="s">
        <v>125</v>
      </c>
      <c r="D8" s="7" t="s">
        <v>175</v>
      </c>
      <c r="E8" s="8" t="s">
        <v>119</v>
      </c>
      <c r="F8" s="9">
        <v>25</v>
      </c>
      <c r="G8" s="15" t="s">
        <v>5</v>
      </c>
      <c r="H8" s="14">
        <v>108</v>
      </c>
      <c r="I8" s="11" t="s">
        <v>6</v>
      </c>
      <c r="J8" s="19">
        <v>0</v>
      </c>
      <c r="K8" s="20">
        <f t="shared" si="0"/>
        <v>0</v>
      </c>
    </row>
    <row r="9" spans="1:11" ht="114.75" x14ac:dyDescent="0.25">
      <c r="A9" s="4">
        <v>8</v>
      </c>
      <c r="B9" s="5">
        <v>23746</v>
      </c>
      <c r="C9" s="6" t="s">
        <v>104</v>
      </c>
      <c r="D9" s="7" t="s">
        <v>162</v>
      </c>
      <c r="E9" s="23" t="s">
        <v>50</v>
      </c>
      <c r="F9" s="9">
        <v>25</v>
      </c>
      <c r="G9" s="15" t="s">
        <v>5</v>
      </c>
      <c r="H9" s="14">
        <v>114</v>
      </c>
      <c r="I9" s="11" t="s">
        <v>6</v>
      </c>
      <c r="J9" s="19">
        <v>0</v>
      </c>
      <c r="K9" s="20">
        <f t="shared" si="0"/>
        <v>0</v>
      </c>
    </row>
    <row r="10" spans="1:11" ht="127.5" x14ac:dyDescent="0.25">
      <c r="A10" s="4">
        <v>9</v>
      </c>
      <c r="B10" s="5">
        <v>23748</v>
      </c>
      <c r="C10" s="6" t="s">
        <v>105</v>
      </c>
      <c r="D10" s="7" t="s">
        <v>163</v>
      </c>
      <c r="E10" s="23" t="s">
        <v>106</v>
      </c>
      <c r="F10" s="9">
        <v>25</v>
      </c>
      <c r="G10" s="15" t="s">
        <v>5</v>
      </c>
      <c r="H10" s="14">
        <v>312</v>
      </c>
      <c r="I10" s="11" t="s">
        <v>6</v>
      </c>
      <c r="J10" s="19">
        <v>0</v>
      </c>
      <c r="K10" s="20">
        <f t="shared" si="0"/>
        <v>0</v>
      </c>
    </row>
    <row r="11" spans="1:11" ht="25.5" x14ac:dyDescent="0.25">
      <c r="A11" s="4">
        <v>10</v>
      </c>
      <c r="B11" s="5">
        <v>23754</v>
      </c>
      <c r="C11" s="6" t="s">
        <v>16</v>
      </c>
      <c r="D11" s="7" t="s">
        <v>55</v>
      </c>
      <c r="E11" s="23" t="s">
        <v>32</v>
      </c>
      <c r="F11" s="9">
        <v>5</v>
      </c>
      <c r="G11" s="15" t="s">
        <v>5</v>
      </c>
      <c r="H11" s="14">
        <v>320</v>
      </c>
      <c r="I11" s="11" t="s">
        <v>6</v>
      </c>
      <c r="J11" s="19">
        <v>0</v>
      </c>
      <c r="K11" s="20">
        <f t="shared" si="0"/>
        <v>0</v>
      </c>
    </row>
    <row r="12" spans="1:11" ht="114.75" x14ac:dyDescent="0.25">
      <c r="A12" s="4">
        <v>11</v>
      </c>
      <c r="B12" s="5">
        <v>23810</v>
      </c>
      <c r="C12" s="6" t="s">
        <v>30</v>
      </c>
      <c r="D12" s="7" t="s">
        <v>41</v>
      </c>
      <c r="E12" s="23" t="s">
        <v>47</v>
      </c>
      <c r="F12" s="9">
        <v>50</v>
      </c>
      <c r="G12" s="15" t="s">
        <v>5</v>
      </c>
      <c r="H12" s="14">
        <v>80</v>
      </c>
      <c r="I12" s="11" t="s">
        <v>6</v>
      </c>
      <c r="J12" s="19">
        <v>0</v>
      </c>
      <c r="K12" s="20">
        <f t="shared" si="0"/>
        <v>0</v>
      </c>
    </row>
    <row r="13" spans="1:11" ht="114.75" x14ac:dyDescent="0.25">
      <c r="A13" s="4">
        <v>12</v>
      </c>
      <c r="B13" s="5">
        <v>23832</v>
      </c>
      <c r="C13" s="12" t="s">
        <v>160</v>
      </c>
      <c r="D13" s="7" t="s">
        <v>43</v>
      </c>
      <c r="E13" s="23" t="s">
        <v>50</v>
      </c>
      <c r="F13" s="9">
        <v>25</v>
      </c>
      <c r="G13" s="15" t="s">
        <v>5</v>
      </c>
      <c r="H13" s="14">
        <v>40</v>
      </c>
      <c r="I13" s="11" t="s">
        <v>6</v>
      </c>
      <c r="J13" s="19">
        <v>0</v>
      </c>
      <c r="K13" s="20">
        <f t="shared" si="0"/>
        <v>0</v>
      </c>
    </row>
    <row r="14" spans="1:11" ht="25.5" x14ac:dyDescent="0.25">
      <c r="A14" s="4">
        <v>13</v>
      </c>
      <c r="B14" s="5">
        <v>88456</v>
      </c>
      <c r="C14" s="6" t="s">
        <v>24</v>
      </c>
      <c r="D14" s="7" t="s">
        <v>71</v>
      </c>
      <c r="E14" s="23"/>
      <c r="F14" s="9">
        <v>1</v>
      </c>
      <c r="G14" s="10" t="s">
        <v>9</v>
      </c>
      <c r="H14" s="14">
        <v>500</v>
      </c>
      <c r="I14" s="11" t="s">
        <v>9</v>
      </c>
      <c r="J14" s="19">
        <v>0</v>
      </c>
      <c r="K14" s="20">
        <f t="shared" si="0"/>
        <v>0</v>
      </c>
    </row>
    <row r="15" spans="1:11" ht="64.5" thickBot="1" x14ac:dyDescent="0.3">
      <c r="A15" s="4">
        <v>14</v>
      </c>
      <c r="B15" s="5">
        <v>274391</v>
      </c>
      <c r="C15" s="6" t="s">
        <v>25</v>
      </c>
      <c r="D15" s="7" t="s">
        <v>159</v>
      </c>
      <c r="E15" s="23" t="s">
        <v>72</v>
      </c>
      <c r="F15" s="9">
        <v>10</v>
      </c>
      <c r="G15" s="15" t="s">
        <v>5</v>
      </c>
      <c r="H15" s="14">
        <v>200</v>
      </c>
      <c r="I15" s="11" t="s">
        <v>6</v>
      </c>
      <c r="J15" s="19">
        <v>0</v>
      </c>
      <c r="K15" s="20">
        <f t="shared" si="0"/>
        <v>0</v>
      </c>
    </row>
    <row r="16" spans="1:11" ht="15.75" x14ac:dyDescent="0.25">
      <c r="G16" s="24" t="s">
        <v>64</v>
      </c>
      <c r="H16" s="25"/>
      <c r="I16" s="25"/>
      <c r="J16" s="25"/>
      <c r="K16" s="21">
        <f>SUM(K2:K15)</f>
        <v>0</v>
      </c>
    </row>
    <row r="17" spans="2:11" ht="15.75" x14ac:dyDescent="0.25">
      <c r="G17" s="26" t="s">
        <v>65</v>
      </c>
      <c r="H17" s="27"/>
      <c r="I17" s="27"/>
      <c r="J17" s="27"/>
      <c r="K17" s="20">
        <f>+K16*0.21</f>
        <v>0</v>
      </c>
    </row>
    <row r="18" spans="2:11" ht="16.5" thickBot="1" x14ac:dyDescent="0.3">
      <c r="G18" s="28" t="s">
        <v>66</v>
      </c>
      <c r="H18" s="29"/>
      <c r="I18" s="29"/>
      <c r="J18" s="29"/>
      <c r="K18" s="22">
        <f>+K17+K16</f>
        <v>0</v>
      </c>
    </row>
    <row r="20" spans="2:11" ht="15.75" thickBot="1" x14ac:dyDescent="0.3"/>
    <row r="21" spans="2:11" x14ac:dyDescent="0.25">
      <c r="B21" s="40" t="s">
        <v>60</v>
      </c>
      <c r="C21" s="41"/>
      <c r="D21" s="41"/>
      <c r="E21" s="41"/>
      <c r="F21" s="41"/>
      <c r="G21" s="41"/>
      <c r="H21" s="41"/>
      <c r="I21" s="41"/>
      <c r="J21" s="42"/>
    </row>
    <row r="22" spans="2:11" x14ac:dyDescent="0.25">
      <c r="B22" s="43" t="s">
        <v>74</v>
      </c>
      <c r="C22" s="44"/>
      <c r="D22" s="44"/>
      <c r="E22" s="44"/>
      <c r="F22" s="44"/>
      <c r="G22" s="44"/>
      <c r="H22" s="44"/>
      <c r="I22" s="44"/>
      <c r="J22" s="45"/>
    </row>
    <row r="23" spans="2:11" x14ac:dyDescent="0.25">
      <c r="B23" s="34" t="s">
        <v>75</v>
      </c>
      <c r="C23" s="35"/>
      <c r="D23" s="35"/>
      <c r="E23" s="35"/>
      <c r="F23" s="35"/>
      <c r="G23" s="35"/>
      <c r="H23" s="35"/>
      <c r="I23" s="35"/>
      <c r="J23" s="36"/>
    </row>
    <row r="24" spans="2:11" x14ac:dyDescent="0.25">
      <c r="B24" s="34" t="s">
        <v>61</v>
      </c>
      <c r="C24" s="35"/>
      <c r="D24" s="35"/>
      <c r="E24" s="35"/>
      <c r="F24" s="35"/>
      <c r="G24" s="35"/>
      <c r="H24" s="35"/>
      <c r="I24" s="35"/>
      <c r="J24" s="36"/>
    </row>
    <row r="25" spans="2:11" x14ac:dyDescent="0.25">
      <c r="B25" s="34" t="s">
        <v>62</v>
      </c>
      <c r="C25" s="35"/>
      <c r="D25" s="35"/>
      <c r="E25" s="35"/>
      <c r="F25" s="35"/>
      <c r="G25" s="35"/>
      <c r="H25" s="35"/>
      <c r="I25" s="35"/>
      <c r="J25" s="36"/>
    </row>
    <row r="26" spans="2:11" x14ac:dyDescent="0.25">
      <c r="B26" s="34" t="s">
        <v>63</v>
      </c>
      <c r="C26" s="35"/>
      <c r="D26" s="35"/>
      <c r="E26" s="35"/>
      <c r="F26" s="35"/>
      <c r="G26" s="35"/>
      <c r="H26" s="35"/>
      <c r="I26" s="35"/>
      <c r="J26" s="36"/>
    </row>
    <row r="27" spans="2:11" ht="15.75" thickBot="1" x14ac:dyDescent="0.3">
      <c r="B27" s="37" t="s">
        <v>76</v>
      </c>
      <c r="C27" s="38"/>
      <c r="D27" s="38"/>
      <c r="E27" s="38"/>
      <c r="F27" s="38"/>
      <c r="G27" s="38"/>
      <c r="H27" s="38"/>
      <c r="I27" s="38"/>
      <c r="J27" s="39"/>
    </row>
  </sheetData>
  <sortState ref="A2:K15">
    <sortCondition ref="B2:B15"/>
  </sortState>
  <mergeCells count="12">
    <mergeCell ref="B27:J27"/>
    <mergeCell ref="H1:I1"/>
    <mergeCell ref="G16:J16"/>
    <mergeCell ref="G17:J17"/>
    <mergeCell ref="G18:J18"/>
    <mergeCell ref="B21:J21"/>
    <mergeCell ref="F1:G1"/>
    <mergeCell ref="B22:J22"/>
    <mergeCell ref="B23:J23"/>
    <mergeCell ref="B24:J24"/>
    <mergeCell ref="B25:J25"/>
    <mergeCell ref="B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zoomScale="85" zoomScaleNormal="85" workbookViewId="0">
      <selection activeCell="H9" sqref="H9"/>
    </sheetView>
  </sheetViews>
  <sheetFormatPr baseColWidth="10" defaultRowHeight="15" x14ac:dyDescent="0.25"/>
  <cols>
    <col min="1" max="1" width="4.7109375" customWidth="1"/>
    <col min="2" max="2" width="13.7109375" customWidth="1"/>
    <col min="3" max="3" width="38.7109375" customWidth="1"/>
    <col min="4" max="4" width="9.7109375" customWidth="1"/>
    <col min="5" max="5" width="72.7109375" customWidth="1"/>
    <col min="6" max="7" width="10.7109375" customWidth="1"/>
    <col min="8" max="9" width="6.7109375" customWidth="1"/>
    <col min="10" max="11" width="17.7109375" customWidth="1"/>
  </cols>
  <sheetData>
    <row r="1" spans="1:11" ht="26.25" thickBot="1" x14ac:dyDescent="0.3">
      <c r="A1" s="1" t="s">
        <v>0</v>
      </c>
      <c r="B1" s="2" t="s">
        <v>1</v>
      </c>
      <c r="C1" s="2" t="s">
        <v>2</v>
      </c>
      <c r="D1" s="3" t="s">
        <v>3</v>
      </c>
      <c r="E1" s="2" t="s">
        <v>4</v>
      </c>
      <c r="F1" s="32" t="s">
        <v>73</v>
      </c>
      <c r="G1" s="33"/>
      <c r="H1" s="30" t="s">
        <v>57</v>
      </c>
      <c r="I1" s="31"/>
      <c r="J1" s="17" t="s">
        <v>58</v>
      </c>
      <c r="K1" s="18" t="s">
        <v>59</v>
      </c>
    </row>
    <row r="2" spans="1:11" ht="51" x14ac:dyDescent="0.25">
      <c r="A2" s="4">
        <v>1</v>
      </c>
      <c r="B2" s="5">
        <v>22529</v>
      </c>
      <c r="C2" s="6" t="s">
        <v>108</v>
      </c>
      <c r="D2" s="7" t="s">
        <v>166</v>
      </c>
      <c r="E2" s="8" t="s">
        <v>109</v>
      </c>
      <c r="F2" s="9">
        <v>10</v>
      </c>
      <c r="G2" s="15" t="s">
        <v>5</v>
      </c>
      <c r="H2" s="14">
        <v>111</v>
      </c>
      <c r="I2" s="11" t="s">
        <v>6</v>
      </c>
      <c r="J2" s="19">
        <v>0</v>
      </c>
      <c r="K2" s="20">
        <f>+J2*H2</f>
        <v>0</v>
      </c>
    </row>
    <row r="3" spans="1:11" ht="51" x14ac:dyDescent="0.25">
      <c r="A3" s="4">
        <v>2</v>
      </c>
      <c r="B3" s="5">
        <v>22563</v>
      </c>
      <c r="C3" s="6" t="s">
        <v>110</v>
      </c>
      <c r="D3" s="7" t="s">
        <v>111</v>
      </c>
      <c r="E3" s="8" t="s">
        <v>118</v>
      </c>
      <c r="F3" s="9">
        <v>5</v>
      </c>
      <c r="G3" s="15" t="s">
        <v>5</v>
      </c>
      <c r="H3" s="14">
        <v>23</v>
      </c>
      <c r="I3" s="11" t="s">
        <v>6</v>
      </c>
      <c r="J3" s="19">
        <v>0</v>
      </c>
      <c r="K3" s="20">
        <f t="shared" ref="K3:K22" si="0">+J3*H3</f>
        <v>0</v>
      </c>
    </row>
    <row r="4" spans="1:11" ht="25.5" x14ac:dyDescent="0.25">
      <c r="A4" s="4">
        <v>3</v>
      </c>
      <c r="B4" s="5">
        <v>22629</v>
      </c>
      <c r="C4" s="6" t="s">
        <v>112</v>
      </c>
      <c r="D4" s="7" t="s">
        <v>167</v>
      </c>
      <c r="E4" s="8" t="s">
        <v>119</v>
      </c>
      <c r="F4" s="9">
        <v>25</v>
      </c>
      <c r="G4" s="15" t="s">
        <v>5</v>
      </c>
      <c r="H4" s="14">
        <v>21</v>
      </c>
      <c r="I4" s="11" t="s">
        <v>6</v>
      </c>
      <c r="J4" s="19">
        <v>0</v>
      </c>
      <c r="K4" s="20">
        <f t="shared" si="0"/>
        <v>0</v>
      </c>
    </row>
    <row r="5" spans="1:11" ht="25.5" x14ac:dyDescent="0.25">
      <c r="A5" s="4">
        <v>4</v>
      </c>
      <c r="B5" s="5">
        <v>22664</v>
      </c>
      <c r="C5" s="6" t="s">
        <v>126</v>
      </c>
      <c r="D5" s="7" t="s">
        <v>35</v>
      </c>
      <c r="E5" s="8" t="s">
        <v>113</v>
      </c>
      <c r="F5" s="9">
        <v>10</v>
      </c>
      <c r="G5" s="15" t="s">
        <v>5</v>
      </c>
      <c r="H5" s="14">
        <v>150</v>
      </c>
      <c r="I5" s="11" t="s">
        <v>6</v>
      </c>
      <c r="J5" s="19">
        <v>0</v>
      </c>
      <c r="K5" s="20">
        <f t="shared" si="0"/>
        <v>0</v>
      </c>
    </row>
    <row r="6" spans="1:11" ht="38.25" x14ac:dyDescent="0.25">
      <c r="A6" s="4">
        <v>5</v>
      </c>
      <c r="B6" s="5">
        <v>22795</v>
      </c>
      <c r="C6" s="6" t="s">
        <v>13</v>
      </c>
      <c r="D6" s="7" t="s">
        <v>44</v>
      </c>
      <c r="E6" s="8" t="s">
        <v>164</v>
      </c>
      <c r="F6" s="9">
        <v>10</v>
      </c>
      <c r="G6" s="15" t="s">
        <v>5</v>
      </c>
      <c r="H6" s="14">
        <v>30</v>
      </c>
      <c r="I6" s="11" t="s">
        <v>6</v>
      </c>
      <c r="J6" s="19">
        <v>0</v>
      </c>
      <c r="K6" s="20">
        <f t="shared" si="0"/>
        <v>0</v>
      </c>
    </row>
    <row r="7" spans="1:11" ht="51" x14ac:dyDescent="0.25">
      <c r="A7" s="4">
        <v>6</v>
      </c>
      <c r="B7" s="5">
        <v>22901</v>
      </c>
      <c r="C7" s="6" t="s">
        <v>190</v>
      </c>
      <c r="D7" s="7" t="s">
        <v>114</v>
      </c>
      <c r="E7" s="8" t="s">
        <v>191</v>
      </c>
      <c r="F7" s="9">
        <v>1</v>
      </c>
      <c r="G7" s="15" t="s">
        <v>9</v>
      </c>
      <c r="H7" s="14">
        <v>2000</v>
      </c>
      <c r="I7" s="11" t="s">
        <v>9</v>
      </c>
      <c r="J7" s="19"/>
      <c r="K7" s="20">
        <f t="shared" si="0"/>
        <v>0</v>
      </c>
    </row>
    <row r="8" spans="1:11" ht="51" x14ac:dyDescent="0.25">
      <c r="A8" s="4">
        <v>7</v>
      </c>
      <c r="B8" s="5">
        <v>22902</v>
      </c>
      <c r="C8" s="6" t="s">
        <v>192</v>
      </c>
      <c r="D8" s="7" t="s">
        <v>114</v>
      </c>
      <c r="E8" s="8" t="s">
        <v>191</v>
      </c>
      <c r="F8" s="9">
        <v>1</v>
      </c>
      <c r="G8" s="15" t="s">
        <v>9</v>
      </c>
      <c r="H8" s="14">
        <v>1000</v>
      </c>
      <c r="I8" s="11" t="s">
        <v>9</v>
      </c>
      <c r="J8" s="19"/>
      <c r="K8" s="20">
        <f t="shared" si="0"/>
        <v>0</v>
      </c>
    </row>
    <row r="9" spans="1:11" x14ac:dyDescent="0.25">
      <c r="A9" s="4">
        <v>8</v>
      </c>
      <c r="B9" s="5">
        <v>22910</v>
      </c>
      <c r="C9" s="6" t="s">
        <v>115</v>
      </c>
      <c r="D9" s="7" t="s">
        <v>114</v>
      </c>
      <c r="E9" s="8" t="s">
        <v>120</v>
      </c>
      <c r="F9" s="9">
        <v>1</v>
      </c>
      <c r="G9" s="15" t="s">
        <v>9</v>
      </c>
      <c r="H9" s="14">
        <v>120</v>
      </c>
      <c r="I9" s="11" t="s">
        <v>9</v>
      </c>
      <c r="J9" s="19">
        <v>0</v>
      </c>
      <c r="K9" s="20">
        <f t="shared" si="0"/>
        <v>0</v>
      </c>
    </row>
    <row r="10" spans="1:11" x14ac:dyDescent="0.25">
      <c r="A10" s="4">
        <v>9</v>
      </c>
      <c r="B10" s="5">
        <v>22912</v>
      </c>
      <c r="C10" s="6" t="s">
        <v>193</v>
      </c>
      <c r="D10" s="7" t="s">
        <v>114</v>
      </c>
      <c r="E10" s="8" t="s">
        <v>193</v>
      </c>
      <c r="F10" s="9">
        <v>1</v>
      </c>
      <c r="G10" s="15" t="s">
        <v>9</v>
      </c>
      <c r="H10" s="14">
        <v>2000</v>
      </c>
      <c r="I10" s="11" t="s">
        <v>9</v>
      </c>
      <c r="J10" s="19"/>
      <c r="K10" s="20">
        <f t="shared" si="0"/>
        <v>0</v>
      </c>
    </row>
    <row r="11" spans="1:11" ht="25.5" x14ac:dyDescent="0.25">
      <c r="A11" s="4">
        <v>10</v>
      </c>
      <c r="B11" s="5">
        <v>23930</v>
      </c>
      <c r="C11" s="6" t="s">
        <v>127</v>
      </c>
      <c r="D11" s="7" t="s">
        <v>171</v>
      </c>
      <c r="E11" s="8" t="s">
        <v>33</v>
      </c>
      <c r="F11" s="9">
        <v>50</v>
      </c>
      <c r="G11" s="15" t="s">
        <v>5</v>
      </c>
      <c r="H11" s="14">
        <v>42</v>
      </c>
      <c r="I11" s="11" t="s">
        <v>6</v>
      </c>
      <c r="J11" s="19">
        <v>0</v>
      </c>
      <c r="K11" s="20">
        <f t="shared" si="0"/>
        <v>0</v>
      </c>
    </row>
    <row r="12" spans="1:11" ht="38.25" x14ac:dyDescent="0.25">
      <c r="A12" s="4">
        <v>11</v>
      </c>
      <c r="B12" s="5">
        <v>24111</v>
      </c>
      <c r="C12" s="6" t="s">
        <v>116</v>
      </c>
      <c r="D12" s="7" t="s">
        <v>176</v>
      </c>
      <c r="E12" s="8" t="s">
        <v>177</v>
      </c>
      <c r="F12" s="9">
        <v>100</v>
      </c>
      <c r="G12" s="15" t="s">
        <v>5</v>
      </c>
      <c r="H12" s="14">
        <v>5</v>
      </c>
      <c r="I12" s="11" t="s">
        <v>6</v>
      </c>
      <c r="J12" s="19">
        <v>0</v>
      </c>
      <c r="K12" s="20">
        <f t="shared" si="0"/>
        <v>0</v>
      </c>
    </row>
    <row r="13" spans="1:11" ht="25.5" x14ac:dyDescent="0.25">
      <c r="A13" s="4">
        <v>12</v>
      </c>
      <c r="B13" s="5">
        <v>24315</v>
      </c>
      <c r="C13" s="6" t="s">
        <v>168</v>
      </c>
      <c r="D13" s="7" t="s">
        <v>8</v>
      </c>
      <c r="E13" s="8" t="s">
        <v>34</v>
      </c>
      <c r="F13" s="9">
        <v>25</v>
      </c>
      <c r="G13" s="15" t="s">
        <v>5</v>
      </c>
      <c r="H13" s="14">
        <v>68</v>
      </c>
      <c r="I13" s="11" t="s">
        <v>6</v>
      </c>
      <c r="J13" s="19">
        <v>0</v>
      </c>
      <c r="K13" s="20">
        <f t="shared" si="0"/>
        <v>0</v>
      </c>
    </row>
    <row r="14" spans="1:11" ht="25.5" x14ac:dyDescent="0.25">
      <c r="A14" s="4">
        <v>13</v>
      </c>
      <c r="B14" s="5">
        <v>24608</v>
      </c>
      <c r="C14" s="12" t="s">
        <v>173</v>
      </c>
      <c r="D14" s="7" t="s">
        <v>174</v>
      </c>
      <c r="E14" s="8" t="s">
        <v>32</v>
      </c>
      <c r="F14" s="9">
        <v>5</v>
      </c>
      <c r="G14" s="15" t="s">
        <v>5</v>
      </c>
      <c r="H14" s="14">
        <v>8</v>
      </c>
      <c r="I14" s="11" t="s">
        <v>6</v>
      </c>
      <c r="J14" s="19">
        <v>0</v>
      </c>
      <c r="K14" s="20">
        <f t="shared" si="0"/>
        <v>0</v>
      </c>
    </row>
    <row r="15" spans="1:11" ht="25.5" x14ac:dyDescent="0.25">
      <c r="A15" s="4">
        <v>14</v>
      </c>
      <c r="B15" s="5">
        <v>24801</v>
      </c>
      <c r="C15" s="12" t="s">
        <v>21</v>
      </c>
      <c r="D15" s="7" t="s">
        <v>38</v>
      </c>
      <c r="E15" s="8" t="s">
        <v>33</v>
      </c>
      <c r="F15" s="9">
        <v>50</v>
      </c>
      <c r="G15" s="15" t="s">
        <v>5</v>
      </c>
      <c r="H15" s="14">
        <v>40</v>
      </c>
      <c r="I15" s="11" t="s">
        <v>6</v>
      </c>
      <c r="J15" s="19">
        <v>0</v>
      </c>
      <c r="K15" s="20">
        <f t="shared" si="0"/>
        <v>0</v>
      </c>
    </row>
    <row r="16" spans="1:11" ht="25.5" x14ac:dyDescent="0.25">
      <c r="A16" s="4">
        <v>15</v>
      </c>
      <c r="B16" s="5">
        <v>24907</v>
      </c>
      <c r="C16" s="6" t="s">
        <v>22</v>
      </c>
      <c r="D16" s="7" t="s">
        <v>39</v>
      </c>
      <c r="E16" s="8" t="s">
        <v>34</v>
      </c>
      <c r="F16" s="9">
        <v>25</v>
      </c>
      <c r="G16" s="15" t="s">
        <v>5</v>
      </c>
      <c r="H16" s="14">
        <v>20</v>
      </c>
      <c r="I16" s="11" t="s">
        <v>6</v>
      </c>
      <c r="J16" s="19">
        <v>0</v>
      </c>
      <c r="K16" s="20">
        <f t="shared" si="0"/>
        <v>0</v>
      </c>
    </row>
    <row r="17" spans="1:11" ht="25.5" x14ac:dyDescent="0.25">
      <c r="A17" s="4">
        <v>16</v>
      </c>
      <c r="B17" s="5">
        <v>24917</v>
      </c>
      <c r="C17" s="6" t="s">
        <v>130</v>
      </c>
      <c r="D17" s="7" t="s">
        <v>39</v>
      </c>
      <c r="E17" s="8" t="s">
        <v>122</v>
      </c>
      <c r="F17" s="9">
        <v>5</v>
      </c>
      <c r="G17" s="15" t="s">
        <v>5</v>
      </c>
      <c r="H17" s="14">
        <v>33</v>
      </c>
      <c r="I17" s="11" t="s">
        <v>6</v>
      </c>
      <c r="J17" s="19">
        <v>0</v>
      </c>
      <c r="K17" s="20">
        <f t="shared" si="0"/>
        <v>0</v>
      </c>
    </row>
    <row r="18" spans="1:11" ht="25.5" x14ac:dyDescent="0.25">
      <c r="A18" s="4">
        <v>17</v>
      </c>
      <c r="B18" s="5">
        <v>24924</v>
      </c>
      <c r="C18" s="6" t="s">
        <v>131</v>
      </c>
      <c r="D18" s="7" t="s">
        <v>39</v>
      </c>
      <c r="E18" s="8" t="s">
        <v>33</v>
      </c>
      <c r="F18" s="9">
        <v>50</v>
      </c>
      <c r="G18" s="15" t="s">
        <v>5</v>
      </c>
      <c r="H18" s="14">
        <v>26</v>
      </c>
      <c r="I18" s="11" t="s">
        <v>6</v>
      </c>
      <c r="J18" s="19">
        <v>0</v>
      </c>
      <c r="K18" s="20">
        <f t="shared" si="0"/>
        <v>0</v>
      </c>
    </row>
    <row r="19" spans="1:11" ht="25.5" x14ac:dyDescent="0.25">
      <c r="A19" s="4">
        <v>18</v>
      </c>
      <c r="B19" s="5">
        <v>25032</v>
      </c>
      <c r="C19" s="6" t="s">
        <v>169</v>
      </c>
      <c r="D19" s="7" t="s">
        <v>40</v>
      </c>
      <c r="E19" s="8" t="s">
        <v>121</v>
      </c>
      <c r="F19" s="9">
        <v>100</v>
      </c>
      <c r="G19" s="15" t="s">
        <v>5</v>
      </c>
      <c r="H19" s="14">
        <v>42</v>
      </c>
      <c r="I19" s="11" t="s">
        <v>6</v>
      </c>
      <c r="J19" s="19">
        <v>0</v>
      </c>
      <c r="K19" s="20">
        <f t="shared" si="0"/>
        <v>0</v>
      </c>
    </row>
    <row r="20" spans="1:11" ht="25.5" x14ac:dyDescent="0.25">
      <c r="A20" s="4">
        <v>19</v>
      </c>
      <c r="B20" s="5">
        <v>25035</v>
      </c>
      <c r="C20" s="6" t="s">
        <v>165</v>
      </c>
      <c r="D20" s="7" t="s">
        <v>40</v>
      </c>
      <c r="E20" s="8" t="s">
        <v>33</v>
      </c>
      <c r="F20" s="9">
        <v>50</v>
      </c>
      <c r="G20" s="15" t="s">
        <v>5</v>
      </c>
      <c r="H20" s="14">
        <v>20</v>
      </c>
      <c r="I20" s="11" t="s">
        <v>6</v>
      </c>
      <c r="J20" s="19">
        <v>0</v>
      </c>
      <c r="K20" s="20">
        <f t="shared" si="0"/>
        <v>0</v>
      </c>
    </row>
    <row r="21" spans="1:11" ht="38.25" x14ac:dyDescent="0.25">
      <c r="A21" s="4">
        <v>20</v>
      </c>
      <c r="B21" s="5">
        <v>122506</v>
      </c>
      <c r="C21" s="6" t="s">
        <v>117</v>
      </c>
      <c r="D21" s="7" t="s">
        <v>170</v>
      </c>
      <c r="E21" s="8" t="s">
        <v>100</v>
      </c>
      <c r="F21" s="9">
        <v>1</v>
      </c>
      <c r="G21" s="15" t="s">
        <v>9</v>
      </c>
      <c r="H21" s="14">
        <v>492</v>
      </c>
      <c r="I21" s="11" t="s">
        <v>9</v>
      </c>
      <c r="J21" s="19">
        <v>0</v>
      </c>
      <c r="K21" s="20">
        <f t="shared" si="0"/>
        <v>0</v>
      </c>
    </row>
    <row r="22" spans="1:11" ht="15.75" thickBot="1" x14ac:dyDescent="0.3">
      <c r="A22" s="4">
        <v>21</v>
      </c>
      <c r="B22" s="5">
        <v>274396</v>
      </c>
      <c r="C22" s="6" t="s">
        <v>132</v>
      </c>
      <c r="D22" s="7" t="s">
        <v>114</v>
      </c>
      <c r="E22" s="8" t="s">
        <v>172</v>
      </c>
      <c r="F22" s="9">
        <v>10</v>
      </c>
      <c r="G22" s="15" t="s">
        <v>5</v>
      </c>
      <c r="H22" s="14">
        <v>95</v>
      </c>
      <c r="I22" s="11" t="s">
        <v>6</v>
      </c>
      <c r="J22" s="19">
        <v>0</v>
      </c>
      <c r="K22" s="20">
        <f t="shared" si="0"/>
        <v>0</v>
      </c>
    </row>
    <row r="23" spans="1:11" ht="15.75" x14ac:dyDescent="0.25">
      <c r="G23" s="24" t="s">
        <v>64</v>
      </c>
      <c r="H23" s="25"/>
      <c r="I23" s="25"/>
      <c r="J23" s="25"/>
      <c r="K23" s="21">
        <f>SUM(K2:K22)</f>
        <v>0</v>
      </c>
    </row>
    <row r="24" spans="1:11" ht="15.75" x14ac:dyDescent="0.25">
      <c r="G24" s="26" t="s">
        <v>65</v>
      </c>
      <c r="H24" s="27"/>
      <c r="I24" s="27"/>
      <c r="J24" s="27"/>
      <c r="K24" s="20">
        <f>+K23*0.21</f>
        <v>0</v>
      </c>
    </row>
    <row r="25" spans="1:11" ht="16.5" thickBot="1" x14ac:dyDescent="0.3">
      <c r="G25" s="28" t="s">
        <v>66</v>
      </c>
      <c r="H25" s="29"/>
      <c r="I25" s="29"/>
      <c r="J25" s="29"/>
      <c r="K25" s="22">
        <f>+K24+K23</f>
        <v>0</v>
      </c>
    </row>
    <row r="27" spans="1:11" ht="15.75" thickBot="1" x14ac:dyDescent="0.3"/>
    <row r="28" spans="1:11" x14ac:dyDescent="0.25">
      <c r="B28" s="40" t="s">
        <v>60</v>
      </c>
      <c r="C28" s="41"/>
      <c r="D28" s="41"/>
      <c r="E28" s="41"/>
      <c r="F28" s="41"/>
      <c r="G28" s="41"/>
      <c r="H28" s="41"/>
      <c r="I28" s="41"/>
      <c r="J28" s="42"/>
    </row>
    <row r="29" spans="1:11" x14ac:dyDescent="0.25">
      <c r="B29" s="43" t="s">
        <v>74</v>
      </c>
      <c r="C29" s="44"/>
      <c r="D29" s="44"/>
      <c r="E29" s="44"/>
      <c r="F29" s="44"/>
      <c r="G29" s="44"/>
      <c r="H29" s="44"/>
      <c r="I29" s="44"/>
      <c r="J29" s="45"/>
    </row>
    <row r="30" spans="1:11" x14ac:dyDescent="0.25">
      <c r="B30" s="34" t="s">
        <v>75</v>
      </c>
      <c r="C30" s="35"/>
      <c r="D30" s="35"/>
      <c r="E30" s="35"/>
      <c r="F30" s="35"/>
      <c r="G30" s="35"/>
      <c r="H30" s="35"/>
      <c r="I30" s="35"/>
      <c r="J30" s="36"/>
    </row>
    <row r="31" spans="1:11" x14ac:dyDescent="0.25">
      <c r="B31" s="34" t="s">
        <v>61</v>
      </c>
      <c r="C31" s="35"/>
      <c r="D31" s="35"/>
      <c r="E31" s="35"/>
      <c r="F31" s="35"/>
      <c r="G31" s="35"/>
      <c r="H31" s="35"/>
      <c r="I31" s="35"/>
      <c r="J31" s="36"/>
    </row>
    <row r="32" spans="1:11" x14ac:dyDescent="0.25">
      <c r="B32" s="34" t="s">
        <v>62</v>
      </c>
      <c r="C32" s="35"/>
      <c r="D32" s="35"/>
      <c r="E32" s="35"/>
      <c r="F32" s="35"/>
      <c r="G32" s="35"/>
      <c r="H32" s="35"/>
      <c r="I32" s="35"/>
      <c r="J32" s="36"/>
    </row>
    <row r="33" spans="2:10" x14ac:dyDescent="0.25">
      <c r="B33" s="34" t="s">
        <v>63</v>
      </c>
      <c r="C33" s="35"/>
      <c r="D33" s="35"/>
      <c r="E33" s="35"/>
      <c r="F33" s="35"/>
      <c r="G33" s="35"/>
      <c r="H33" s="35"/>
      <c r="I33" s="35"/>
      <c r="J33" s="36"/>
    </row>
    <row r="34" spans="2:10" ht="15.75" thickBot="1" x14ac:dyDescent="0.3">
      <c r="B34" s="37" t="s">
        <v>76</v>
      </c>
      <c r="C34" s="38"/>
      <c r="D34" s="38"/>
      <c r="E34" s="38"/>
      <c r="F34" s="38"/>
      <c r="G34" s="38"/>
      <c r="H34" s="38"/>
      <c r="I34" s="38"/>
      <c r="J34" s="39"/>
    </row>
  </sheetData>
  <autoFilter ref="A1:K1">
    <filterColumn colId="5" showButton="0"/>
    <filterColumn colId="7" showButton="0"/>
  </autoFilter>
  <sortState ref="A2:K22">
    <sortCondition ref="B2:B22"/>
  </sortState>
  <mergeCells count="12">
    <mergeCell ref="B34:J34"/>
    <mergeCell ref="H1:I1"/>
    <mergeCell ref="G23:J23"/>
    <mergeCell ref="G24:J24"/>
    <mergeCell ref="G25:J25"/>
    <mergeCell ref="B28:J28"/>
    <mergeCell ref="F1:G1"/>
    <mergeCell ref="B29:J29"/>
    <mergeCell ref="B30:J30"/>
    <mergeCell ref="B31:J31"/>
    <mergeCell ref="B32:J32"/>
    <mergeCell ref="B33:J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LOTE 1</vt:lpstr>
      <vt:lpstr>LOTE 2</vt:lpstr>
      <vt:lpstr>LOTE 3</vt:lpstr>
      <vt:lpstr>LOTE 4</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Antón Elcarte, Pedro Luis</dc:creator>
  <cp:lastModifiedBy>García Quijano, José Luis</cp:lastModifiedBy>
  <dcterms:created xsi:type="dcterms:W3CDTF">2019-03-27T11:13:05Z</dcterms:created>
  <dcterms:modified xsi:type="dcterms:W3CDTF">2019-05-27T11:19:58Z</dcterms:modified>
</cp:coreProperties>
</file>