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/>
  <mc:AlternateContent xmlns:mc="http://schemas.openxmlformats.org/markup-compatibility/2006">
    <mc:Choice Requires="x15">
      <x15ac:absPath xmlns:x15ac="http://schemas.microsoft.com/office/spreadsheetml/2010/11/ac" url="\\metromadrid.net\estamentos\Ser. Prevencion y Medicina Laboral\Datos\Prevencion Laboral\ORGANIZACIÓN APSL\22. Contratos\2021\Mediciones higienicas MTE\Licitación 4\"/>
    </mc:Choice>
  </mc:AlternateContent>
  <xr:revisionPtr revIDLastSave="0" documentId="13_ncr:1_{1FBC0F2B-D28A-4113-BE8E-83E8F274277A}" xr6:coauthVersionLast="36" xr6:coauthVersionMax="36" xr10:uidLastSave="{00000000-0000-0000-0000-000000000000}"/>
  <bookViews>
    <workbookView xWindow="0" yWindow="0" windowWidth="24000" windowHeight="14100" xr2:uid="{00000000-000D-0000-FFFF-FFFF00000000}"/>
  </bookViews>
  <sheets>
    <sheet name="Hoja2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3" l="1"/>
  <c r="G6" i="3" l="1"/>
  <c r="G7" i="3"/>
  <c r="G8" i="3"/>
  <c r="G5" i="3"/>
  <c r="F10" i="3"/>
  <c r="F9" i="3"/>
  <c r="F6" i="3"/>
  <c r="F7" i="3"/>
  <c r="F8" i="3"/>
  <c r="G10" i="3" l="1"/>
  <c r="G9" i="3"/>
  <c r="G11" i="3" l="1"/>
  <c r="G12" i="3" s="1"/>
  <c r="G13" i="3" l="1"/>
</calcChain>
</file>

<file path=xl/sharedStrings.xml><?xml version="1.0" encoding="utf-8"?>
<sst xmlns="http://schemas.openxmlformats.org/spreadsheetml/2006/main" count="24" uniqueCount="21">
  <si>
    <t>IMPORTE TOTAL CON IVA</t>
  </si>
  <si>
    <t>TOTAL</t>
  </si>
  <si>
    <t>IVA (21%)</t>
  </si>
  <si>
    <t>IMPORTE TOTAL SIN IVA (*)</t>
  </si>
  <si>
    <t>Partículas en suspensión</t>
  </si>
  <si>
    <t xml:space="preserve">3 mediciones/GES del Grupo 1 </t>
  </si>
  <si>
    <t>3 mediciones/GES del Grupo 1</t>
  </si>
  <si>
    <t>Vibraciones cuerpo entero</t>
  </si>
  <si>
    <t>Campos electromagnéticos</t>
  </si>
  <si>
    <t>Agentes (ver en detalle en PPT)</t>
  </si>
  <si>
    <t>Nº Mediciones/GES</t>
  </si>
  <si>
    <t>Precio unitario por medición</t>
  </si>
  <si>
    <t>Nº de  GES</t>
  </si>
  <si>
    <t>Nº total de mediciones</t>
  </si>
  <si>
    <t>Precio de nº mediciones totales por GES</t>
  </si>
  <si>
    <t xml:space="preserve">MEDICIONES HIGIÉNICAS EN PUESTO DE TRABAJO DE MAQUINISTAS DE METRO DE MADRID
DESCRIPCIÓN DE LOS TRABAJOS </t>
  </si>
  <si>
    <t>Microorganismos en suspensión: determinación de especies de hongos (Ascomycotas -Familia Aspergillus-, Zygomicotas) y bacterias (Bacillaceas, Gram (-), Gram(+), Micrococcus spp, Staphilococcus spp).</t>
  </si>
  <si>
    <t>1 mediciones/GES del Grupo 2</t>
  </si>
  <si>
    <t>Determinación de metales: Aluminio, Cadmio, Cobalto, Cobre, Cromo, Hierro, Manganeso, Titanio, Níquel, Plata, Plomo y Zinc</t>
  </si>
  <si>
    <t xml:space="preserve">Amianto y otras fibras en ambiente: </t>
  </si>
  <si>
    <t>Se tendrán en cuenta las Notas del apartado 27 del Cuadro Resumen del Pliego de Condiciones Particulares.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</si>
</sst>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0" xfId="0" applyFont="1" applyFill="1" applyBorder="1" applyAlignment="1" applyProtection="1">
      <alignment horizontal="right"/>
    </xf>
    <xf numFmtId="0" fontId="1" fillId="3" borderId="0" xfId="0" applyFont="1" applyFill="1" applyBorder="1" applyAlignment="1" applyProtection="1">
      <alignment horizontal="right" vertical="center"/>
    </xf>
    <xf numFmtId="164" fontId="0" fillId="0" borderId="0" xfId="0" applyNumberFormat="1"/>
    <xf numFmtId="164" fontId="5" fillId="4" borderId="4" xfId="0" applyNumberFormat="1" applyFont="1" applyFill="1" applyBorder="1" applyAlignment="1" applyProtection="1">
      <alignment horizontal="center" vertical="center"/>
    </xf>
    <xf numFmtId="164" fontId="3" fillId="0" borderId="3" xfId="0" applyNumberFormat="1" applyFont="1" applyBorder="1" applyAlignment="1" applyProtection="1">
      <alignment horizontal="center"/>
    </xf>
    <xf numFmtId="164" fontId="4" fillId="4" borderId="2" xfId="0" applyNumberFormat="1" applyFont="1" applyFill="1" applyBorder="1" applyAlignment="1" applyProtection="1">
      <alignment horizontal="center"/>
    </xf>
    <xf numFmtId="0" fontId="0" fillId="0" borderId="0" xfId="0" applyProtection="1"/>
    <xf numFmtId="0" fontId="6" fillId="5" borderId="5" xfId="0" applyFont="1" applyFill="1" applyBorder="1" applyAlignment="1" applyProtection="1">
      <alignment horizontal="center" vertical="center" wrapText="1"/>
    </xf>
    <xf numFmtId="0" fontId="6" fillId="5" borderId="6" xfId="0" applyFont="1" applyFill="1" applyBorder="1" applyAlignment="1" applyProtection="1">
      <alignment horizontal="center" vertical="center" wrapText="1"/>
    </xf>
    <xf numFmtId="0" fontId="6" fillId="5" borderId="7" xfId="0" applyFont="1" applyFill="1" applyBorder="1" applyAlignment="1" applyProtection="1">
      <alignment horizontal="center" vertical="center" wrapText="1"/>
    </xf>
    <xf numFmtId="0" fontId="7" fillId="6" borderId="8" xfId="0" applyFont="1" applyFill="1" applyBorder="1" applyAlignment="1" applyProtection="1">
      <alignment horizontal="justify" vertical="center" wrapText="1"/>
    </xf>
    <xf numFmtId="0" fontId="7" fillId="0" borderId="1" xfId="0" applyFont="1" applyBorder="1" applyAlignment="1" applyProtection="1">
      <alignment horizontal="justify" vertical="center" wrapText="1"/>
    </xf>
    <xf numFmtId="0" fontId="7" fillId="0" borderId="1" xfId="0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center" vertical="center" wrapText="1"/>
    </xf>
    <xf numFmtId="164" fontId="7" fillId="0" borderId="9" xfId="0" applyNumberFormat="1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justify" vertical="center" wrapText="1"/>
    </xf>
    <xf numFmtId="0" fontId="8" fillId="0" borderId="1" xfId="0" applyFont="1" applyBorder="1" applyAlignment="1" applyProtection="1">
      <alignment horizontal="justify" vertical="center" wrapText="1"/>
    </xf>
    <xf numFmtId="0" fontId="7" fillId="0" borderId="10" xfId="0" applyFont="1" applyBorder="1" applyAlignment="1" applyProtection="1">
      <alignment horizontal="justify" vertical="center" wrapText="1"/>
    </xf>
    <xf numFmtId="0" fontId="8" fillId="0" borderId="11" xfId="0" applyFont="1" applyBorder="1" applyAlignment="1" applyProtection="1">
      <alignment horizontal="justify" vertical="center" wrapText="1"/>
    </xf>
    <xf numFmtId="0" fontId="7" fillId="0" borderId="11" xfId="0" applyFont="1" applyBorder="1" applyAlignment="1" applyProtection="1">
      <alignment horizontal="center" vertical="center" wrapText="1"/>
    </xf>
    <xf numFmtId="164" fontId="7" fillId="0" borderId="11" xfId="0" applyNumberFormat="1" applyFont="1" applyBorder="1" applyAlignment="1" applyProtection="1">
      <alignment horizontal="center" vertical="center" wrapText="1"/>
    </xf>
    <xf numFmtId="164" fontId="7" fillId="0" borderId="12" xfId="0" applyNumberFormat="1" applyFont="1" applyBorder="1" applyAlignment="1" applyProtection="1">
      <alignment horizontal="center" vertical="center" wrapText="1"/>
    </xf>
    <xf numFmtId="0" fontId="9" fillId="3" borderId="0" xfId="0" applyFont="1" applyFill="1" applyBorder="1" applyAlignment="1" applyProtection="1">
      <alignment horizontal="right" vertical="center"/>
    </xf>
    <xf numFmtId="164" fontId="7" fillId="0" borderId="1" xfId="0" applyNumberFormat="1" applyFont="1" applyBorder="1" applyAlignment="1" applyProtection="1">
      <alignment horizontal="center" vertical="center" wrapText="1"/>
      <protection locked="0"/>
    </xf>
    <xf numFmtId="164" fontId="7" fillId="0" borderId="11" xfId="0" applyNumberFormat="1" applyFont="1" applyBorder="1" applyAlignment="1" applyProtection="1">
      <alignment horizontal="center" vertical="center" wrapText="1"/>
      <protection locked="0"/>
    </xf>
    <xf numFmtId="2" fontId="2" fillId="2" borderId="0" xfId="0" applyNumberFormat="1" applyFont="1" applyFill="1" applyAlignment="1" applyProtection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3EE72-A80D-4B5B-B865-BDDE5760AA91}">
  <dimension ref="A1:H14"/>
  <sheetViews>
    <sheetView tabSelected="1" zoomScaleNormal="100" workbookViewId="0">
      <selection activeCell="G11" sqref="G11"/>
    </sheetView>
  </sheetViews>
  <sheetFormatPr baseColWidth="10" defaultRowHeight="14.5" x14ac:dyDescent="0.35"/>
  <cols>
    <col min="1" max="1" width="44.54296875" customWidth="1"/>
    <col min="2" max="2" width="26.36328125" customWidth="1"/>
    <col min="3" max="3" width="8.81640625" customWidth="1"/>
    <col min="4" max="4" width="12.7265625" customWidth="1"/>
    <col min="5" max="5" width="15" customWidth="1"/>
    <col min="6" max="6" width="24.6328125" customWidth="1"/>
    <col min="7" max="7" width="16" customWidth="1"/>
  </cols>
  <sheetData>
    <row r="1" spans="1:8" ht="66" customHeight="1" x14ac:dyDescent="0.35">
      <c r="A1" s="26" t="s">
        <v>15</v>
      </c>
      <c r="B1" s="26"/>
      <c r="C1" s="26"/>
      <c r="D1" s="26"/>
      <c r="E1" s="26"/>
      <c r="F1" s="26"/>
      <c r="G1" s="26"/>
    </row>
    <row r="2" spans="1:8" x14ac:dyDescent="0.35">
      <c r="A2" s="27" t="s">
        <v>20</v>
      </c>
      <c r="B2" s="27"/>
      <c r="C2" s="27"/>
      <c r="D2" s="27"/>
      <c r="E2" s="27"/>
      <c r="F2" s="27"/>
      <c r="G2" s="27"/>
    </row>
    <row r="3" spans="1:8" ht="15" thickBot="1" x14ac:dyDescent="0.4">
      <c r="A3" s="7"/>
      <c r="B3" s="7"/>
      <c r="C3" s="7"/>
      <c r="D3" s="7"/>
      <c r="E3" s="7"/>
      <c r="F3" s="7"/>
      <c r="G3" s="7"/>
    </row>
    <row r="4" spans="1:8" ht="29" x14ac:dyDescent="0.35">
      <c r="A4" s="8" t="s">
        <v>9</v>
      </c>
      <c r="B4" s="9" t="s">
        <v>10</v>
      </c>
      <c r="C4" s="9" t="s">
        <v>12</v>
      </c>
      <c r="D4" s="9" t="s">
        <v>13</v>
      </c>
      <c r="E4" s="9" t="s">
        <v>11</v>
      </c>
      <c r="F4" s="9" t="s">
        <v>14</v>
      </c>
      <c r="G4" s="10" t="s">
        <v>1</v>
      </c>
    </row>
    <row r="5" spans="1:8" ht="52" x14ac:dyDescent="0.35">
      <c r="A5" s="11" t="s">
        <v>16</v>
      </c>
      <c r="B5" s="12" t="s">
        <v>5</v>
      </c>
      <c r="C5" s="13">
        <v>9</v>
      </c>
      <c r="D5" s="13">
        <v>27</v>
      </c>
      <c r="E5" s="24"/>
      <c r="F5" s="14">
        <f>E5*3</f>
        <v>0</v>
      </c>
      <c r="G5" s="15">
        <f>E5*D5</f>
        <v>0</v>
      </c>
      <c r="H5" s="3"/>
    </row>
    <row r="6" spans="1:8" ht="39" x14ac:dyDescent="0.35">
      <c r="A6" s="16" t="s">
        <v>18</v>
      </c>
      <c r="B6" s="12" t="s">
        <v>6</v>
      </c>
      <c r="C6" s="13">
        <v>9</v>
      </c>
      <c r="D6" s="13">
        <v>27</v>
      </c>
      <c r="E6" s="24"/>
      <c r="F6" s="14">
        <f t="shared" ref="F6:F8" si="0">E6*3</f>
        <v>0</v>
      </c>
      <c r="G6" s="15">
        <f t="shared" ref="G6:G8" si="1">E6*D6</f>
        <v>0</v>
      </c>
      <c r="H6" s="3"/>
    </row>
    <row r="7" spans="1:8" x14ac:dyDescent="0.35">
      <c r="A7" s="16" t="s">
        <v>19</v>
      </c>
      <c r="B7" s="12" t="s">
        <v>6</v>
      </c>
      <c r="C7" s="13">
        <v>9</v>
      </c>
      <c r="D7" s="13">
        <v>27</v>
      </c>
      <c r="E7" s="24"/>
      <c r="F7" s="14">
        <f t="shared" si="0"/>
        <v>0</v>
      </c>
      <c r="G7" s="15">
        <f t="shared" si="1"/>
        <v>0</v>
      </c>
      <c r="H7" s="3"/>
    </row>
    <row r="8" spans="1:8" x14ac:dyDescent="0.35">
      <c r="A8" s="16" t="s">
        <v>4</v>
      </c>
      <c r="B8" s="12" t="s">
        <v>6</v>
      </c>
      <c r="C8" s="13">
        <v>9</v>
      </c>
      <c r="D8" s="13">
        <v>27</v>
      </c>
      <c r="E8" s="24"/>
      <c r="F8" s="14">
        <f t="shared" si="0"/>
        <v>0</v>
      </c>
      <c r="G8" s="15">
        <f t="shared" si="1"/>
        <v>0</v>
      </c>
      <c r="H8" s="3"/>
    </row>
    <row r="9" spans="1:8" x14ac:dyDescent="0.35">
      <c r="A9" s="16" t="s">
        <v>7</v>
      </c>
      <c r="B9" s="17" t="s">
        <v>17</v>
      </c>
      <c r="C9" s="13">
        <v>17</v>
      </c>
      <c r="D9" s="13">
        <v>17</v>
      </c>
      <c r="E9" s="24"/>
      <c r="F9" s="14">
        <f>E9*1</f>
        <v>0</v>
      </c>
      <c r="G9" s="15">
        <f t="shared" ref="G9:G10" si="2">F9*C9</f>
        <v>0</v>
      </c>
      <c r="H9" s="3"/>
    </row>
    <row r="10" spans="1:8" ht="18" customHeight="1" thickBot="1" x14ac:dyDescent="0.4">
      <c r="A10" s="18" t="s">
        <v>8</v>
      </c>
      <c r="B10" s="19" t="s">
        <v>17</v>
      </c>
      <c r="C10" s="20">
        <v>17</v>
      </c>
      <c r="D10" s="20">
        <v>17</v>
      </c>
      <c r="E10" s="25"/>
      <c r="F10" s="21">
        <f>E10*1</f>
        <v>0</v>
      </c>
      <c r="G10" s="22">
        <f t="shared" si="2"/>
        <v>0</v>
      </c>
      <c r="H10" s="3"/>
    </row>
    <row r="11" spans="1:8" ht="34" customHeight="1" thickBot="1" x14ac:dyDescent="0.4">
      <c r="A11" s="7"/>
      <c r="B11" s="7"/>
      <c r="C11" s="7"/>
      <c r="D11" s="7"/>
      <c r="E11" s="7"/>
      <c r="F11" s="23" t="s">
        <v>3</v>
      </c>
      <c r="G11" s="4">
        <f>SUM(G5:G10)</f>
        <v>0</v>
      </c>
    </row>
    <row r="12" spans="1:8" ht="17.5" customHeight="1" thickTop="1" thickBot="1" x14ac:dyDescent="0.4">
      <c r="A12" s="7"/>
      <c r="B12" s="7"/>
      <c r="C12" s="7"/>
      <c r="D12" s="7"/>
      <c r="E12" s="7"/>
      <c r="F12" s="1" t="s">
        <v>2</v>
      </c>
      <c r="G12" s="5">
        <f>G11*0.21</f>
        <v>0</v>
      </c>
    </row>
    <row r="13" spans="1:8" ht="34" customHeight="1" thickTop="1" thickBot="1" x14ac:dyDescent="0.4">
      <c r="A13" s="7"/>
      <c r="B13" s="7"/>
      <c r="C13" s="7"/>
      <c r="D13" s="7"/>
      <c r="E13" s="7"/>
      <c r="F13" s="2" t="s">
        <v>0</v>
      </c>
      <c r="G13" s="6">
        <f>G11+G12</f>
        <v>0</v>
      </c>
    </row>
    <row r="14" spans="1:8" ht="15" thickTop="1" x14ac:dyDescent="0.35"/>
  </sheetData>
  <sheetProtection algorithmName="SHA-512" hashValue="TfMZ7L7icFG/D8rBBD9hBEcEWMxDduCTTmaa5PGhMZ0xc0/7yYzYJxiTJhl728G0+0w8RWIOrjOkmVekR12NrQ==" saltValue="95wEJF6+gNxMrtTtClvHQA==" spinCount="100000" sheet="1" objects="1" scenarios="1"/>
  <mergeCells count="2">
    <mergeCell ref="A1:G1"/>
    <mergeCell ref="A2:G2"/>
  </mergeCells>
  <dataValidations count="2">
    <dataValidation type="decimal" allowBlank="1" showInputMessage="1" showErrorMessage="1" sqref="G11" xr:uid="{E79A327B-90D4-41C5-98AE-5AFCA9493FFF}">
      <formula1>0</formula1>
      <formula2>14800</formula2>
    </dataValidation>
    <dataValidation showInputMessage="1" showErrorMessage="1" sqref="G13" xr:uid="{4FBF013E-BFBA-4ED2-A5DD-58757B6F2270}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Blanco, Mónica</dc:creator>
  <cp:lastModifiedBy>García Blanco, Mónica</cp:lastModifiedBy>
  <cp:lastPrinted>2018-12-03T12:39:50Z</cp:lastPrinted>
  <dcterms:created xsi:type="dcterms:W3CDTF">2018-11-08T10:29:42Z</dcterms:created>
  <dcterms:modified xsi:type="dcterms:W3CDTF">2021-03-12T09:12:49Z</dcterms:modified>
</cp:coreProperties>
</file>