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C:\Users\p17161\Desktop\TEMPORAL PARA BORRAR\3000009119\"/>
    </mc:Choice>
  </mc:AlternateContent>
  <xr:revisionPtr revIDLastSave="0" documentId="13_ncr:1_{E002D724-99B2-4232-91F5-20F32E9F7CC7}" xr6:coauthVersionLast="36" xr6:coauthVersionMax="36" xr10:uidLastSave="{00000000-0000-0000-0000-000000000000}"/>
  <bookViews>
    <workbookView xWindow="0" yWindow="0" windowWidth="19905" windowHeight="4545" xr2:uid="{00000000-000D-0000-FFFF-FFFF00000000}"/>
  </bookViews>
  <sheets>
    <sheet name="ANEXO II OFERTA ECONÓMICA" sheetId="2" r:id="rId1"/>
  </sheets>
  <externalReferences>
    <externalReference r:id="rId2"/>
  </externalReferences>
  <definedNames>
    <definedName name="DATA10">'[1]Contrato actual'!#REF!</definedName>
    <definedName name="DATA11">'[1]Contrato actual'!#REF!</definedName>
    <definedName name="DATA12">'[1]Contrato actual'!#REF!</definedName>
    <definedName name="DATA13">'[1]Contrato actual'!#REF!</definedName>
    <definedName name="DATA14">'[1]Contrato actual'!#REF!</definedName>
    <definedName name="DATA15">'[1]Contrato actual'!#REF!</definedName>
    <definedName name="DATA20">'[1]Contrato actual'!#REF!</definedName>
    <definedName name="DATA21">'[1]Contrato actual'!#REF!</definedName>
    <definedName name="DATA26">'[1]Contrato actual'!#REF!</definedName>
    <definedName name="DATA27">'[1]Contrato actual'!#REF!</definedName>
    <definedName name="DATA28">'[1]Contrato actual'!#REF!</definedName>
    <definedName name="DATA3">'[1]Contrato actual'!#REF!</definedName>
    <definedName name="DATA4">'[1]Contrato actual'!#REF!</definedName>
    <definedName name="DATA5">'[1]Contrato actual'!#REF!</definedName>
    <definedName name="DATA6">'[1]Contrato actual'!#REF!</definedName>
    <definedName name="TEST1">#REF!</definedName>
  </definedNames>
  <calcPr calcId="191029"/>
</workbook>
</file>

<file path=xl/calcChain.xml><?xml version="1.0" encoding="utf-8"?>
<calcChain xmlns="http://schemas.openxmlformats.org/spreadsheetml/2006/main">
  <c r="I5" i="2" l="1"/>
  <c r="I6" i="2"/>
  <c r="I7" i="2"/>
  <c r="I16" i="2" l="1"/>
  <c r="I17" i="2" s="1"/>
  <c r="I4" i="2"/>
  <c r="I8" i="2" s="1"/>
  <c r="I18" i="2" l="1"/>
  <c r="I19" i="2" s="1"/>
  <c r="I9" i="2"/>
  <c r="I10" i="2" s="1"/>
</calcChain>
</file>

<file path=xl/sharedStrings.xml><?xml version="1.0" encoding="utf-8"?>
<sst xmlns="http://schemas.openxmlformats.org/spreadsheetml/2006/main" count="38" uniqueCount="23">
  <si>
    <t>DENOMINACIÓN</t>
  </si>
  <si>
    <t>CÓD. INTERNO</t>
  </si>
  <si>
    <t xml:space="preserve">POS. </t>
  </si>
  <si>
    <t>VALOR OFERTADO
(SIN IVA)</t>
  </si>
  <si>
    <t>IMPORTE DEL IVA</t>
  </si>
  <si>
    <t>IMPORTE TOTAL OFERTADO (SIN IVA)</t>
  </si>
  <si>
    <t>IMPORTE TOTAL OFERTADO (IVA INCLUIDO)</t>
  </si>
  <si>
    <t>PRECIO OFERTADO POR UNIDAD DE EMPAQUETADO
 (SIN IVA)</t>
  </si>
  <si>
    <t>Cantidad Estimada 2 años 
(según empaquetado)</t>
  </si>
  <si>
    <t>Unidad suministro (bidón, caja, etc)</t>
  </si>
  <si>
    <t>Bidón 25 KG</t>
  </si>
  <si>
    <t>BID</t>
  </si>
  <si>
    <t>BID 25KG GRASA ENGRASE PESTAÑA RODADURA</t>
  </si>
  <si>
    <t>GRASA RENOLIT -HLT-2 (BID 18 KG)</t>
  </si>
  <si>
    <t>ACEITE TRAMLUB S-5 LUBRITECH (BID 205 L)</t>
  </si>
  <si>
    <t>BID 205L ACEITE HYP 85W-90 REDUCT. C7000</t>
  </si>
  <si>
    <t>BIDON 180 Kg  FUCHS  GLEITMO 585K</t>
  </si>
  <si>
    <t>Bidón 18 KG</t>
  </si>
  <si>
    <t>Bidón 205 Lts.</t>
  </si>
  <si>
    <t>Bidón 180 KG</t>
  </si>
  <si>
    <t>LOTE 1: FABRICANTE  HOMOLOGADO FUCHS LUBRICANTES</t>
  </si>
  <si>
    <t>LOTE 2: FABRICANTES HOMOLOGADOS  FUCHS LUBRICANTES Y BP OIL ESPAÑA</t>
  </si>
  <si>
    <r>
      <rPr>
        <b/>
        <i/>
        <sz val="10"/>
        <color theme="1"/>
        <rFont val="Calibri"/>
        <family val="2"/>
        <scheme val="minor"/>
      </rPr>
      <t xml:space="preserve"> (*) A tener en consideración: </t>
    </r>
    <r>
      <rPr>
        <i/>
        <sz val="10"/>
        <color theme="1"/>
        <rFont val="Calibri"/>
        <family val="2"/>
        <scheme val="minor"/>
      </rPr>
      <t xml:space="preserve">
• </t>
    </r>
    <r>
      <rPr>
        <b/>
        <i/>
        <u/>
        <sz val="10"/>
        <color theme="1"/>
        <rFont val="Calibri"/>
        <family val="2"/>
        <scheme val="minor"/>
      </rPr>
      <t>Los precios deberan indicarse por empaquetado</t>
    </r>
    <r>
      <rPr>
        <i/>
        <sz val="10"/>
        <color theme="1"/>
        <rFont val="Calibri"/>
        <family val="2"/>
        <scheme val="minor"/>
      </rPr>
      <t xml:space="preserve">, no pudiendo tener mas de dos cifras decimales.
• El Anexo II OFERTA ECONÓMICA está preparado para calcular automáticamente el valor ofertado y el importe total de la oferta económica.
• No se admitirán ofertas con precios unitarios con más de dos cifras decimales.
• Los oferentes deberán presentar cotización por TODAS Y CADA UNA de las posiciones que componen el lote, pudiendo ofertar uno o dos lotes..
• El precio ofertado se entiende como total, comprendiendo toda clase de gastos hasta la entrega de la mercancía en los almacenes de METRO (portes, embalajes, seguros, GG, BI, etc), incluidos tributos, impuestos y arbitrios estatales, autonómicos y locales, excepto I.V.A. que figurará expresamente aparte.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</si>
</sst>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3" x14ac:knownFonts="1">
    <font>
      <sz val="11"/>
      <color theme="1"/>
      <name val="Calibri"/>
      <family val="2"/>
      <scheme val="minor"/>
    </font>
    <font>
      <b/>
      <sz val="10"/>
      <color theme="0"/>
      <name val="Calibri"/>
      <family val="2"/>
      <scheme val="minor"/>
    </font>
    <font>
      <sz val="11"/>
      <color theme="1"/>
      <name val="Calibri"/>
      <family val="2"/>
      <scheme val="minor"/>
    </font>
    <font>
      <i/>
      <sz val="10"/>
      <color theme="1"/>
      <name val="Calibri"/>
      <family val="2"/>
      <scheme val="minor"/>
    </font>
    <font>
      <b/>
      <sz val="12"/>
      <color theme="0"/>
      <name val="Calibri"/>
      <family val="2"/>
      <scheme val="minor"/>
    </font>
    <font>
      <sz val="10"/>
      <color theme="1"/>
      <name val="Calibri"/>
      <family val="2"/>
      <scheme val="minor"/>
    </font>
    <font>
      <sz val="10"/>
      <color rgb="FF000000"/>
      <name val="Calibri"/>
      <family val="2"/>
      <scheme val="minor"/>
    </font>
    <font>
      <b/>
      <i/>
      <sz val="10"/>
      <color theme="1"/>
      <name val="Calibri"/>
      <family val="2"/>
      <scheme val="minor"/>
    </font>
    <font>
      <b/>
      <i/>
      <u/>
      <sz val="10"/>
      <color theme="1"/>
      <name val="Calibri"/>
      <family val="2"/>
      <scheme val="minor"/>
    </font>
    <font>
      <b/>
      <sz val="10"/>
      <color theme="1"/>
      <name val="Calibri"/>
      <family val="2"/>
      <scheme val="minor"/>
    </font>
    <font>
      <b/>
      <sz val="9"/>
      <color rgb="FFFFFFFF"/>
      <name val="Calibri"/>
      <family val="2"/>
      <scheme val="minor"/>
    </font>
    <font>
      <b/>
      <sz val="11"/>
      <color theme="0"/>
      <name val="Calibri"/>
      <family val="2"/>
      <scheme val="minor"/>
    </font>
    <font>
      <b/>
      <sz val="11"/>
      <color theme="1"/>
      <name val="Calibri"/>
      <family val="2"/>
      <scheme val="minor"/>
    </font>
  </fonts>
  <fills count="8">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rgb="FF4F81BD"/>
        <bgColor indexed="64"/>
      </patternFill>
    </fill>
    <fill>
      <patternFill patternType="solid">
        <fgColor theme="4"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244061"/>
      </left>
      <right/>
      <top/>
      <bottom/>
      <diagonal/>
    </border>
    <border>
      <left/>
      <right style="thin">
        <color indexed="64"/>
      </right>
      <top/>
      <bottom/>
      <diagonal/>
    </border>
    <border>
      <left style="medium">
        <color rgb="FF244061"/>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40">
    <xf numFmtId="0" fontId="0" fillId="0" borderId="0" xfId="0"/>
    <xf numFmtId="0" fontId="6" fillId="0" borderId="1" xfId="0" applyFont="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44" fontId="5" fillId="0" borderId="1" xfId="1" applyFont="1" applyBorder="1" applyProtection="1">
      <protection locked="0"/>
    </xf>
    <xf numFmtId="164" fontId="5" fillId="0" borderId="1" xfId="0" applyNumberFormat="1" applyFont="1" applyBorder="1" applyProtection="1"/>
    <xf numFmtId="0" fontId="1" fillId="2" borderId="1" xfId="0" applyFont="1" applyFill="1" applyBorder="1" applyAlignment="1" applyProtection="1">
      <alignment horizontal="center" vertical="center" wrapText="1"/>
    </xf>
    <xf numFmtId="1" fontId="9" fillId="3" borderId="1" xfId="0" applyNumberFormat="1" applyFont="1" applyFill="1" applyBorder="1" applyAlignment="1" applyProtection="1">
      <alignment horizontal="center" vertical="center" wrapText="1"/>
    </xf>
    <xf numFmtId="0" fontId="5" fillId="0" borderId="0" xfId="0" applyFont="1" applyProtection="1"/>
    <xf numFmtId="0" fontId="0" fillId="0" borderId="0" xfId="0" applyProtection="1"/>
    <xf numFmtId="0" fontId="0" fillId="0" borderId="0" xfId="0" applyBorder="1" applyAlignment="1" applyProtection="1">
      <alignment horizontal="right"/>
    </xf>
    <xf numFmtId="0" fontId="0" fillId="7" borderId="10" xfId="0" applyFill="1" applyBorder="1" applyProtection="1"/>
    <xf numFmtId="0" fontId="0" fillId="7" borderId="11" xfId="0" applyFill="1" applyBorder="1" applyProtection="1"/>
    <xf numFmtId="0" fontId="0" fillId="7" borderId="12" xfId="0" applyFill="1" applyBorder="1" applyProtection="1"/>
    <xf numFmtId="0" fontId="11" fillId="7" borderId="11" xfId="0" applyFont="1" applyFill="1" applyBorder="1" applyProtection="1"/>
    <xf numFmtId="0" fontId="12" fillId="7" borderId="11" xfId="0" applyFont="1" applyFill="1" applyBorder="1" applyProtection="1"/>
    <xf numFmtId="0" fontId="1" fillId="2" borderId="16" xfId="0" applyFont="1" applyFill="1" applyBorder="1" applyAlignment="1" applyProtection="1">
      <alignment horizontal="center"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pplyProtection="1">
      <alignment horizontal="left" vertical="center" wrapText="1"/>
    </xf>
    <xf numFmtId="0" fontId="3" fillId="0" borderId="8" xfId="0" applyFont="1" applyBorder="1" applyAlignment="1" applyProtection="1">
      <alignment horizontal="left" vertical="center" wrapText="1"/>
    </xf>
    <xf numFmtId="0" fontId="3" fillId="0" borderId="9" xfId="0" applyFont="1" applyBorder="1" applyAlignment="1" applyProtection="1">
      <alignment horizontal="left" vertical="center" wrapText="1"/>
    </xf>
    <xf numFmtId="0" fontId="1" fillId="2" borderId="16" xfId="0" applyFont="1" applyFill="1" applyBorder="1" applyAlignment="1" applyProtection="1">
      <alignment horizontal="center" vertical="center" wrapText="1"/>
    </xf>
    <xf numFmtId="0" fontId="5" fillId="0" borderId="16" xfId="0" applyFont="1" applyBorder="1" applyAlignment="1" applyProtection="1">
      <alignment horizontal="center" vertical="center"/>
    </xf>
    <xf numFmtId="0" fontId="4" fillId="5" borderId="1" xfId="0" applyFont="1" applyFill="1" applyBorder="1" applyAlignment="1" applyProtection="1">
      <alignment horizontal="right" vertical="center"/>
    </xf>
    <xf numFmtId="0" fontId="0" fillId="0" borderId="1" xfId="0" applyBorder="1" applyAlignment="1" applyProtection="1">
      <alignment horizontal="right"/>
    </xf>
    <xf numFmtId="0" fontId="4" fillId="5" borderId="10" xfId="0" applyFont="1" applyFill="1" applyBorder="1" applyAlignment="1" applyProtection="1">
      <alignment horizontal="right" vertical="center"/>
    </xf>
    <xf numFmtId="0" fontId="4" fillId="5" borderId="11" xfId="0" applyFont="1" applyFill="1" applyBorder="1" applyAlignment="1" applyProtection="1">
      <alignment horizontal="right" vertical="center"/>
    </xf>
    <xf numFmtId="0" fontId="4" fillId="5" borderId="12" xfId="0" applyFont="1" applyFill="1" applyBorder="1" applyAlignment="1" applyProtection="1">
      <alignment horizontal="right" vertical="center"/>
    </xf>
    <xf numFmtId="0" fontId="10" fillId="6" borderId="13" xfId="0" applyFont="1" applyFill="1" applyBorder="1" applyAlignment="1" applyProtection="1">
      <alignment horizontal="center" vertical="center" wrapText="1"/>
    </xf>
    <xf numFmtId="0" fontId="10" fillId="6" borderId="14" xfId="0" applyFont="1" applyFill="1" applyBorder="1" applyAlignment="1" applyProtection="1">
      <alignment horizontal="center" vertical="center" wrapText="1"/>
    </xf>
    <xf numFmtId="0" fontId="5" fillId="4" borderId="10"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0" fontId="10" fillId="6" borderId="15" xfId="0" applyFont="1" applyFill="1" applyBorder="1" applyAlignment="1" applyProtection="1">
      <alignment horizontal="center" vertical="center" wrapText="1"/>
    </xf>
    <xf numFmtId="0" fontId="10" fillId="6" borderId="12"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etromadrid.net\Estamentos\COMPRAS\CONTRATOS\CORPORATIVOS\PAPELERIA\Contrato%2053120001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o actual"/>
      <sheetName val="Est. neces"/>
      <sheetName val="Reprografía"/>
      <sheetName val="Detalle Mat Papeleria"/>
      <sheetName val="Registros Info"/>
      <sheetName val="Fax"/>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1"/>
  <sheetViews>
    <sheetView tabSelected="1" zoomScale="85" zoomScaleNormal="85" workbookViewId="0">
      <selection activeCell="H4" sqref="H4"/>
    </sheetView>
  </sheetViews>
  <sheetFormatPr baseColWidth="10" defaultColWidth="11.42578125" defaultRowHeight="15" x14ac:dyDescent="0.25"/>
  <cols>
    <col min="1" max="1" width="5" style="8" bestFit="1" customWidth="1"/>
    <col min="2" max="2" width="11.42578125" style="8"/>
    <col min="3" max="3" width="53.5703125" style="8" customWidth="1"/>
    <col min="4" max="5" width="11.42578125" style="8"/>
    <col min="6" max="6" width="11.28515625" style="8" customWidth="1"/>
    <col min="7" max="7" width="10.42578125" style="8" customWidth="1"/>
    <col min="8" max="8" width="29.28515625" style="8" customWidth="1"/>
    <col min="9" max="9" width="27.42578125" style="8" customWidth="1"/>
    <col min="10" max="16384" width="11.42578125" style="8"/>
  </cols>
  <sheetData>
    <row r="2" spans="1:9" x14ac:dyDescent="0.25">
      <c r="A2" s="10"/>
      <c r="B2" s="11"/>
      <c r="C2" s="11"/>
      <c r="D2" s="13" t="s">
        <v>20</v>
      </c>
      <c r="E2" s="13"/>
      <c r="F2" s="13"/>
      <c r="G2" s="13"/>
      <c r="H2" s="14"/>
      <c r="I2" s="12"/>
    </row>
    <row r="3" spans="1:9" s="7" customFormat="1" ht="48.6" customHeight="1" x14ac:dyDescent="0.2">
      <c r="A3" s="15" t="s">
        <v>2</v>
      </c>
      <c r="B3" s="15" t="s">
        <v>1</v>
      </c>
      <c r="C3" s="15" t="s">
        <v>0</v>
      </c>
      <c r="D3" s="32" t="s">
        <v>9</v>
      </c>
      <c r="E3" s="33"/>
      <c r="F3" s="25" t="s">
        <v>8</v>
      </c>
      <c r="G3" s="26"/>
      <c r="H3" s="15" t="s">
        <v>7</v>
      </c>
      <c r="I3" s="15" t="s">
        <v>3</v>
      </c>
    </row>
    <row r="4" spans="1:9" x14ac:dyDescent="0.25">
      <c r="A4" s="6">
        <v>1</v>
      </c>
      <c r="B4" s="6">
        <v>27231</v>
      </c>
      <c r="C4" s="6" t="s">
        <v>12</v>
      </c>
      <c r="D4" s="34" t="s">
        <v>10</v>
      </c>
      <c r="E4" s="35"/>
      <c r="F4" s="1">
        <v>30</v>
      </c>
      <c r="G4" s="2" t="s">
        <v>11</v>
      </c>
      <c r="H4" s="3">
        <v>0</v>
      </c>
      <c r="I4" s="4">
        <f t="shared" ref="I4:I16" si="0">H4*F4</f>
        <v>0</v>
      </c>
    </row>
    <row r="5" spans="1:9" ht="21" customHeight="1" x14ac:dyDescent="0.25">
      <c r="A5" s="6">
        <v>2</v>
      </c>
      <c r="B5" s="6">
        <v>27242</v>
      </c>
      <c r="C5" s="6" t="s">
        <v>13</v>
      </c>
      <c r="D5" s="34" t="s">
        <v>17</v>
      </c>
      <c r="E5" s="35"/>
      <c r="F5" s="1">
        <v>8</v>
      </c>
      <c r="G5" s="2" t="s">
        <v>11</v>
      </c>
      <c r="H5" s="3">
        <v>0</v>
      </c>
      <c r="I5" s="4">
        <f t="shared" si="0"/>
        <v>0</v>
      </c>
    </row>
    <row r="6" spans="1:9" x14ac:dyDescent="0.25">
      <c r="A6" s="6">
        <v>3</v>
      </c>
      <c r="B6" s="6">
        <v>27272</v>
      </c>
      <c r="C6" s="6" t="s">
        <v>14</v>
      </c>
      <c r="D6" s="34" t="s">
        <v>18</v>
      </c>
      <c r="E6" s="35"/>
      <c r="F6" s="1">
        <v>5</v>
      </c>
      <c r="G6" s="2" t="s">
        <v>11</v>
      </c>
      <c r="H6" s="3">
        <v>0</v>
      </c>
      <c r="I6" s="4">
        <f t="shared" si="0"/>
        <v>0</v>
      </c>
    </row>
    <row r="7" spans="1:9" x14ac:dyDescent="0.25">
      <c r="A7" s="6">
        <v>4</v>
      </c>
      <c r="B7" s="6">
        <v>27273</v>
      </c>
      <c r="C7" s="6" t="s">
        <v>16</v>
      </c>
      <c r="D7" s="34" t="s">
        <v>19</v>
      </c>
      <c r="E7" s="35"/>
      <c r="F7" s="1">
        <v>5</v>
      </c>
      <c r="G7" s="2" t="s">
        <v>11</v>
      </c>
      <c r="H7" s="3">
        <v>0</v>
      </c>
      <c r="I7" s="4">
        <f t="shared" si="0"/>
        <v>0</v>
      </c>
    </row>
    <row r="8" spans="1:9" ht="15.75" x14ac:dyDescent="0.25">
      <c r="E8" s="27" t="s">
        <v>5</v>
      </c>
      <c r="F8" s="28"/>
      <c r="G8" s="28"/>
      <c r="H8" s="28"/>
      <c r="I8" s="4">
        <f>SUM(I4:I7)</f>
        <v>0</v>
      </c>
    </row>
    <row r="9" spans="1:9" ht="15.75" x14ac:dyDescent="0.25">
      <c r="E9" s="29" t="s">
        <v>4</v>
      </c>
      <c r="F9" s="30"/>
      <c r="G9" s="30"/>
      <c r="H9" s="31"/>
      <c r="I9" s="4">
        <f>I8*0.21</f>
        <v>0</v>
      </c>
    </row>
    <row r="10" spans="1:9" ht="15.75" x14ac:dyDescent="0.25">
      <c r="E10" s="27" t="s">
        <v>6</v>
      </c>
      <c r="F10" s="28"/>
      <c r="G10" s="28"/>
      <c r="H10" s="28"/>
      <c r="I10" s="4">
        <f>I8+I9</f>
        <v>0</v>
      </c>
    </row>
    <row r="11" spans="1:9" x14ac:dyDescent="0.25">
      <c r="E11" s="9"/>
      <c r="F11" s="9"/>
      <c r="G11" s="9"/>
      <c r="H11" s="9"/>
      <c r="I11" s="9"/>
    </row>
    <row r="12" spans="1:9" x14ac:dyDescent="0.25">
      <c r="E12" s="9"/>
      <c r="F12" s="9"/>
      <c r="G12" s="9"/>
      <c r="H12" s="9"/>
      <c r="I12" s="9"/>
    </row>
    <row r="13" spans="1:9" x14ac:dyDescent="0.25">
      <c r="E13" s="9"/>
      <c r="F13" s="9"/>
      <c r="G13" s="9"/>
      <c r="H13" s="9"/>
      <c r="I13" s="9"/>
    </row>
    <row r="14" spans="1:9" x14ac:dyDescent="0.25">
      <c r="A14" s="10"/>
      <c r="B14" s="11"/>
      <c r="C14" s="11"/>
      <c r="D14" s="13" t="s">
        <v>21</v>
      </c>
      <c r="E14" s="13"/>
      <c r="F14" s="13"/>
      <c r="G14" s="13"/>
      <c r="H14" s="14"/>
      <c r="I14" s="12"/>
    </row>
    <row r="15" spans="1:9" ht="38.25" customHeight="1" x14ac:dyDescent="0.25">
      <c r="A15" s="5" t="s">
        <v>2</v>
      </c>
      <c r="B15" s="5" t="s">
        <v>1</v>
      </c>
      <c r="C15" s="5" t="s">
        <v>0</v>
      </c>
      <c r="D15" s="36" t="s">
        <v>9</v>
      </c>
      <c r="E15" s="37"/>
      <c r="F15" s="38" t="s">
        <v>8</v>
      </c>
      <c r="G15" s="39"/>
      <c r="H15" s="5" t="s">
        <v>7</v>
      </c>
      <c r="I15" s="5" t="s">
        <v>3</v>
      </c>
    </row>
    <row r="16" spans="1:9" x14ac:dyDescent="0.25">
      <c r="A16" s="6">
        <v>1</v>
      </c>
      <c r="B16" s="6">
        <v>27258</v>
      </c>
      <c r="C16" s="6" t="s">
        <v>15</v>
      </c>
      <c r="D16" s="34" t="s">
        <v>18</v>
      </c>
      <c r="E16" s="35"/>
      <c r="F16" s="1">
        <v>25</v>
      </c>
      <c r="G16" s="2" t="s">
        <v>11</v>
      </c>
      <c r="H16" s="3">
        <v>0</v>
      </c>
      <c r="I16" s="4">
        <f t="shared" si="0"/>
        <v>0</v>
      </c>
    </row>
    <row r="17" spans="1:9" ht="15.75" x14ac:dyDescent="0.25">
      <c r="E17" s="27" t="s">
        <v>5</v>
      </c>
      <c r="F17" s="28"/>
      <c r="G17" s="28"/>
      <c r="H17" s="28"/>
      <c r="I17" s="4">
        <f>I16</f>
        <v>0</v>
      </c>
    </row>
    <row r="18" spans="1:9" ht="15.75" customHeight="1" x14ac:dyDescent="0.25">
      <c r="E18" s="29" t="s">
        <v>4</v>
      </c>
      <c r="F18" s="30"/>
      <c r="G18" s="30"/>
      <c r="H18" s="31"/>
      <c r="I18" s="4">
        <f>I17*0.21</f>
        <v>0</v>
      </c>
    </row>
    <row r="19" spans="1:9" ht="15.75" customHeight="1" x14ac:dyDescent="0.25">
      <c r="E19" s="27" t="s">
        <v>6</v>
      </c>
      <c r="F19" s="28"/>
      <c r="G19" s="28"/>
      <c r="H19" s="28"/>
      <c r="I19" s="4">
        <f>I17+I18</f>
        <v>0</v>
      </c>
    </row>
    <row r="20" spans="1:9" ht="15.75" thickBot="1" x14ac:dyDescent="0.3"/>
    <row r="21" spans="1:9" ht="14.45" customHeight="1" x14ac:dyDescent="0.25">
      <c r="A21" s="16" t="s">
        <v>22</v>
      </c>
      <c r="B21" s="17"/>
      <c r="C21" s="17"/>
      <c r="D21" s="17"/>
      <c r="E21" s="17"/>
      <c r="F21" s="17"/>
      <c r="G21" s="18"/>
    </row>
    <row r="22" spans="1:9" x14ac:dyDescent="0.25">
      <c r="A22" s="19"/>
      <c r="B22" s="20"/>
      <c r="C22" s="20"/>
      <c r="D22" s="20"/>
      <c r="E22" s="20"/>
      <c r="F22" s="20"/>
      <c r="G22" s="21"/>
    </row>
    <row r="23" spans="1:9" x14ac:dyDescent="0.25">
      <c r="A23" s="19"/>
      <c r="B23" s="20"/>
      <c r="C23" s="20"/>
      <c r="D23" s="20"/>
      <c r="E23" s="20"/>
      <c r="F23" s="20"/>
      <c r="G23" s="21"/>
    </row>
    <row r="24" spans="1:9" x14ac:dyDescent="0.25">
      <c r="A24" s="19"/>
      <c r="B24" s="20"/>
      <c r="C24" s="20"/>
      <c r="D24" s="20"/>
      <c r="E24" s="20"/>
      <c r="F24" s="20"/>
      <c r="G24" s="21"/>
    </row>
    <row r="25" spans="1:9" x14ac:dyDescent="0.25">
      <c r="A25" s="19"/>
      <c r="B25" s="20"/>
      <c r="C25" s="20"/>
      <c r="D25" s="20"/>
      <c r="E25" s="20"/>
      <c r="F25" s="20"/>
      <c r="G25" s="21"/>
    </row>
    <row r="26" spans="1:9" x14ac:dyDescent="0.25">
      <c r="A26" s="19"/>
      <c r="B26" s="20"/>
      <c r="C26" s="20"/>
      <c r="D26" s="20"/>
      <c r="E26" s="20"/>
      <c r="F26" s="20"/>
      <c r="G26" s="21"/>
    </row>
    <row r="27" spans="1:9" x14ac:dyDescent="0.25">
      <c r="A27" s="19"/>
      <c r="B27" s="20"/>
      <c r="C27" s="20"/>
      <c r="D27" s="20"/>
      <c r="E27" s="20"/>
      <c r="F27" s="20"/>
      <c r="G27" s="21"/>
    </row>
    <row r="28" spans="1:9" x14ac:dyDescent="0.25">
      <c r="A28" s="19"/>
      <c r="B28" s="20"/>
      <c r="C28" s="20"/>
      <c r="D28" s="20"/>
      <c r="E28" s="20"/>
      <c r="F28" s="20"/>
      <c r="G28" s="21"/>
    </row>
    <row r="29" spans="1:9" x14ac:dyDescent="0.25">
      <c r="A29" s="19"/>
      <c r="B29" s="20"/>
      <c r="C29" s="20"/>
      <c r="D29" s="20"/>
      <c r="E29" s="20"/>
      <c r="F29" s="20"/>
      <c r="G29" s="21"/>
    </row>
    <row r="30" spans="1:9" x14ac:dyDescent="0.25">
      <c r="A30" s="19"/>
      <c r="B30" s="20"/>
      <c r="C30" s="20"/>
      <c r="D30" s="20"/>
      <c r="E30" s="20"/>
      <c r="F30" s="20"/>
      <c r="G30" s="21"/>
    </row>
    <row r="31" spans="1:9" ht="15.75" thickBot="1" x14ac:dyDescent="0.3">
      <c r="A31" s="22"/>
      <c r="B31" s="23"/>
      <c r="C31" s="23"/>
      <c r="D31" s="23"/>
      <c r="E31" s="23"/>
      <c r="F31" s="23"/>
      <c r="G31" s="24"/>
    </row>
  </sheetData>
  <sheetProtection algorithmName="SHA-512" hashValue="XW3J/Rw8fHU8/enJNX4hAwujIHfNu4Ok6u4nvRJBTzb1V6OG146Shn7iZMS490+Qb8GJ4hPOnTP+Nr3GVJF6zA==" saltValue="Vhbg1/Av2gIJQoa+p8K0Xw==" spinCount="100000" sheet="1" formatCells="0" formatColumns="0"/>
  <mergeCells count="16">
    <mergeCell ref="A21:G31"/>
    <mergeCell ref="F3:G3"/>
    <mergeCell ref="E17:H17"/>
    <mergeCell ref="E18:H18"/>
    <mergeCell ref="E19:H19"/>
    <mergeCell ref="D3:E3"/>
    <mergeCell ref="D4:E4"/>
    <mergeCell ref="D5:E5"/>
    <mergeCell ref="D6:E6"/>
    <mergeCell ref="D7:E7"/>
    <mergeCell ref="D15:E15"/>
    <mergeCell ref="E8:H8"/>
    <mergeCell ref="E9:H9"/>
    <mergeCell ref="E10:H10"/>
    <mergeCell ref="D16:E16"/>
    <mergeCell ref="F15:G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 OFERTA ECONÓMICA</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Quijano, José Luis</dc:creator>
  <cp:lastModifiedBy>Cruces Álvarez, Ángel</cp:lastModifiedBy>
  <dcterms:created xsi:type="dcterms:W3CDTF">2014-03-27T17:07:25Z</dcterms:created>
  <dcterms:modified xsi:type="dcterms:W3CDTF">2021-07-23T09:34:04Z</dcterms:modified>
</cp:coreProperties>
</file>