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7 ORDINARIO\6000007924 REPARAR ELEMENTOS PLANTAS ENERGÍA\1. Vb Pliegos\Pliegos definitivos\"/>
    </mc:Choice>
  </mc:AlternateContent>
  <bookViews>
    <workbookView xWindow="0" yWindow="0" windowWidth="25206" windowHeight="10944"/>
  </bookViews>
  <sheets>
    <sheet name="Lote 1 - ENERTEL" sheetId="1" r:id="rId1"/>
    <sheet name="Lote 2 - SINERGIA" sheetId="2" r:id="rId2"/>
    <sheet name="Lote 3 OROMANA" sheetId="3" r:id="rId3"/>
    <sheet name="Lote 4 - DELT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4" l="1"/>
  <c r="D8" i="4"/>
  <c r="G7" i="4"/>
  <c r="D7" i="4"/>
  <c r="G6" i="4"/>
  <c r="D6" i="4"/>
  <c r="G5" i="4"/>
  <c r="D5" i="4"/>
  <c r="D9" i="4" s="1"/>
  <c r="G7" i="3"/>
  <c r="D7" i="3"/>
  <c r="G6" i="3"/>
  <c r="D6" i="3"/>
  <c r="G5" i="3"/>
  <c r="D5" i="3"/>
  <c r="D8" i="3" s="1"/>
  <c r="G6" i="2"/>
  <c r="D6" i="2"/>
  <c r="G5" i="2"/>
  <c r="D5" i="2"/>
  <c r="D7" i="2" s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G19" i="1" s="1"/>
  <c r="D5" i="1"/>
  <c r="D19" i="1" s="1"/>
  <c r="G7" i="2" l="1"/>
  <c r="G8" i="2" s="1"/>
  <c r="G9" i="2" s="1"/>
  <c r="G8" i="3"/>
  <c r="G9" i="3" s="1"/>
  <c r="G10" i="3" s="1"/>
  <c r="G9" i="4"/>
  <c r="G10" i="4" s="1"/>
  <c r="G11" i="4" s="1"/>
  <c r="D10" i="4"/>
  <c r="D11" i="4" s="1"/>
  <c r="D9" i="3"/>
  <c r="D10" i="3" s="1"/>
  <c r="D8" i="2"/>
  <c r="D9" i="2" s="1"/>
  <c r="D20" i="1"/>
  <c r="D21" i="1" s="1"/>
  <c r="G20" i="1"/>
  <c r="G21" i="1" s="1"/>
</calcChain>
</file>

<file path=xl/sharedStrings.xml><?xml version="1.0" encoding="utf-8"?>
<sst xmlns="http://schemas.openxmlformats.org/spreadsheetml/2006/main" count="91" uniqueCount="39">
  <si>
    <t>PRESUPUESTO</t>
  </si>
  <si>
    <t>OFERTA</t>
  </si>
  <si>
    <t>ELEMENTO/OPERACIÓN</t>
  </si>
  <si>
    <t>CANTIDAD TOTAL</t>
  </si>
  <si>
    <t>PRECIO UNITARIO</t>
  </si>
  <si>
    <t>PRECIO TOTAL</t>
  </si>
  <si>
    <t>PLANTAS DE ENERGÍA ENERTEL</t>
  </si>
  <si>
    <t>REPARACIÓN MÓDULO CONVERTIDOR POWER ONE DC/DC 48/12 240W</t>
  </si>
  <si>
    <t xml:space="preserve">REPARACIÓN MODULO RECTIFICADOR POWER ONE FMP18.48 </t>
  </si>
  <si>
    <t>REPARACIÓN MÓDULO RECTIFICADOR POWER ONE FMP25.48</t>
  </si>
  <si>
    <t xml:space="preserve">REPARACIÓN MÓDULO RECTIFICADOR POWER ONE FMP32.48 </t>
  </si>
  <si>
    <t>REPARACIÓN SAI RIELLO 4KVA DLD 400</t>
  </si>
  <si>
    <t>REPARACIÓN MODULO BY-PASS ESTATICO POWER ONE UNB</t>
  </si>
  <si>
    <t>REPARACIÓN MODULO ONDULADOR POWER ONE UNV48-5.OF 48VCC/230VCA</t>
  </si>
  <si>
    <t>REPARACIÓN MODULO DE SUPERVISION Y CONTROL POWER ONE FORZA</t>
  </si>
  <si>
    <t>REPARACIÓN MODULO DE CONTROL POWER ONE GUARDIAN ACX</t>
  </si>
  <si>
    <t>REPARACIÓN SAI RIELLO DLD 330 3,3KVA ENERTEL</t>
  </si>
  <si>
    <t>REPARACIÓN SAI RIELLO 6KVA SDL-6000</t>
  </si>
  <si>
    <t>REPARACIÓN TARJETA INTERFAZ ALARMA POWER ONE FORZA 18000 BM0685</t>
  </si>
  <si>
    <t>REPARACIÓN TARJETA DE ALARMAS EXTERNAS POWER ONE FORZA</t>
  </si>
  <si>
    <t>REPARACIÓN TARJETA AMPLIFICADORA DE ALARMAS POWER ONE FORZA</t>
  </si>
  <si>
    <t>TOTAL</t>
  </si>
  <si>
    <t>IVA</t>
  </si>
  <si>
    <t>TOTAL CON IVA</t>
  </si>
  <si>
    <t xml:space="preserve">El precio ofertado en cada una de las unidades no puede superar el precio unitario de licitación. </t>
  </si>
  <si>
    <t>PLANTAS DE ENERGÍA SINERGIA</t>
  </si>
  <si>
    <t>REPARACIÓN UPS 6 KVA ALPHA PINNACLE PLUS 6000-RM</t>
  </si>
  <si>
    <t>REPARACIÓN UPS 3 KVA ALPHA PINNACLE</t>
  </si>
  <si>
    <t>PLANTAS DE ENERGÍA OROMANA</t>
  </si>
  <si>
    <t>REPARACIÓN ONDULADOR SALICRU WAVE MDL 1500</t>
  </si>
  <si>
    <t>REPARACIÓN BY-PAS ESTATICO SALICRU WAVE STS</t>
  </si>
  <si>
    <t>REPARACIÓN UNIDAD DE CONTROL SALICRU MS102</t>
  </si>
  <si>
    <t>PLANTAS DE ENERGÍA DELTA</t>
  </si>
  <si>
    <t>REPARACIÓN RECTIFICADOR DPR2900-48</t>
  </si>
  <si>
    <t>REPARACIÓN INVERSOR 1500VA</t>
  </si>
  <si>
    <t>REPARACIÓN TARJETA INTERFACE INVERSOR T2S</t>
  </si>
  <si>
    <t>REPARACIÓN CONTROLADOR ORION</t>
  </si>
  <si>
    <t>PRECIO OFERTA</t>
  </si>
  <si>
    <t>El sumatorio del total correspondiente a la celda presupuesto total de la oferta no puede superar el de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</si>
</sst>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993366"/>
      <name val="Arial Narrow"/>
      <family val="2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6A6A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/>
    <xf numFmtId="0" fontId="2" fillId="3" borderId="11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vertical="center"/>
    </xf>
    <xf numFmtId="0" fontId="2" fillId="3" borderId="13" xfId="0" applyFont="1" applyFill="1" applyBorder="1" applyAlignment="1" applyProtection="1">
      <alignment vertical="center"/>
    </xf>
    <xf numFmtId="0" fontId="3" fillId="0" borderId="14" xfId="0" applyFont="1" applyBorder="1" applyAlignment="1" applyProtection="1">
      <alignment horizontal="justify" vertical="center"/>
    </xf>
    <xf numFmtId="0" fontId="3" fillId="0" borderId="15" xfId="0" applyFont="1" applyBorder="1" applyAlignment="1" applyProtection="1">
      <alignment vertical="center"/>
    </xf>
    <xf numFmtId="8" fontId="4" fillId="0" borderId="16" xfId="0" applyNumberFormat="1" applyFont="1" applyBorder="1" applyAlignment="1" applyProtection="1">
      <alignment horizontal="right" vertical="center"/>
    </xf>
    <xf numFmtId="8" fontId="3" fillId="0" borderId="1" xfId="0" applyNumberFormat="1" applyFont="1" applyBorder="1" applyAlignment="1" applyProtection="1">
      <alignment horizontal="right" vertical="center" wrapText="1"/>
    </xf>
    <xf numFmtId="8" fontId="0" fillId="0" borderId="0" xfId="0" applyNumberFormat="1" applyProtection="1">
      <protection locked="0"/>
    </xf>
    <xf numFmtId="8" fontId="3" fillId="0" borderId="15" xfId="0" applyNumberFormat="1" applyFont="1" applyBorder="1" applyAlignment="1" applyProtection="1">
      <alignment horizontal="right" vertical="center" wrapText="1"/>
    </xf>
    <xf numFmtId="0" fontId="3" fillId="0" borderId="1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justify" vertical="center"/>
    </xf>
    <xf numFmtId="0" fontId="3" fillId="0" borderId="17" xfId="0" applyFont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right" vertical="center"/>
    </xf>
    <xf numFmtId="8" fontId="2" fillId="4" borderId="18" xfId="0" applyNumberFormat="1" applyFont="1" applyFill="1" applyBorder="1" applyAlignment="1" applyProtection="1">
      <alignment horizontal="right" vertical="center" wrapText="1"/>
    </xf>
    <xf numFmtId="0" fontId="2" fillId="4" borderId="15" xfId="0" applyFont="1" applyFill="1" applyBorder="1" applyAlignment="1" applyProtection="1">
      <alignment horizontal="right" vertical="center"/>
    </xf>
    <xf numFmtId="8" fontId="2" fillId="4" borderId="1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49" fontId="6" fillId="0" borderId="0" xfId="0" applyNumberFormat="1" applyFont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24"/>
  <sheetViews>
    <sheetView tabSelected="1" workbookViewId="0">
      <selection activeCell="B11" sqref="B11:B12 F11:F12"/>
    </sheetView>
  </sheetViews>
  <sheetFormatPr baseColWidth="10" defaultRowHeight="15.05" x14ac:dyDescent="0.3"/>
  <cols>
    <col min="1" max="1" width="60.88671875" style="1" bestFit="1" customWidth="1"/>
    <col min="2" max="2" width="10.5546875" style="1" customWidth="1"/>
    <col min="3" max="3" width="12.44140625" style="1" customWidth="1"/>
    <col min="4" max="5" width="11.5546875" style="1"/>
    <col min="6" max="6" width="12.44140625" style="1" customWidth="1"/>
    <col min="7" max="16384" width="11.5546875" style="1"/>
  </cols>
  <sheetData>
    <row r="1" spans="1:7" ht="15.65" thickBot="1" x14ac:dyDescent="0.35">
      <c r="C1" s="21" t="s">
        <v>0</v>
      </c>
      <c r="D1" s="22"/>
      <c r="E1" s="23"/>
      <c r="F1" s="22" t="s">
        <v>1</v>
      </c>
      <c r="G1" s="25"/>
    </row>
    <row r="2" spans="1:7" x14ac:dyDescent="0.3">
      <c r="A2" s="26" t="s">
        <v>2</v>
      </c>
      <c r="B2" s="28" t="s">
        <v>3</v>
      </c>
      <c r="C2" s="28" t="s">
        <v>4</v>
      </c>
      <c r="D2" s="26" t="s">
        <v>5</v>
      </c>
      <c r="E2" s="24"/>
      <c r="F2" s="30" t="s">
        <v>4</v>
      </c>
      <c r="G2" s="28" t="s">
        <v>37</v>
      </c>
    </row>
    <row r="3" spans="1:7" ht="15.65" thickBot="1" x14ac:dyDescent="0.35">
      <c r="A3" s="27"/>
      <c r="B3" s="29"/>
      <c r="C3" s="29"/>
      <c r="D3" s="27"/>
      <c r="E3" s="24"/>
      <c r="F3" s="31"/>
      <c r="G3" s="29"/>
    </row>
    <row r="4" spans="1:7" ht="15.65" thickBot="1" x14ac:dyDescent="0.35">
      <c r="A4" s="2" t="s">
        <v>6</v>
      </c>
      <c r="B4" s="3"/>
      <c r="C4" s="3"/>
      <c r="D4" s="3"/>
      <c r="E4" s="24"/>
      <c r="F4" s="3"/>
      <c r="G4" s="4"/>
    </row>
    <row r="5" spans="1:7" ht="15.65" thickBot="1" x14ac:dyDescent="0.35">
      <c r="A5" s="5" t="s">
        <v>7</v>
      </c>
      <c r="B5" s="6">
        <v>33</v>
      </c>
      <c r="C5" s="7">
        <v>153</v>
      </c>
      <c r="D5" s="8">
        <f>C5*B5</f>
        <v>5049</v>
      </c>
      <c r="E5" s="24"/>
      <c r="F5" s="9"/>
      <c r="G5" s="10">
        <f t="shared" ref="G5:G17" si="0">$B5*F5</f>
        <v>0</v>
      </c>
    </row>
    <row r="6" spans="1:7" ht="15.65" thickBot="1" x14ac:dyDescent="0.35">
      <c r="A6" s="11" t="s">
        <v>8</v>
      </c>
      <c r="B6" s="6">
        <v>150</v>
      </c>
      <c r="C6" s="7">
        <v>302</v>
      </c>
      <c r="D6" s="8">
        <f t="shared" ref="D6:D18" si="1">C6*B6</f>
        <v>45300</v>
      </c>
      <c r="E6" s="24"/>
      <c r="F6" s="9"/>
      <c r="G6" s="10">
        <f t="shared" si="0"/>
        <v>0</v>
      </c>
    </row>
    <row r="7" spans="1:7" ht="15.65" thickBot="1" x14ac:dyDescent="0.35">
      <c r="A7" s="11" t="s">
        <v>9</v>
      </c>
      <c r="B7" s="6">
        <v>12</v>
      </c>
      <c r="C7" s="7">
        <v>276</v>
      </c>
      <c r="D7" s="8">
        <f t="shared" si="1"/>
        <v>3312</v>
      </c>
      <c r="E7" s="24"/>
      <c r="F7" s="9"/>
      <c r="G7" s="10">
        <f t="shared" si="0"/>
        <v>0</v>
      </c>
    </row>
    <row r="8" spans="1:7" ht="15.65" thickBot="1" x14ac:dyDescent="0.35">
      <c r="A8" s="11" t="s">
        <v>10</v>
      </c>
      <c r="B8" s="6">
        <v>180</v>
      </c>
      <c r="C8" s="7">
        <v>370</v>
      </c>
      <c r="D8" s="8">
        <f t="shared" si="1"/>
        <v>66600</v>
      </c>
      <c r="E8" s="24"/>
      <c r="F8" s="9"/>
      <c r="G8" s="10">
        <f t="shared" si="0"/>
        <v>0</v>
      </c>
    </row>
    <row r="9" spans="1:7" ht="15.65" thickBot="1" x14ac:dyDescent="0.35">
      <c r="A9" s="11" t="s">
        <v>11</v>
      </c>
      <c r="B9" s="6">
        <v>39</v>
      </c>
      <c r="C9" s="7">
        <v>827</v>
      </c>
      <c r="D9" s="8">
        <f t="shared" si="1"/>
        <v>32253</v>
      </c>
      <c r="E9" s="24"/>
      <c r="F9" s="9"/>
      <c r="G9" s="10">
        <f t="shared" si="0"/>
        <v>0</v>
      </c>
    </row>
    <row r="10" spans="1:7" ht="15.65" thickBot="1" x14ac:dyDescent="0.35">
      <c r="A10" s="11" t="s">
        <v>12</v>
      </c>
      <c r="B10" s="6">
        <v>15</v>
      </c>
      <c r="C10" s="7">
        <v>704</v>
      </c>
      <c r="D10" s="8">
        <f t="shared" si="1"/>
        <v>10560</v>
      </c>
      <c r="E10" s="24"/>
      <c r="F10" s="9"/>
      <c r="G10" s="10">
        <f t="shared" si="0"/>
        <v>0</v>
      </c>
    </row>
    <row r="11" spans="1:7" ht="15.65" thickBot="1" x14ac:dyDescent="0.35">
      <c r="A11" s="11" t="s">
        <v>13</v>
      </c>
      <c r="B11" s="6">
        <v>78</v>
      </c>
      <c r="C11" s="7">
        <v>960</v>
      </c>
      <c r="D11" s="8">
        <f t="shared" si="1"/>
        <v>74880</v>
      </c>
      <c r="E11" s="24"/>
      <c r="F11" s="9"/>
      <c r="G11" s="10">
        <f t="shared" si="0"/>
        <v>0</v>
      </c>
    </row>
    <row r="12" spans="1:7" ht="15.65" thickBot="1" x14ac:dyDescent="0.35">
      <c r="A12" s="11" t="s">
        <v>14</v>
      </c>
      <c r="B12" s="6">
        <v>21</v>
      </c>
      <c r="C12" s="7">
        <v>276</v>
      </c>
      <c r="D12" s="8">
        <f t="shared" si="1"/>
        <v>5796</v>
      </c>
      <c r="E12" s="24"/>
      <c r="F12" s="9"/>
      <c r="G12" s="10">
        <f t="shared" si="0"/>
        <v>0</v>
      </c>
    </row>
    <row r="13" spans="1:7" ht="15.65" thickBot="1" x14ac:dyDescent="0.35">
      <c r="A13" s="11" t="s">
        <v>15</v>
      </c>
      <c r="B13" s="6">
        <v>21</v>
      </c>
      <c r="C13" s="7">
        <v>276</v>
      </c>
      <c r="D13" s="8">
        <f t="shared" si="1"/>
        <v>5796</v>
      </c>
      <c r="E13" s="24"/>
      <c r="F13" s="9"/>
      <c r="G13" s="10">
        <f t="shared" si="0"/>
        <v>0</v>
      </c>
    </row>
    <row r="14" spans="1:7" ht="15.65" thickBot="1" x14ac:dyDescent="0.35">
      <c r="A14" s="11" t="s">
        <v>16</v>
      </c>
      <c r="B14" s="6">
        <v>6</v>
      </c>
      <c r="C14" s="7">
        <v>827</v>
      </c>
      <c r="D14" s="8">
        <f t="shared" si="1"/>
        <v>4962</v>
      </c>
      <c r="E14" s="24"/>
      <c r="F14" s="9"/>
      <c r="G14" s="10">
        <f t="shared" si="0"/>
        <v>0</v>
      </c>
    </row>
    <row r="15" spans="1:7" ht="15.65" thickBot="1" x14ac:dyDescent="0.35">
      <c r="A15" s="11" t="s">
        <v>17</v>
      </c>
      <c r="B15" s="6">
        <v>9</v>
      </c>
      <c r="C15" s="7">
        <v>980</v>
      </c>
      <c r="D15" s="8">
        <f t="shared" si="1"/>
        <v>8820</v>
      </c>
      <c r="E15" s="24"/>
      <c r="F15" s="9"/>
      <c r="G15" s="10">
        <f t="shared" si="0"/>
        <v>0</v>
      </c>
    </row>
    <row r="16" spans="1:7" ht="15.65" thickBot="1" x14ac:dyDescent="0.35">
      <c r="A16" s="11" t="s">
        <v>18</v>
      </c>
      <c r="B16" s="6">
        <v>9</v>
      </c>
      <c r="C16" s="7">
        <v>230</v>
      </c>
      <c r="D16" s="8">
        <f t="shared" si="1"/>
        <v>2070</v>
      </c>
      <c r="E16" s="24"/>
      <c r="F16" s="9"/>
      <c r="G16" s="10">
        <f t="shared" si="0"/>
        <v>0</v>
      </c>
    </row>
    <row r="17" spans="1:7" ht="15.65" thickBot="1" x14ac:dyDescent="0.35">
      <c r="A17" s="11" t="s">
        <v>19</v>
      </c>
      <c r="B17" s="6">
        <v>21</v>
      </c>
      <c r="C17" s="7">
        <v>531</v>
      </c>
      <c r="D17" s="8">
        <f t="shared" si="1"/>
        <v>11151</v>
      </c>
      <c r="E17" s="24"/>
      <c r="F17" s="9"/>
      <c r="G17" s="10">
        <f t="shared" si="0"/>
        <v>0</v>
      </c>
    </row>
    <row r="18" spans="1:7" ht="15.65" thickBot="1" x14ac:dyDescent="0.35">
      <c r="A18" s="11" t="s">
        <v>20</v>
      </c>
      <c r="B18" s="6">
        <v>3</v>
      </c>
      <c r="C18" s="7">
        <v>378</v>
      </c>
      <c r="D18" s="8">
        <f t="shared" si="1"/>
        <v>1134</v>
      </c>
      <c r="E18" s="24"/>
      <c r="F18" s="9"/>
      <c r="G18" s="10">
        <f>$B18*F18</f>
        <v>0</v>
      </c>
    </row>
    <row r="19" spans="1:7" ht="15.65" thickBot="1" x14ac:dyDescent="0.35">
      <c r="A19" s="12"/>
      <c r="B19" s="13"/>
      <c r="C19" s="14" t="s">
        <v>21</v>
      </c>
      <c r="D19" s="15">
        <f>SUM(D5:D18)</f>
        <v>277683</v>
      </c>
      <c r="E19" s="24"/>
      <c r="F19" s="16" t="s">
        <v>21</v>
      </c>
      <c r="G19" s="17">
        <f>SUM(G5:G18)</f>
        <v>0</v>
      </c>
    </row>
    <row r="20" spans="1:7" ht="15.65" thickBot="1" x14ac:dyDescent="0.35">
      <c r="A20" s="12"/>
      <c r="B20" s="18"/>
      <c r="C20" s="16" t="s">
        <v>22</v>
      </c>
      <c r="D20" s="17">
        <f>D19*21/100</f>
        <v>58313.43</v>
      </c>
      <c r="E20" s="24"/>
      <c r="F20" s="16" t="s">
        <v>22</v>
      </c>
      <c r="G20" s="17">
        <f>G19*21/100</f>
        <v>0</v>
      </c>
    </row>
    <row r="21" spans="1:7" ht="15.65" thickBot="1" x14ac:dyDescent="0.35">
      <c r="A21" s="12"/>
      <c r="B21" s="18"/>
      <c r="C21" s="16" t="s">
        <v>23</v>
      </c>
      <c r="D21" s="17">
        <f>SUM(D19:D20)</f>
        <v>335996.43</v>
      </c>
      <c r="E21" s="24"/>
      <c r="F21" s="16" t="s">
        <v>23</v>
      </c>
      <c r="G21" s="17">
        <f>SUM(G19:G20)</f>
        <v>0</v>
      </c>
    </row>
    <row r="23" spans="1:7" x14ac:dyDescent="0.3">
      <c r="A23" s="19" t="s">
        <v>24</v>
      </c>
      <c r="B23" s="19"/>
      <c r="C23" s="19"/>
      <c r="D23" s="19"/>
      <c r="E23" s="19"/>
      <c r="F23" s="19"/>
      <c r="G23" s="19"/>
    </row>
    <row r="24" spans="1:7" ht="15.05" customHeight="1" x14ac:dyDescent="0.3">
      <c r="A24" s="20" t="s">
        <v>38</v>
      </c>
      <c r="B24" s="20"/>
      <c r="C24" s="20"/>
      <c r="D24" s="20"/>
      <c r="E24" s="20"/>
      <c r="F24" s="20"/>
      <c r="G24" s="20"/>
    </row>
  </sheetData>
  <sheetProtection algorithmName="SHA-512" hashValue="BLFrH1b7hs05zBO5ekAq1HAEpesQ6EZOMZjkHzK73s+ds6OklvU3C/L1pg79uobYv5Ks0I33IfTm9aLfB0SrOQ==" saltValue="efhjmxg653vk4FNhvqptTw==" spinCount="100000" sheet="1" objects="1" scenarios="1"/>
  <mergeCells count="11">
    <mergeCell ref="A23:G23"/>
    <mergeCell ref="A24:G24"/>
    <mergeCell ref="C1:D1"/>
    <mergeCell ref="E1:E21"/>
    <mergeCell ref="F1:G1"/>
    <mergeCell ref="A2:A3"/>
    <mergeCell ref="B2:B3"/>
    <mergeCell ref="C2:C3"/>
    <mergeCell ref="D2:D3"/>
    <mergeCell ref="F2:F3"/>
    <mergeCell ref="G2:G3"/>
  </mergeCells>
  <conditionalFormatting sqref="F5:F18">
    <cfRule type="cellIs" dxfId="19" priority="5" operator="greaterThan">
      <formula>C5</formula>
    </cfRule>
  </conditionalFormatting>
  <conditionalFormatting sqref="G20">
    <cfRule type="cellIs" dxfId="18" priority="4" operator="greaterThan">
      <formula>#REF!</formula>
    </cfRule>
  </conditionalFormatting>
  <conditionalFormatting sqref="G21">
    <cfRule type="cellIs" dxfId="17" priority="3" operator="greaterThan">
      <formula>#REF!</formula>
    </cfRule>
  </conditionalFormatting>
  <conditionalFormatting sqref="G19">
    <cfRule type="cellIs" dxfId="16" priority="1" operator="greaterThan">
      <formula>#REF!</formula>
    </cfRule>
    <cfRule type="cellIs" dxfId="15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2"/>
  <sheetViews>
    <sheetView workbookViewId="0">
      <selection activeCell="E20" sqref="E20"/>
    </sheetView>
  </sheetViews>
  <sheetFormatPr baseColWidth="10" defaultRowHeight="15.05" x14ac:dyDescent="0.3"/>
  <cols>
    <col min="1" max="1" width="33.5546875" style="1" bestFit="1" customWidth="1"/>
    <col min="2" max="2" width="11.5546875" style="1"/>
    <col min="3" max="3" width="12.5546875" style="1" customWidth="1"/>
    <col min="4" max="5" width="11.5546875" style="1"/>
    <col min="6" max="6" width="12.44140625" style="1" customWidth="1"/>
    <col min="7" max="16384" width="11.5546875" style="1"/>
  </cols>
  <sheetData>
    <row r="1" spans="1:7" ht="15.65" thickBot="1" x14ac:dyDescent="0.35">
      <c r="C1" s="21" t="s">
        <v>0</v>
      </c>
      <c r="D1" s="22"/>
      <c r="E1" s="23"/>
      <c r="F1" s="22" t="s">
        <v>1</v>
      </c>
      <c r="G1" s="25"/>
    </row>
    <row r="2" spans="1:7" ht="15.05" customHeight="1" x14ac:dyDescent="0.3">
      <c r="A2" s="26" t="s">
        <v>2</v>
      </c>
      <c r="B2" s="28" t="s">
        <v>3</v>
      </c>
      <c r="C2" s="28" t="s">
        <v>4</v>
      </c>
      <c r="D2" s="26" t="s">
        <v>5</v>
      </c>
      <c r="E2" s="24"/>
      <c r="F2" s="30" t="s">
        <v>4</v>
      </c>
      <c r="G2" s="28" t="s">
        <v>37</v>
      </c>
    </row>
    <row r="3" spans="1:7" ht="15.65" thickBot="1" x14ac:dyDescent="0.35">
      <c r="A3" s="27"/>
      <c r="B3" s="29"/>
      <c r="C3" s="29"/>
      <c r="D3" s="27"/>
      <c r="E3" s="24"/>
      <c r="F3" s="31"/>
      <c r="G3" s="29"/>
    </row>
    <row r="4" spans="1:7" ht="15.65" thickBot="1" x14ac:dyDescent="0.35">
      <c r="A4" s="2" t="s">
        <v>25</v>
      </c>
      <c r="B4" s="3"/>
      <c r="C4" s="3"/>
      <c r="D4" s="3"/>
      <c r="E4" s="24"/>
      <c r="F4" s="3"/>
      <c r="G4" s="4"/>
    </row>
    <row r="5" spans="1:7" ht="26.95" thickBot="1" x14ac:dyDescent="0.35">
      <c r="A5" s="5" t="s">
        <v>26</v>
      </c>
      <c r="B5" s="6">
        <v>24</v>
      </c>
      <c r="C5" s="7">
        <v>842</v>
      </c>
      <c r="D5" s="8">
        <f>C5*B5</f>
        <v>20208</v>
      </c>
      <c r="E5" s="24"/>
      <c r="F5" s="9"/>
      <c r="G5" s="10">
        <f t="shared" ref="G5:G6" si="0">$B5*F5</f>
        <v>0</v>
      </c>
    </row>
    <row r="6" spans="1:7" ht="15.65" thickBot="1" x14ac:dyDescent="0.35">
      <c r="A6" s="11" t="s">
        <v>27</v>
      </c>
      <c r="B6" s="6">
        <v>6</v>
      </c>
      <c r="C6" s="7">
        <v>599</v>
      </c>
      <c r="D6" s="8">
        <f t="shared" ref="D6" si="1">C6*B6</f>
        <v>3594</v>
      </c>
      <c r="E6" s="24"/>
      <c r="F6" s="9"/>
      <c r="G6" s="10">
        <f t="shared" si="0"/>
        <v>0</v>
      </c>
    </row>
    <row r="7" spans="1:7" ht="15.65" thickBot="1" x14ac:dyDescent="0.35">
      <c r="A7" s="12"/>
      <c r="B7" s="13"/>
      <c r="C7" s="14" t="s">
        <v>21</v>
      </c>
      <c r="D7" s="15">
        <f>SUM(D5:D6)</f>
        <v>23802</v>
      </c>
      <c r="E7" s="24"/>
      <c r="F7" s="16" t="s">
        <v>21</v>
      </c>
      <c r="G7" s="17">
        <f>SUM(G5:G6)</f>
        <v>0</v>
      </c>
    </row>
    <row r="8" spans="1:7" ht="15.65" thickBot="1" x14ac:dyDescent="0.35">
      <c r="A8" s="12"/>
      <c r="B8" s="18"/>
      <c r="C8" s="16" t="s">
        <v>22</v>
      </c>
      <c r="D8" s="17">
        <f>D7*21/100</f>
        <v>4998.42</v>
      </c>
      <c r="E8" s="24"/>
      <c r="F8" s="16" t="s">
        <v>22</v>
      </c>
      <c r="G8" s="17">
        <f>G7*21/100</f>
        <v>0</v>
      </c>
    </row>
    <row r="9" spans="1:7" ht="15.65" thickBot="1" x14ac:dyDescent="0.35">
      <c r="A9" s="12"/>
      <c r="B9" s="18"/>
      <c r="C9" s="16" t="s">
        <v>23</v>
      </c>
      <c r="D9" s="17">
        <f>SUM(D7:D8)</f>
        <v>28800.42</v>
      </c>
      <c r="E9" s="24"/>
      <c r="F9" s="16" t="s">
        <v>23</v>
      </c>
      <c r="G9" s="17">
        <f>SUM(G7:G8)</f>
        <v>0</v>
      </c>
    </row>
    <row r="11" spans="1:7" x14ac:dyDescent="0.3">
      <c r="A11" s="19" t="s">
        <v>24</v>
      </c>
      <c r="B11" s="19"/>
      <c r="C11" s="19"/>
      <c r="D11" s="19"/>
      <c r="E11" s="19"/>
      <c r="F11" s="19"/>
      <c r="G11" s="19"/>
    </row>
    <row r="12" spans="1:7" ht="15.05" customHeight="1" x14ac:dyDescent="0.3">
      <c r="A12" s="20" t="s">
        <v>38</v>
      </c>
      <c r="B12" s="20"/>
      <c r="C12" s="20"/>
      <c r="D12" s="20"/>
      <c r="E12" s="20"/>
      <c r="F12" s="20"/>
      <c r="G12" s="20"/>
    </row>
  </sheetData>
  <sheetProtection algorithmName="SHA-512" hashValue="POH8qw4joasKBx9qq/GZ8IMLrkUDnc6Bce0zpb5azwWNBO5uSiZUpXwTVkZDBGr8hGnuX530LSZVOrqJIIcVdQ==" saltValue="tZaLZ2n0oo8Psudd89UT7w==" spinCount="100000" sheet="1" objects="1" scenarios="1"/>
  <mergeCells count="11">
    <mergeCell ref="A11:G11"/>
    <mergeCell ref="A12:G12"/>
    <mergeCell ref="C1:D1"/>
    <mergeCell ref="E1:E9"/>
    <mergeCell ref="F1:G1"/>
    <mergeCell ref="A2:A3"/>
    <mergeCell ref="B2:B3"/>
    <mergeCell ref="C2:C3"/>
    <mergeCell ref="D2:D3"/>
    <mergeCell ref="F2:F3"/>
    <mergeCell ref="G2:G3"/>
  </mergeCells>
  <conditionalFormatting sqref="F5:F6">
    <cfRule type="cellIs" dxfId="14" priority="5" operator="greaterThan">
      <formula>C5</formula>
    </cfRule>
  </conditionalFormatting>
  <conditionalFormatting sqref="G8">
    <cfRule type="cellIs" dxfId="13" priority="4" operator="greaterThan">
      <formula>#REF!</formula>
    </cfRule>
  </conditionalFormatting>
  <conditionalFormatting sqref="G9">
    <cfRule type="cellIs" dxfId="12" priority="3" operator="greaterThan">
      <formula>#REF!</formula>
    </cfRule>
  </conditionalFormatting>
  <conditionalFormatting sqref="G7">
    <cfRule type="cellIs" dxfId="11" priority="1" operator="greaterThan">
      <formula>#REF!</formula>
    </cfRule>
    <cfRule type="cellIs" dxfId="10" priority="2" operator="greaterThan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3"/>
  <sheetViews>
    <sheetView workbookViewId="0">
      <selection activeCell="F9" sqref="F9"/>
    </sheetView>
  </sheetViews>
  <sheetFormatPr baseColWidth="10" defaultRowHeight="15.05" x14ac:dyDescent="0.3"/>
  <cols>
    <col min="1" max="1" width="41.33203125" style="1" bestFit="1" customWidth="1"/>
    <col min="2" max="2" width="10.5546875" style="1" customWidth="1"/>
    <col min="3" max="3" width="13" style="1" customWidth="1"/>
    <col min="4" max="5" width="11.5546875" style="1"/>
    <col min="6" max="6" width="13.5546875" style="1" customWidth="1"/>
    <col min="7" max="16384" width="11.5546875" style="1"/>
  </cols>
  <sheetData>
    <row r="1" spans="1:7" ht="15.65" thickBot="1" x14ac:dyDescent="0.35">
      <c r="C1" s="21" t="s">
        <v>0</v>
      </c>
      <c r="D1" s="22"/>
      <c r="E1" s="23"/>
      <c r="F1" s="22" t="s">
        <v>1</v>
      </c>
      <c r="G1" s="25"/>
    </row>
    <row r="2" spans="1:7" ht="15.05" customHeight="1" x14ac:dyDescent="0.3">
      <c r="A2" s="26" t="s">
        <v>2</v>
      </c>
      <c r="B2" s="28" t="s">
        <v>3</v>
      </c>
      <c r="C2" s="28" t="s">
        <v>4</v>
      </c>
      <c r="D2" s="26" t="s">
        <v>5</v>
      </c>
      <c r="E2" s="24"/>
      <c r="F2" s="30" t="s">
        <v>4</v>
      </c>
      <c r="G2" s="28" t="s">
        <v>37</v>
      </c>
    </row>
    <row r="3" spans="1:7" ht="15.65" thickBot="1" x14ac:dyDescent="0.35">
      <c r="A3" s="27"/>
      <c r="B3" s="29"/>
      <c r="C3" s="29"/>
      <c r="D3" s="27"/>
      <c r="E3" s="24"/>
      <c r="F3" s="31"/>
      <c r="G3" s="29"/>
    </row>
    <row r="4" spans="1:7" ht="15.65" thickBot="1" x14ac:dyDescent="0.35">
      <c r="A4" s="2" t="s">
        <v>28</v>
      </c>
      <c r="B4" s="3"/>
      <c r="C4" s="3"/>
      <c r="D4" s="3"/>
      <c r="E4" s="24"/>
      <c r="F4" s="3"/>
      <c r="G4" s="4"/>
    </row>
    <row r="5" spans="1:7" ht="15.65" thickBot="1" x14ac:dyDescent="0.35">
      <c r="A5" s="5" t="s">
        <v>29</v>
      </c>
      <c r="B5" s="6">
        <v>57</v>
      </c>
      <c r="C5" s="7">
        <v>618</v>
      </c>
      <c r="D5" s="8">
        <f>C5*B5</f>
        <v>35226</v>
      </c>
      <c r="E5" s="24"/>
      <c r="F5" s="9"/>
      <c r="G5" s="10">
        <f t="shared" ref="G5:G7" si="0">$B5*F5</f>
        <v>0</v>
      </c>
    </row>
    <row r="6" spans="1:7" ht="15.65" thickBot="1" x14ac:dyDescent="0.35">
      <c r="A6" s="11" t="s">
        <v>30</v>
      </c>
      <c r="B6" s="6">
        <v>3</v>
      </c>
      <c r="C6" s="7">
        <v>430</v>
      </c>
      <c r="D6" s="8">
        <f>C6*B6</f>
        <v>1290</v>
      </c>
      <c r="E6" s="24"/>
      <c r="F6" s="9"/>
      <c r="G6" s="10">
        <f t="shared" si="0"/>
        <v>0</v>
      </c>
    </row>
    <row r="7" spans="1:7" ht="15.65" thickBot="1" x14ac:dyDescent="0.35">
      <c r="A7" s="11" t="s">
        <v>31</v>
      </c>
      <c r="B7" s="6">
        <v>12</v>
      </c>
      <c r="C7" s="7">
        <v>543</v>
      </c>
      <c r="D7" s="8">
        <f t="shared" ref="D7" si="1">C7*B7</f>
        <v>6516</v>
      </c>
      <c r="E7" s="24"/>
      <c r="F7" s="9"/>
      <c r="G7" s="10">
        <f t="shared" si="0"/>
        <v>0</v>
      </c>
    </row>
    <row r="8" spans="1:7" ht="15.65" thickBot="1" x14ac:dyDescent="0.35">
      <c r="A8" s="12"/>
      <c r="B8" s="13"/>
      <c r="C8" s="14" t="s">
        <v>21</v>
      </c>
      <c r="D8" s="15">
        <f>SUM(D5:D7)</f>
        <v>43032</v>
      </c>
      <c r="E8" s="24"/>
      <c r="F8" s="16" t="s">
        <v>21</v>
      </c>
      <c r="G8" s="17">
        <f>SUM(G5:G7)</f>
        <v>0</v>
      </c>
    </row>
    <row r="9" spans="1:7" ht="15.65" thickBot="1" x14ac:dyDescent="0.35">
      <c r="A9" s="12"/>
      <c r="B9" s="18"/>
      <c r="C9" s="16" t="s">
        <v>22</v>
      </c>
      <c r="D9" s="17">
        <f>D8*21/100</f>
        <v>9036.7199999999993</v>
      </c>
      <c r="E9" s="24"/>
      <c r="F9" s="16" t="s">
        <v>22</v>
      </c>
      <c r="G9" s="17">
        <f>G8*21/100</f>
        <v>0</v>
      </c>
    </row>
    <row r="10" spans="1:7" ht="15.65" thickBot="1" x14ac:dyDescent="0.35">
      <c r="A10" s="12"/>
      <c r="B10" s="18"/>
      <c r="C10" s="16" t="s">
        <v>23</v>
      </c>
      <c r="D10" s="17">
        <f>SUM(D8:D9)</f>
        <v>52068.72</v>
      </c>
      <c r="E10" s="24"/>
      <c r="F10" s="16" t="s">
        <v>23</v>
      </c>
      <c r="G10" s="17">
        <f>SUM(G8:G9)</f>
        <v>0</v>
      </c>
    </row>
    <row r="12" spans="1:7" x14ac:dyDescent="0.3">
      <c r="A12" s="19" t="s">
        <v>24</v>
      </c>
      <c r="B12" s="19"/>
      <c r="C12" s="19"/>
      <c r="D12" s="19"/>
      <c r="E12" s="19"/>
      <c r="F12" s="19"/>
      <c r="G12" s="19"/>
    </row>
    <row r="13" spans="1:7" ht="15.05" customHeight="1" x14ac:dyDescent="0.3">
      <c r="A13" s="20" t="s">
        <v>38</v>
      </c>
      <c r="B13" s="20"/>
      <c r="C13" s="20"/>
      <c r="D13" s="20"/>
      <c r="E13" s="20"/>
      <c r="F13" s="20"/>
      <c r="G13" s="20"/>
    </row>
  </sheetData>
  <sheetProtection algorithmName="SHA-512" hashValue="XtJggwvKl43XGtD56wYG4XcZyZiXL3m8cKtaUbDrFbotWpMmxBowgkY3Mzy49pTf3oDqGkIijoNXM2VRNZYtdA==" saltValue="VLvUaCN9PdcXSCtcKDpb1Q==" spinCount="100000" sheet="1" objects="1" scenarios="1"/>
  <mergeCells count="11">
    <mergeCell ref="A12:G12"/>
    <mergeCell ref="A13:G13"/>
    <mergeCell ref="C1:D1"/>
    <mergeCell ref="E1:E10"/>
    <mergeCell ref="F1:G1"/>
    <mergeCell ref="A2:A3"/>
    <mergeCell ref="B2:B3"/>
    <mergeCell ref="C2:C3"/>
    <mergeCell ref="D2:D3"/>
    <mergeCell ref="F2:F3"/>
    <mergeCell ref="G2:G3"/>
  </mergeCells>
  <conditionalFormatting sqref="F5:F7">
    <cfRule type="cellIs" dxfId="9" priority="5" operator="greaterThan">
      <formula>C5</formula>
    </cfRule>
  </conditionalFormatting>
  <conditionalFormatting sqref="G9">
    <cfRule type="cellIs" dxfId="8" priority="4" operator="greaterThan">
      <formula>#REF!</formula>
    </cfRule>
  </conditionalFormatting>
  <conditionalFormatting sqref="G10">
    <cfRule type="cellIs" dxfId="7" priority="3" operator="greaterThan">
      <formula>#REF!</formula>
    </cfRule>
  </conditionalFormatting>
  <conditionalFormatting sqref="G8">
    <cfRule type="cellIs" dxfId="6" priority="1" operator="greaterThan">
      <formula>#REF!</formula>
    </cfRule>
    <cfRule type="cellIs" dxfId="5" priority="2" operator="greaterThan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14"/>
  <sheetViews>
    <sheetView workbookViewId="0">
      <selection activeCell="G5" sqref="G5:G8"/>
    </sheetView>
  </sheetViews>
  <sheetFormatPr baseColWidth="10" defaultRowHeight="15.05" x14ac:dyDescent="0.3"/>
  <cols>
    <col min="1" max="1" width="40.109375" style="1" bestFit="1" customWidth="1"/>
    <col min="2" max="2" width="9.33203125" style="1" customWidth="1"/>
    <col min="3" max="3" width="13.5546875" style="1" customWidth="1"/>
    <col min="4" max="4" width="11.5546875" style="1"/>
    <col min="5" max="5" width="11.44140625" style="1" customWidth="1"/>
    <col min="6" max="6" width="13" style="1" customWidth="1"/>
    <col min="7" max="16384" width="11.5546875" style="1"/>
  </cols>
  <sheetData>
    <row r="1" spans="1:7" ht="15.65" thickBot="1" x14ac:dyDescent="0.35">
      <c r="C1" s="21" t="s">
        <v>0</v>
      </c>
      <c r="D1" s="22"/>
      <c r="E1" s="23"/>
      <c r="F1" s="22" t="s">
        <v>1</v>
      </c>
      <c r="G1" s="25"/>
    </row>
    <row r="2" spans="1:7" ht="15.05" customHeight="1" x14ac:dyDescent="0.3">
      <c r="A2" s="26" t="s">
        <v>2</v>
      </c>
      <c r="B2" s="28" t="s">
        <v>3</v>
      </c>
      <c r="C2" s="28" t="s">
        <v>4</v>
      </c>
      <c r="D2" s="26" t="s">
        <v>5</v>
      </c>
      <c r="E2" s="24"/>
      <c r="F2" s="30" t="s">
        <v>4</v>
      </c>
      <c r="G2" s="28" t="s">
        <v>37</v>
      </c>
    </row>
    <row r="3" spans="1:7" ht="15.65" thickBot="1" x14ac:dyDescent="0.35">
      <c r="A3" s="27"/>
      <c r="B3" s="29"/>
      <c r="C3" s="29"/>
      <c r="D3" s="27"/>
      <c r="E3" s="24"/>
      <c r="F3" s="31"/>
      <c r="G3" s="29"/>
    </row>
    <row r="4" spans="1:7" ht="15.65" thickBot="1" x14ac:dyDescent="0.35">
      <c r="A4" s="2" t="s">
        <v>32</v>
      </c>
      <c r="B4" s="3"/>
      <c r="C4" s="3"/>
      <c r="D4" s="3"/>
      <c r="E4" s="24"/>
      <c r="F4" s="3"/>
      <c r="G4" s="4"/>
    </row>
    <row r="5" spans="1:7" ht="15.65" thickBot="1" x14ac:dyDescent="0.35">
      <c r="A5" s="5" t="s">
        <v>33</v>
      </c>
      <c r="B5" s="6">
        <v>15</v>
      </c>
      <c r="C5" s="7">
        <v>195</v>
      </c>
      <c r="D5" s="8">
        <f>C5*B5</f>
        <v>2925</v>
      </c>
      <c r="E5" s="24"/>
      <c r="F5" s="9"/>
      <c r="G5" s="10">
        <f t="shared" ref="G5:G8" si="0">$B5*F5</f>
        <v>0</v>
      </c>
    </row>
    <row r="6" spans="1:7" ht="15.65" thickBot="1" x14ac:dyDescent="0.35">
      <c r="A6" s="5" t="s">
        <v>34</v>
      </c>
      <c r="B6" s="6">
        <v>6</v>
      </c>
      <c r="C6" s="7">
        <v>531</v>
      </c>
      <c r="D6" s="8">
        <f>C6*B6</f>
        <v>3186</v>
      </c>
      <c r="E6" s="24"/>
      <c r="F6" s="9"/>
      <c r="G6" s="10">
        <f t="shared" si="0"/>
        <v>0</v>
      </c>
    </row>
    <row r="7" spans="1:7" ht="15.65" thickBot="1" x14ac:dyDescent="0.35">
      <c r="A7" s="11" t="s">
        <v>35</v>
      </c>
      <c r="B7" s="6">
        <v>6</v>
      </c>
      <c r="C7" s="7">
        <v>280</v>
      </c>
      <c r="D7" s="8">
        <f>C7*B7</f>
        <v>1680</v>
      </c>
      <c r="E7" s="24"/>
      <c r="F7" s="9"/>
      <c r="G7" s="10">
        <f t="shared" si="0"/>
        <v>0</v>
      </c>
    </row>
    <row r="8" spans="1:7" ht="15.65" thickBot="1" x14ac:dyDescent="0.35">
      <c r="A8" s="11" t="s">
        <v>36</v>
      </c>
      <c r="B8" s="6">
        <v>9</v>
      </c>
      <c r="C8" s="7">
        <v>190</v>
      </c>
      <c r="D8" s="8">
        <f t="shared" ref="D8" si="1">C8*B8</f>
        <v>1710</v>
      </c>
      <c r="E8" s="24"/>
      <c r="F8" s="9"/>
      <c r="G8" s="10">
        <f t="shared" si="0"/>
        <v>0</v>
      </c>
    </row>
    <row r="9" spans="1:7" ht="15.65" thickBot="1" x14ac:dyDescent="0.35">
      <c r="A9" s="12"/>
      <c r="B9" s="13"/>
      <c r="C9" s="14" t="s">
        <v>21</v>
      </c>
      <c r="D9" s="15">
        <f>SUM(D5:D8)</f>
        <v>9501</v>
      </c>
      <c r="E9" s="24"/>
      <c r="F9" s="16" t="s">
        <v>21</v>
      </c>
      <c r="G9" s="17">
        <f>SUM(G5:G8)</f>
        <v>0</v>
      </c>
    </row>
    <row r="10" spans="1:7" ht="15.65" thickBot="1" x14ac:dyDescent="0.35">
      <c r="A10" s="12"/>
      <c r="B10" s="18"/>
      <c r="C10" s="16" t="s">
        <v>22</v>
      </c>
      <c r="D10" s="17">
        <f>D9*21/100</f>
        <v>1995.21</v>
      </c>
      <c r="E10" s="24"/>
      <c r="F10" s="16" t="s">
        <v>22</v>
      </c>
      <c r="G10" s="17">
        <f>G9*21/100</f>
        <v>0</v>
      </c>
    </row>
    <row r="11" spans="1:7" ht="15.65" thickBot="1" x14ac:dyDescent="0.35">
      <c r="A11" s="12"/>
      <c r="B11" s="18"/>
      <c r="C11" s="16" t="s">
        <v>23</v>
      </c>
      <c r="D11" s="17">
        <f>SUM(D9:D10)</f>
        <v>11496.21</v>
      </c>
      <c r="E11" s="24"/>
      <c r="F11" s="16" t="s">
        <v>23</v>
      </c>
      <c r="G11" s="17">
        <f>SUM(G9:G10)</f>
        <v>0</v>
      </c>
    </row>
    <row r="13" spans="1:7" x14ac:dyDescent="0.3">
      <c r="A13" s="19" t="s">
        <v>24</v>
      </c>
      <c r="B13" s="19"/>
      <c r="C13" s="19"/>
      <c r="D13" s="19"/>
      <c r="E13" s="19"/>
      <c r="F13" s="19"/>
      <c r="G13" s="19"/>
    </row>
    <row r="14" spans="1:7" x14ac:dyDescent="0.3">
      <c r="A14" s="20" t="s">
        <v>38</v>
      </c>
      <c r="B14" s="20"/>
      <c r="C14" s="20"/>
      <c r="D14" s="20"/>
      <c r="E14" s="20"/>
      <c r="F14" s="20"/>
      <c r="G14" s="20"/>
    </row>
  </sheetData>
  <sheetProtection algorithmName="SHA-512" hashValue="2r8uLpR1qv27+jHWWDhPQTY2ixs+rdVhdacS9S31FwkP3BdDByCo/02n23XDjQLnhhfaeMObkZafeGCqfFunFQ==" saltValue="Cd7NjIwf/hDDt50r97fUxw==" spinCount="100000" sheet="1" objects="1" scenarios="1"/>
  <mergeCells count="11">
    <mergeCell ref="A13:G13"/>
    <mergeCell ref="A14:G14"/>
    <mergeCell ref="C1:D1"/>
    <mergeCell ref="E1:E11"/>
    <mergeCell ref="F1:G1"/>
    <mergeCell ref="A2:A3"/>
    <mergeCell ref="B2:B3"/>
    <mergeCell ref="C2:C3"/>
    <mergeCell ref="D2:D3"/>
    <mergeCell ref="F2:F3"/>
    <mergeCell ref="G2:G3"/>
  </mergeCells>
  <conditionalFormatting sqref="F5:F8">
    <cfRule type="cellIs" dxfId="4" priority="5" operator="greaterThan">
      <formula>C5</formula>
    </cfRule>
  </conditionalFormatting>
  <conditionalFormatting sqref="G10">
    <cfRule type="cellIs" dxfId="3" priority="4" operator="greaterThan">
      <formula>#REF!</formula>
    </cfRule>
  </conditionalFormatting>
  <conditionalFormatting sqref="G11">
    <cfRule type="cellIs" dxfId="2" priority="3" operator="greaterThan">
      <formula>#REF!</formula>
    </cfRule>
  </conditionalFormatting>
  <conditionalFormatting sqref="G9">
    <cfRule type="cellIs" dxfId="1" priority="1" operator="greaterThan">
      <formula>#REF!</formula>
    </cfRule>
    <cfRule type="cellIs" dxfId="0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1 - ENERTEL</vt:lpstr>
      <vt:lpstr>Lote 2 - SINERGIA</vt:lpstr>
      <vt:lpstr>Lote 3 OROMANA</vt:lpstr>
      <vt:lpstr>Lote 4 - DELTA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Téllez García, José Ángel</dc:creator>
  <cp:lastModifiedBy>Martínez Cano, Ana</cp:lastModifiedBy>
  <dcterms:created xsi:type="dcterms:W3CDTF">2019-07-10T10:47:39Z</dcterms:created>
  <dcterms:modified xsi:type="dcterms:W3CDTF">2019-07-10T11:41:43Z</dcterms:modified>
</cp:coreProperties>
</file>