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1\6012100013_6000008960_SeO_REV GRAL ACOPLADORES SEMIPERMANEN C.9000\2. Licitacion\A_publicar\"/>
    </mc:Choice>
  </mc:AlternateContent>
  <xr:revisionPtr revIDLastSave="0" documentId="8_{F713EFBC-5B3F-4CE7-9368-5B73593B4F7E}" xr6:coauthVersionLast="36" xr6:coauthVersionMax="36" xr10:uidLastSave="{00000000-0000-0000-0000-000000000000}"/>
  <bookViews>
    <workbookView xWindow="0" yWindow="0" windowWidth="28800" windowHeight="12225" xr2:uid="{C80EDEB1-8CB0-4980-B8CE-8AC339FBF17F}"/>
  </bookViews>
  <sheets>
    <sheet name="OFERT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E12" i="1"/>
  <c r="E13" i="1"/>
  <c r="E14" i="1"/>
  <c r="E15" i="1"/>
  <c r="E16" i="1"/>
  <c r="E17" i="1"/>
  <c r="E3" i="1"/>
  <c r="E4" i="1"/>
  <c r="E5" i="1"/>
  <c r="E6" i="1"/>
  <c r="E7" i="1"/>
  <c r="E8" i="1"/>
  <c r="E9" i="1"/>
  <c r="E10" i="1"/>
  <c r="E2" i="1"/>
  <c r="E18" i="1" l="1"/>
  <c r="E19" i="1" s="1"/>
  <c r="E20" i="1" s="1"/>
</calcChain>
</file>

<file path=xl/sharedStrings.xml><?xml version="1.0" encoding="utf-8"?>
<sst xmlns="http://schemas.openxmlformats.org/spreadsheetml/2006/main" count="35" uniqueCount="31">
  <si>
    <t>OPERACIONES DE MANTENIMIENTO/ SUSTITUCIÓN DE COMPONENTES</t>
  </si>
  <si>
    <t>Ref. Dellner</t>
  </si>
  <si>
    <t>CANTIDADES ESTIMADAS</t>
  </si>
  <si>
    <t>PRECIO UNITARIO SIN IVA (€)</t>
  </si>
  <si>
    <t>IMPORTE DE LA OFERTA SIN IVA (€)</t>
  </si>
  <si>
    <t>-</t>
  </si>
  <si>
    <t>Replateado del cilindro del amortiguador</t>
  </si>
  <si>
    <t>FRONT COLLAR</t>
  </si>
  <si>
    <t>1008223-C</t>
  </si>
  <si>
    <t>Guiding pin</t>
  </si>
  <si>
    <t>Eye bolt</t>
  </si>
  <si>
    <t>1013500-C</t>
  </si>
  <si>
    <t>Gas hydraulic damper</t>
  </si>
  <si>
    <t>1013248-C</t>
  </si>
  <si>
    <t>Buffer Casing</t>
  </si>
  <si>
    <t>1010285-C/AA</t>
  </si>
  <si>
    <t>Guide rail</t>
  </si>
  <si>
    <t>1012182/AA</t>
  </si>
  <si>
    <t>Ground cable</t>
  </si>
  <si>
    <t>179330-600</t>
  </si>
  <si>
    <t>179330-500</t>
  </si>
  <si>
    <t>Ring spring</t>
  </si>
  <si>
    <t>Air Connection Bracket</t>
  </si>
  <si>
    <t>Male Stud connector</t>
  </si>
  <si>
    <t>TOTAL OFERTA SIN IVA (€)</t>
  </si>
  <si>
    <t>IMPORTE DEL IVA (€)</t>
  </si>
  <si>
    <t>TOTAL OFERTA CON IVA (€)</t>
  </si>
  <si>
    <t xml:space="preserve">Overhaul del acoplador semipermanente completo (Tipo A y B) (Referencia Dellner 1013245 y 1013246) Incluido el overhaul del amortiguador hidráulico. Materiales de sustitución sistemática a cargo del Contratista. </t>
  </si>
  <si>
    <t>Overhaul del acoplador semipermanente completo (Tipo A y B) (Referencia Dellner 1013245 y 1013246). Incluido el overhaul del amortiguador hidráulico y con todos los materiales de sustitución sistemática a cargo del Contratista a excepción del kit M-275101</t>
  </si>
  <si>
    <t>Overhaul del amortiguador hidráulico completo (Referencia Dellner 1013233) del acoplador semipermanente tipo A (referencia Dellner 1013245)</t>
  </si>
  <si>
    <t>Repintado total del acoplador semipermanente completo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</si>
</sst>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b/>
      <sz val="11"/>
      <color rgb="FF1F4E78"/>
      <name val="Calibri"/>
      <family val="2"/>
      <scheme val="minor"/>
    </font>
    <font>
      <sz val="10"/>
      <color theme="3"/>
      <name val="Calibri"/>
      <family val="2"/>
      <scheme val="minor"/>
    </font>
    <font>
      <sz val="7"/>
      <color theme="3"/>
      <name val="Times New Roman"/>
      <family val="1"/>
    </font>
    <font>
      <sz val="11"/>
      <color theme="3"/>
      <name val="Calibri"/>
      <family val="2"/>
      <scheme val="minor"/>
    </font>
    <font>
      <sz val="9"/>
      <color theme="3"/>
      <name val="Tahoma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rgb="FF44546A"/>
      </left>
      <right style="medium">
        <color rgb="FF44546A"/>
      </right>
      <top style="medium">
        <color rgb="FF44546A"/>
      </top>
      <bottom style="medium">
        <color rgb="FF44546A"/>
      </bottom>
      <diagonal/>
    </border>
    <border>
      <left/>
      <right style="medium">
        <color rgb="FF44546A"/>
      </right>
      <top style="medium">
        <color rgb="FF44546A"/>
      </top>
      <bottom style="medium">
        <color rgb="FF44546A"/>
      </bottom>
      <diagonal/>
    </border>
    <border>
      <left style="medium">
        <color rgb="FF44546A"/>
      </left>
      <right style="thin">
        <color rgb="FF44546A"/>
      </right>
      <top style="thin">
        <color rgb="FF44546A"/>
      </top>
      <bottom style="thin">
        <color rgb="FF44546A"/>
      </bottom>
      <diagonal/>
    </border>
    <border>
      <left style="thin">
        <color rgb="FF44546A"/>
      </left>
      <right style="thin">
        <color rgb="FF44546A"/>
      </right>
      <top style="thin">
        <color rgb="FF44546A"/>
      </top>
      <bottom style="thin">
        <color rgb="FF44546A"/>
      </bottom>
      <diagonal/>
    </border>
    <border>
      <left style="thin">
        <color rgb="FF44546A"/>
      </left>
      <right style="medium">
        <color rgb="FF44546A"/>
      </right>
      <top style="thin">
        <color rgb="FF44546A"/>
      </top>
      <bottom style="thin">
        <color rgb="FF44546A"/>
      </bottom>
      <diagonal/>
    </border>
    <border>
      <left style="medium">
        <color rgb="FF44546A"/>
      </left>
      <right style="thin">
        <color rgb="FF44546A"/>
      </right>
      <top style="thin">
        <color rgb="FF44546A"/>
      </top>
      <bottom style="medium">
        <color rgb="FF44546A"/>
      </bottom>
      <diagonal/>
    </border>
    <border>
      <left style="thin">
        <color rgb="FF44546A"/>
      </left>
      <right style="thin">
        <color rgb="FF44546A"/>
      </right>
      <top style="thin">
        <color rgb="FF44546A"/>
      </top>
      <bottom style="medium">
        <color rgb="FF44546A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 indent="2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 indent="2"/>
    </xf>
    <xf numFmtId="0" fontId="5" fillId="0" borderId="7" xfId="0" applyFont="1" applyFill="1" applyBorder="1" applyAlignment="1">
      <alignment horizontal="center" vertical="center" wrapText="1"/>
    </xf>
    <xf numFmtId="44" fontId="4" fillId="0" borderId="5" xfId="1" applyFont="1" applyBorder="1" applyAlignment="1">
      <alignment horizontal="center" vertical="center"/>
    </xf>
    <xf numFmtId="44" fontId="0" fillId="3" borderId="11" xfId="0" applyNumberFormat="1" applyFill="1" applyBorder="1"/>
    <xf numFmtId="44" fontId="0" fillId="3" borderId="15" xfId="0" applyNumberFormat="1" applyFill="1" applyBorder="1"/>
    <xf numFmtId="0" fontId="4" fillId="4" borderId="4" xfId="0" applyFont="1" applyFill="1" applyBorder="1" applyAlignment="1" applyProtection="1">
      <alignment horizontal="center" vertical="center"/>
      <protection locked="0"/>
    </xf>
    <xf numFmtId="0" fontId="5" fillId="4" borderId="4" xfId="0" applyFont="1" applyFill="1" applyBorder="1" applyAlignment="1" applyProtection="1">
      <alignment horizontal="left" vertical="center" wrapText="1" indent="2"/>
      <protection locked="0"/>
    </xf>
    <xf numFmtId="0" fontId="5" fillId="4" borderId="7" xfId="0" applyFont="1" applyFill="1" applyBorder="1" applyAlignment="1" applyProtection="1">
      <alignment horizontal="left" vertical="center" wrapText="1" indent="2"/>
      <protection locked="0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281940</xdr:colOff>
      <xdr:row>0</xdr:row>
      <xdr:rowOff>76200</xdr:rowOff>
    </xdr:from>
    <xdr:to>
      <xdr:col>11</xdr:col>
      <xdr:colOff>13895</xdr:colOff>
      <xdr:row>2</xdr:row>
      <xdr:rowOff>701040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6F8E3406-EEB1-4446-B7CD-DF36636A6DF6}"/>
            </a:ext>
          </a:extLst>
        </xdr:cNvPr>
        <xdr:cNvSpPr txBox="1"/>
      </xdr:nvSpPr>
      <xdr:spPr>
        <a:xfrm>
          <a:off x="8572500" y="76200"/>
          <a:ext cx="4486835" cy="1874520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100"/>
            <a:t>INSTRUCCIONES</a:t>
          </a:r>
        </a:p>
        <a:p>
          <a:r>
            <a:rPr lang="es-ES" sz="1100"/>
            <a:t>Cumplimentar</a:t>
          </a:r>
          <a:r>
            <a:rPr lang="es-ES" sz="1100" baseline="0"/>
            <a:t> los precios de cada una de las operaciones o items de cada equipo en las casillas sombreadas en verde</a:t>
          </a:r>
        </a:p>
        <a:p>
          <a:endParaRPr lang="es-ES" sz="1100" baseline="0"/>
        </a:p>
        <a:p>
          <a:r>
            <a:rPr lang="es-ES" sz="1100" baseline="0"/>
            <a:t>La tabla calculará automáticamente el total de la oferta</a:t>
          </a:r>
        </a:p>
        <a:p>
          <a:endParaRPr lang="es-ES" sz="1100" baseline="0"/>
        </a:p>
        <a:p>
          <a:pPr marL="0" indent="0"/>
          <a:r>
            <a:rPr lang="es-E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 tendrán en cuenta las Notas del apartado 27 del Cuadro Resumen del Pliego de Condiciones Particulares</a:t>
          </a:r>
        </a:p>
      </xdr:txBody>
    </xdr:sp>
    <xdr:clientData/>
  </xdr:twoCellAnchor>
  <xdr:twoCellAnchor>
    <xdr:from>
      <xdr:col>8</xdr:col>
      <xdr:colOff>518160</xdr:colOff>
      <xdr:row>1</xdr:row>
      <xdr:rowOff>121920</xdr:rowOff>
    </xdr:from>
    <xdr:to>
      <xdr:col>9</xdr:col>
      <xdr:colOff>480060</xdr:colOff>
      <xdr:row>1</xdr:row>
      <xdr:rowOff>411480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B6027D0A-B41D-4197-8A42-49A8A1F916E9}"/>
            </a:ext>
          </a:extLst>
        </xdr:cNvPr>
        <xdr:cNvSpPr/>
      </xdr:nvSpPr>
      <xdr:spPr>
        <a:xfrm>
          <a:off x="11186160" y="495300"/>
          <a:ext cx="754380" cy="28956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C45C3-F87D-4FA8-ABE8-746F2AAFE81E}">
  <dimension ref="A1:E20"/>
  <sheetViews>
    <sheetView tabSelected="1" workbookViewId="0">
      <selection activeCell="H5" sqref="H5"/>
    </sheetView>
  </sheetViews>
  <sheetFormatPr baseColWidth="10" defaultRowHeight="15" x14ac:dyDescent="0.25"/>
  <cols>
    <col min="1" max="1" width="42" bestFit="1" customWidth="1"/>
    <col min="2" max="2" width="18.85546875" customWidth="1"/>
    <col min="3" max="3" width="18.28515625" customWidth="1"/>
    <col min="4" max="4" width="22" customWidth="1"/>
    <col min="5" max="5" width="19.7109375" customWidth="1"/>
  </cols>
  <sheetData>
    <row r="1" spans="1:5" ht="30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63.75" x14ac:dyDescent="0.25">
      <c r="A2" s="3" t="s">
        <v>27</v>
      </c>
      <c r="B2" s="4" t="s">
        <v>5</v>
      </c>
      <c r="C2" s="5">
        <v>58</v>
      </c>
      <c r="D2" s="15"/>
      <c r="E2" s="12">
        <f>C2*D2</f>
        <v>0</v>
      </c>
    </row>
    <row r="3" spans="1:5" ht="76.5" x14ac:dyDescent="0.25">
      <c r="A3" s="3" t="s">
        <v>28</v>
      </c>
      <c r="B3" s="4"/>
      <c r="C3" s="5">
        <v>120</v>
      </c>
      <c r="D3" s="15"/>
      <c r="E3" s="12">
        <f t="shared" ref="E3:E17" si="0">C3*D3</f>
        <v>0</v>
      </c>
    </row>
    <row r="4" spans="1:5" ht="51" x14ac:dyDescent="0.25">
      <c r="A4" s="3" t="s">
        <v>29</v>
      </c>
      <c r="B4" s="4" t="s">
        <v>5</v>
      </c>
      <c r="C4" s="5">
        <v>28</v>
      </c>
      <c r="D4" s="15"/>
      <c r="E4" s="12">
        <f t="shared" si="0"/>
        <v>0</v>
      </c>
    </row>
    <row r="5" spans="1:5" ht="25.5" x14ac:dyDescent="0.25">
      <c r="A5" s="3" t="s">
        <v>30</v>
      </c>
      <c r="B5" s="4" t="s">
        <v>5</v>
      </c>
      <c r="C5" s="5">
        <v>40</v>
      </c>
      <c r="D5" s="15"/>
      <c r="E5" s="12">
        <f t="shared" si="0"/>
        <v>0</v>
      </c>
    </row>
    <row r="6" spans="1:5" ht="19.5" customHeight="1" x14ac:dyDescent="0.25">
      <c r="A6" s="3" t="s">
        <v>6</v>
      </c>
      <c r="B6" s="4" t="s">
        <v>5</v>
      </c>
      <c r="C6" s="5">
        <v>20</v>
      </c>
      <c r="D6" s="15"/>
      <c r="E6" s="12">
        <f t="shared" si="0"/>
        <v>0</v>
      </c>
    </row>
    <row r="7" spans="1:5" x14ac:dyDescent="0.25">
      <c r="A7" s="6" t="s">
        <v>7</v>
      </c>
      <c r="B7" s="7" t="s">
        <v>8</v>
      </c>
      <c r="C7" s="8">
        <v>2</v>
      </c>
      <c r="D7" s="16"/>
      <c r="E7" s="12">
        <f t="shared" si="0"/>
        <v>0</v>
      </c>
    </row>
    <row r="8" spans="1:5" x14ac:dyDescent="0.25">
      <c r="A8" s="6" t="s">
        <v>9</v>
      </c>
      <c r="B8" s="7">
        <v>1015058</v>
      </c>
      <c r="C8" s="8">
        <v>10</v>
      </c>
      <c r="D8" s="16"/>
      <c r="E8" s="12">
        <f t="shared" si="0"/>
        <v>0</v>
      </c>
    </row>
    <row r="9" spans="1:5" x14ac:dyDescent="0.25">
      <c r="A9" s="6" t="s">
        <v>10</v>
      </c>
      <c r="B9" s="7" t="s">
        <v>11</v>
      </c>
      <c r="C9" s="8">
        <v>10</v>
      </c>
      <c r="D9" s="16"/>
      <c r="E9" s="12">
        <f t="shared" si="0"/>
        <v>0</v>
      </c>
    </row>
    <row r="10" spans="1:5" x14ac:dyDescent="0.25">
      <c r="A10" s="6" t="s">
        <v>12</v>
      </c>
      <c r="B10" s="7" t="s">
        <v>13</v>
      </c>
      <c r="C10" s="8">
        <v>2</v>
      </c>
      <c r="D10" s="16"/>
      <c r="E10" s="12">
        <f t="shared" si="0"/>
        <v>0</v>
      </c>
    </row>
    <row r="11" spans="1:5" x14ac:dyDescent="0.25">
      <c r="A11" s="6" t="s">
        <v>14</v>
      </c>
      <c r="B11" s="7" t="s">
        <v>15</v>
      </c>
      <c r="C11" s="8">
        <v>1</v>
      </c>
      <c r="D11" s="16"/>
      <c r="E11" s="12">
        <f t="shared" si="0"/>
        <v>0</v>
      </c>
    </row>
    <row r="12" spans="1:5" x14ac:dyDescent="0.25">
      <c r="A12" s="6" t="s">
        <v>16</v>
      </c>
      <c r="B12" s="7" t="s">
        <v>17</v>
      </c>
      <c r="C12" s="8">
        <v>2</v>
      </c>
      <c r="D12" s="16"/>
      <c r="E12" s="12">
        <f t="shared" si="0"/>
        <v>0</v>
      </c>
    </row>
    <row r="13" spans="1:5" x14ac:dyDescent="0.25">
      <c r="A13" s="6" t="s">
        <v>18</v>
      </c>
      <c r="B13" s="7" t="s">
        <v>19</v>
      </c>
      <c r="C13" s="8">
        <v>15</v>
      </c>
      <c r="D13" s="16"/>
      <c r="E13" s="12">
        <f t="shared" si="0"/>
        <v>0</v>
      </c>
    </row>
    <row r="14" spans="1:5" x14ac:dyDescent="0.25">
      <c r="A14" s="6" t="s">
        <v>18</v>
      </c>
      <c r="B14" s="7" t="s">
        <v>20</v>
      </c>
      <c r="C14" s="8">
        <v>15</v>
      </c>
      <c r="D14" s="16"/>
      <c r="E14" s="12">
        <f t="shared" si="0"/>
        <v>0</v>
      </c>
    </row>
    <row r="15" spans="1:5" x14ac:dyDescent="0.25">
      <c r="A15" s="6" t="s">
        <v>21</v>
      </c>
      <c r="B15" s="7">
        <v>1008236</v>
      </c>
      <c r="C15" s="8">
        <v>2</v>
      </c>
      <c r="D15" s="16"/>
      <c r="E15" s="12">
        <f t="shared" si="0"/>
        <v>0</v>
      </c>
    </row>
    <row r="16" spans="1:5" x14ac:dyDescent="0.25">
      <c r="A16" s="6" t="s">
        <v>22</v>
      </c>
      <c r="B16" s="7">
        <v>1013567</v>
      </c>
      <c r="C16" s="8">
        <v>5</v>
      </c>
      <c r="D16" s="16"/>
      <c r="E16" s="12">
        <f t="shared" si="0"/>
        <v>0</v>
      </c>
    </row>
    <row r="17" spans="1:5" ht="15.75" thickBot="1" x14ac:dyDescent="0.3">
      <c r="A17" s="9" t="s">
        <v>23</v>
      </c>
      <c r="B17" s="10">
        <v>1013896</v>
      </c>
      <c r="C17" s="11">
        <v>5</v>
      </c>
      <c r="D17" s="17"/>
      <c r="E17" s="12">
        <f t="shared" si="0"/>
        <v>0</v>
      </c>
    </row>
    <row r="18" spans="1:5" ht="18.75" customHeight="1" thickTop="1" thickBot="1" x14ac:dyDescent="0.3">
      <c r="A18" s="18" t="s">
        <v>24</v>
      </c>
      <c r="B18" s="19"/>
      <c r="C18" s="19"/>
      <c r="D18" s="20"/>
      <c r="E18" s="13">
        <f>SUM(E2:E17)</f>
        <v>0</v>
      </c>
    </row>
    <row r="19" spans="1:5" ht="18.75" customHeight="1" thickBot="1" x14ac:dyDescent="0.3">
      <c r="A19" s="21" t="s">
        <v>25</v>
      </c>
      <c r="B19" s="22"/>
      <c r="C19" s="22"/>
      <c r="D19" s="23"/>
      <c r="E19" s="14">
        <f>E18*0.21</f>
        <v>0</v>
      </c>
    </row>
    <row r="20" spans="1:5" ht="18.75" customHeight="1" thickBot="1" x14ac:dyDescent="0.3">
      <c r="A20" s="21" t="s">
        <v>26</v>
      </c>
      <c r="B20" s="22"/>
      <c r="C20" s="22"/>
      <c r="D20" s="23"/>
      <c r="E20" s="14">
        <f>E18+E19</f>
        <v>0</v>
      </c>
    </row>
  </sheetData>
  <sheetProtection sheet="1" objects="1" scenarios="1"/>
  <mergeCells count="3">
    <mergeCell ref="A18:D18"/>
    <mergeCell ref="A19:D19"/>
    <mergeCell ref="A20:D20"/>
  </mergeCells>
  <dataValidations count="1">
    <dataValidation type="decimal" allowBlank="1" showInputMessage="1" showErrorMessage="1" error="Debe de introducirse un valor entero o decimal" sqref="D2:D17" xr:uid="{F2B73A2F-37E1-4C6F-998F-12E6BAE94658}">
      <formula1>0</formula1>
      <formula2>100000</formula2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Pineda Esteban, Sonia</dc:creator>
  <cp:lastModifiedBy>Cañete Mora, Francisco José</cp:lastModifiedBy>
  <dcterms:created xsi:type="dcterms:W3CDTF">2020-03-12T12:46:25Z</dcterms:created>
  <dcterms:modified xsi:type="dcterms:W3CDTF">2021-01-15T09:17:50Z</dcterms:modified>
</cp:coreProperties>
</file>