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64011"/>
  <mc:AlternateContent xmlns:mc="http://schemas.openxmlformats.org/markup-compatibility/2006">
    <mc:Choice Requires="x15">
      <x15ac:absPath xmlns:x15ac="http://schemas.microsoft.com/office/spreadsheetml/2010/11/ac" url="\\luarca\Ser. Contratacion\A. DATOS (desde mayo-14)\4. EXP. CONTRATACIÓN\2019\8 SIMPLIFICADO\2000002836 REFORMA DE LA CABINA DEL CCR\1. Vb Pliegos\Pliegos definitivos\"/>
    </mc:Choice>
  </mc:AlternateContent>
  <bookViews>
    <workbookView xWindow="0" yWindow="0" windowWidth="25185" windowHeight="11055"/>
  </bookViews>
  <sheets>
    <sheet name="Hoja1" sheetId="1" r:id="rId1"/>
  </sheets>
  <definedNames>
    <definedName name="_xlnm._FilterDatabase" localSheetId="0" hidden="1">Hoja1!$C$1:$C$216</definedName>
  </definedNames>
  <calcPr calcId="162913"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90" i="1" l="1"/>
  <c r="I191" i="1" s="1"/>
  <c r="J191" i="1" s="1"/>
  <c r="J189" i="1" s="1"/>
  <c r="H189" i="1"/>
  <c r="J186" i="1"/>
  <c r="I187" i="1" s="1"/>
  <c r="H185" i="1"/>
  <c r="J179" i="1"/>
  <c r="J177" i="1"/>
  <c r="J175" i="1"/>
  <c r="J173" i="1"/>
  <c r="J171" i="1"/>
  <c r="J169" i="1"/>
  <c r="J167" i="1"/>
  <c r="J165" i="1"/>
  <c r="J163" i="1"/>
  <c r="J161" i="1"/>
  <c r="H160" i="1"/>
  <c r="J156" i="1"/>
  <c r="J154" i="1"/>
  <c r="J152" i="1"/>
  <c r="J150" i="1"/>
  <c r="H149" i="1"/>
  <c r="J145" i="1"/>
  <c r="J143" i="1"/>
  <c r="J141" i="1"/>
  <c r="J139" i="1"/>
  <c r="J137" i="1"/>
  <c r="J135" i="1"/>
  <c r="J133" i="1"/>
  <c r="J131" i="1"/>
  <c r="J129" i="1"/>
  <c r="J127" i="1"/>
  <c r="J125" i="1"/>
  <c r="H124" i="1"/>
  <c r="J118" i="1"/>
  <c r="I120" i="1" s="1"/>
  <c r="J120" i="1" s="1"/>
  <c r="J117" i="1" s="1"/>
  <c r="H117" i="1"/>
  <c r="J113" i="1"/>
  <c r="J111" i="1"/>
  <c r="H110" i="1"/>
  <c r="J106" i="1"/>
  <c r="J104" i="1"/>
  <c r="J102" i="1"/>
  <c r="H101" i="1"/>
  <c r="J97" i="1"/>
  <c r="J95" i="1"/>
  <c r="J93" i="1"/>
  <c r="J91" i="1"/>
  <c r="H90" i="1"/>
  <c r="J86" i="1"/>
  <c r="J84" i="1"/>
  <c r="J82" i="1"/>
  <c r="J80" i="1"/>
  <c r="J78" i="1"/>
  <c r="H77" i="1"/>
  <c r="J73" i="1"/>
  <c r="I75" i="1" s="1"/>
  <c r="J75" i="1" s="1"/>
  <c r="J72" i="1" s="1"/>
  <c r="H72" i="1"/>
  <c r="J68" i="1"/>
  <c r="I70" i="1" s="1"/>
  <c r="H67" i="1"/>
  <c r="J63" i="1"/>
  <c r="J61" i="1"/>
  <c r="H60" i="1"/>
  <c r="J56" i="1"/>
  <c r="J54" i="1"/>
  <c r="H53" i="1"/>
  <c r="H51" i="1"/>
  <c r="H50" i="1"/>
  <c r="J44" i="1"/>
  <c r="J42" i="1"/>
  <c r="J40" i="1"/>
  <c r="J38" i="1"/>
  <c r="J36" i="1"/>
  <c r="J34" i="1"/>
  <c r="J32" i="1"/>
  <c r="H31" i="1"/>
  <c r="J27" i="1"/>
  <c r="J25" i="1"/>
  <c r="J23" i="1"/>
  <c r="J21" i="1"/>
  <c r="H20" i="1"/>
  <c r="J16" i="1"/>
  <c r="J14" i="1"/>
  <c r="J12" i="1"/>
  <c r="J10" i="1"/>
  <c r="J8" i="1"/>
  <c r="J6" i="1"/>
  <c r="H5" i="1"/>
  <c r="H4" i="1"/>
  <c r="I65" i="1" l="1"/>
  <c r="I60" i="1" s="1"/>
  <c r="I181" i="1"/>
  <c r="I160" i="1" s="1"/>
  <c r="I99" i="1"/>
  <c r="I29" i="1"/>
  <c r="J29" i="1" s="1"/>
  <c r="J20" i="1" s="1"/>
  <c r="I115" i="1"/>
  <c r="J115" i="1" s="1"/>
  <c r="J110" i="1" s="1"/>
  <c r="I108" i="1"/>
  <c r="I101" i="1" s="1"/>
  <c r="I18" i="1"/>
  <c r="I46" i="1"/>
  <c r="J46" i="1" s="1"/>
  <c r="J31" i="1" s="1"/>
  <c r="I58" i="1"/>
  <c r="J58" i="1" s="1"/>
  <c r="J53" i="1" s="1"/>
  <c r="I88" i="1"/>
  <c r="J88" i="1" s="1"/>
  <c r="J77" i="1" s="1"/>
  <c r="I147" i="1"/>
  <c r="I158" i="1"/>
  <c r="J158" i="1" s="1"/>
  <c r="J149" i="1" s="1"/>
  <c r="J187" i="1"/>
  <c r="J185" i="1" s="1"/>
  <c r="I185" i="1"/>
  <c r="J99" i="1"/>
  <c r="J90" i="1" s="1"/>
  <c r="I90" i="1"/>
  <c r="J181" i="1"/>
  <c r="J160" i="1" s="1"/>
  <c r="J147" i="1"/>
  <c r="J124" i="1" s="1"/>
  <c r="I124" i="1"/>
  <c r="J18" i="1"/>
  <c r="J5" i="1" s="1"/>
  <c r="I5" i="1"/>
  <c r="J70" i="1"/>
  <c r="J67" i="1" s="1"/>
  <c r="I67" i="1"/>
  <c r="J65" i="1"/>
  <c r="J60" i="1" s="1"/>
  <c r="I72" i="1"/>
  <c r="I117" i="1"/>
  <c r="I189" i="1"/>
  <c r="E189" i="1"/>
  <c r="G190" i="1"/>
  <c r="F191" i="1" s="1"/>
  <c r="E185" i="1"/>
  <c r="G186" i="1"/>
  <c r="F187" i="1" s="1"/>
  <c r="E50" i="1"/>
  <c r="E160" i="1"/>
  <c r="G179" i="1"/>
  <c r="G177" i="1"/>
  <c r="G175" i="1"/>
  <c r="G173" i="1"/>
  <c r="G171" i="1"/>
  <c r="G169" i="1"/>
  <c r="G167" i="1"/>
  <c r="G165" i="1"/>
  <c r="G163" i="1"/>
  <c r="G161" i="1"/>
  <c r="E149" i="1"/>
  <c r="G156" i="1"/>
  <c r="G154" i="1"/>
  <c r="G152" i="1"/>
  <c r="G150" i="1"/>
  <c r="E124" i="1"/>
  <c r="G145" i="1"/>
  <c r="G143" i="1"/>
  <c r="G141" i="1"/>
  <c r="G139" i="1"/>
  <c r="G137" i="1"/>
  <c r="G135" i="1"/>
  <c r="G133" i="1"/>
  <c r="G131" i="1"/>
  <c r="G129" i="1"/>
  <c r="G127" i="1"/>
  <c r="G125" i="1"/>
  <c r="E51" i="1"/>
  <c r="E117" i="1"/>
  <c r="G118" i="1"/>
  <c r="F120" i="1" s="1"/>
  <c r="E110" i="1"/>
  <c r="G113" i="1"/>
  <c r="G111" i="1"/>
  <c r="E101" i="1"/>
  <c r="G106" i="1"/>
  <c r="G104" i="1"/>
  <c r="G102" i="1"/>
  <c r="E90" i="1"/>
  <c r="G97" i="1"/>
  <c r="G95" i="1"/>
  <c r="G93" i="1"/>
  <c r="G91" i="1"/>
  <c r="E77" i="1"/>
  <c r="G86" i="1"/>
  <c r="G84" i="1"/>
  <c r="G82" i="1"/>
  <c r="G80" i="1"/>
  <c r="G78" i="1"/>
  <c r="E72" i="1"/>
  <c r="G73" i="1"/>
  <c r="F75" i="1" s="1"/>
  <c r="E67" i="1"/>
  <c r="G68" i="1"/>
  <c r="F70" i="1" s="1"/>
  <c r="E60" i="1"/>
  <c r="G63" i="1"/>
  <c r="G61" i="1"/>
  <c r="E53" i="1"/>
  <c r="G56" i="1"/>
  <c r="G54" i="1"/>
  <c r="E4" i="1"/>
  <c r="E31" i="1"/>
  <c r="G44" i="1"/>
  <c r="G42" i="1"/>
  <c r="G40" i="1"/>
  <c r="G38" i="1"/>
  <c r="G36" i="1"/>
  <c r="G34" i="1"/>
  <c r="G32" i="1"/>
  <c r="E20" i="1"/>
  <c r="G27" i="1"/>
  <c r="G25" i="1"/>
  <c r="G23" i="1"/>
  <c r="G21" i="1"/>
  <c r="E5" i="1"/>
  <c r="G16" i="1"/>
  <c r="G14" i="1"/>
  <c r="G12" i="1"/>
  <c r="G10" i="1"/>
  <c r="G8" i="1"/>
  <c r="G6" i="1"/>
  <c r="I77" i="1" l="1"/>
  <c r="I110" i="1"/>
  <c r="I31" i="1"/>
  <c r="I149" i="1"/>
  <c r="F108" i="1"/>
  <c r="G108" i="1" s="1"/>
  <c r="G101" i="1" s="1"/>
  <c r="F115" i="1"/>
  <c r="G115" i="1" s="1"/>
  <c r="G110" i="1" s="1"/>
  <c r="I20" i="1"/>
  <c r="F29" i="1"/>
  <c r="G29" i="1" s="1"/>
  <c r="G20" i="1" s="1"/>
  <c r="F88" i="1"/>
  <c r="F77" i="1" s="1"/>
  <c r="J108" i="1"/>
  <c r="J101" i="1" s="1"/>
  <c r="I122" i="1" s="1"/>
  <c r="I53" i="1"/>
  <c r="F18" i="1"/>
  <c r="G18" i="1" s="1"/>
  <c r="G5" i="1" s="1"/>
  <c r="F46" i="1"/>
  <c r="F31" i="1" s="1"/>
  <c r="F65" i="1"/>
  <c r="F60" i="1" s="1"/>
  <c r="F147" i="1"/>
  <c r="F158" i="1"/>
  <c r="G158" i="1" s="1"/>
  <c r="G149" i="1" s="1"/>
  <c r="F58" i="1"/>
  <c r="G58" i="1" s="1"/>
  <c r="G53" i="1" s="1"/>
  <c r="F99" i="1"/>
  <c r="G99" i="1" s="1"/>
  <c r="G90" i="1" s="1"/>
  <c r="F181" i="1"/>
  <c r="G181" i="1" s="1"/>
  <c r="G160" i="1" s="1"/>
  <c r="I48" i="1"/>
  <c r="F90" i="1"/>
  <c r="F185" i="1"/>
  <c r="G187" i="1"/>
  <c r="G185" i="1" s="1"/>
  <c r="F110" i="1"/>
  <c r="F72" i="1"/>
  <c r="G75" i="1"/>
  <c r="G72" i="1" s="1"/>
  <c r="F117" i="1"/>
  <c r="G120" i="1"/>
  <c r="G117" i="1" s="1"/>
  <c r="G70" i="1"/>
  <c r="G67" i="1" s="1"/>
  <c r="F67" i="1"/>
  <c r="G88" i="1"/>
  <c r="G77" i="1" s="1"/>
  <c r="G191" i="1"/>
  <c r="G189" i="1" s="1"/>
  <c r="F189" i="1"/>
  <c r="F53" i="1"/>
  <c r="G65" i="1"/>
  <c r="G60" i="1" s="1"/>
  <c r="F124" i="1"/>
  <c r="G147" i="1"/>
  <c r="G124" i="1" s="1"/>
  <c r="G46" i="1" l="1"/>
  <c r="G31" i="1" s="1"/>
  <c r="F101" i="1"/>
  <c r="F160" i="1"/>
  <c r="F20" i="1"/>
  <c r="F5" i="1"/>
  <c r="F149" i="1"/>
  <c r="F122" i="1"/>
  <c r="G122" i="1" s="1"/>
  <c r="G51" i="1" s="1"/>
  <c r="F183" i="1" s="1"/>
  <c r="J122" i="1"/>
  <c r="J51" i="1" s="1"/>
  <c r="I183" i="1" s="1"/>
  <c r="I51" i="1"/>
  <c r="I4" i="1"/>
  <c r="J48" i="1"/>
  <c r="J4" i="1" s="1"/>
  <c r="F51" i="1"/>
  <c r="F48" i="1"/>
  <c r="I50" i="1" l="1"/>
  <c r="J183" i="1"/>
  <c r="J50" i="1" s="1"/>
  <c r="I193" i="1" s="1"/>
  <c r="J193" i="1" s="1"/>
  <c r="J195" i="1" s="1"/>
  <c r="G48" i="1"/>
  <c r="G4" i="1" s="1"/>
  <c r="F4" i="1"/>
  <c r="G183" i="1"/>
  <c r="G50" i="1" s="1"/>
  <c r="F50" i="1"/>
  <c r="J196" i="1" l="1"/>
  <c r="J197" i="1" s="1"/>
  <c r="J198" i="1" s="1"/>
  <c r="J199" i="1" s="1"/>
  <c r="F193" i="1"/>
  <c r="G193" i="1" s="1"/>
  <c r="G195" i="1" s="1"/>
  <c r="G196" i="1" s="1"/>
  <c r="G197" i="1" s="1"/>
  <c r="G198" i="1" l="1"/>
  <c r="G199" i="1" s="1"/>
</calcChain>
</file>

<file path=xl/comments1.xml><?xml version="1.0" encoding="utf-8"?>
<comments xmlns="http://schemas.openxmlformats.org/spreadsheetml/2006/main">
  <authors>
    <author>Villa González, María</author>
    <author>Cárdaba Prada, Luis María</author>
  </authors>
  <commentList>
    <comment ref="H3" authorId="0" shapeId="0">
      <text>
        <r>
          <rPr>
            <b/>
            <sz val="9"/>
            <color indexed="81"/>
            <rFont val="Tahoma"/>
            <family val="2"/>
          </rPr>
          <t>Rendimiento o cantidad presupuestada</t>
        </r>
      </text>
    </comment>
    <comment ref="D197" authorId="1" shapeId="0">
      <text>
        <r>
          <rPr>
            <sz val="9"/>
            <color indexed="81"/>
            <rFont val="Tahoma"/>
            <family val="2"/>
          </rPr>
          <t>IVA no incluido</t>
        </r>
      </text>
    </comment>
    <comment ref="D199" authorId="1" shapeId="0">
      <text>
        <r>
          <rPr>
            <sz val="9"/>
            <color indexed="81"/>
            <rFont val="Tahoma"/>
            <family val="2"/>
          </rPr>
          <t>IVA incluido</t>
        </r>
      </text>
    </comment>
  </commentList>
</comments>
</file>

<file path=xl/sharedStrings.xml><?xml version="1.0" encoding="utf-8"?>
<sst xmlns="http://schemas.openxmlformats.org/spreadsheetml/2006/main" count="454" uniqueCount="295">
  <si>
    <t>Presupuesto</t>
  </si>
  <si>
    <t>Código</t>
  </si>
  <si>
    <t>Nat</t>
  </si>
  <si>
    <t>Ud</t>
  </si>
  <si>
    <t>Resumen</t>
  </si>
  <si>
    <t>CanPres</t>
  </si>
  <si>
    <t>Pres</t>
  </si>
  <si>
    <t>ImpPres</t>
  </si>
  <si>
    <t>A1</t>
  </si>
  <si>
    <t>Capítulo</t>
  </si>
  <si>
    <t/>
  </si>
  <si>
    <t>ADECUACIÓN CCR</t>
  </si>
  <si>
    <t>01</t>
  </si>
  <si>
    <t>DEMONTAJE CCR</t>
  </si>
  <si>
    <t>E01DFC470</t>
  </si>
  <si>
    <t>Partida</t>
  </si>
  <si>
    <t>m2</t>
  </si>
  <si>
    <t>DESMONTAJE  DE DIVISIONES</t>
  </si>
  <si>
    <t>Desmontaje de divisiones, por medios manuales, incluso limpieza y retirada de escombros a pie de carga, con transporte al vertedero y con parte proporcional de medios auxiliares. Medición de superficie realmente ejecutada.</t>
  </si>
  <si>
    <t>E01DCC190</t>
  </si>
  <si>
    <t>DESMONTAJE COBERTURA PLACA</t>
  </si>
  <si>
    <t>Desmontaje de cobertura , incluidos remates laterales y elementos de sujeción, encuentros con paramentos, etc., por medios manuales y sin aprovechamiento del material desmontado, incluso limpieza y retirada de escombros a pie de carga, con transporte al vertedero, y con parte proporcional de medios auxiliares, sin medidas de protección colectivas. Medición descontando huecos.</t>
  </si>
  <si>
    <t>E01DIE050</t>
  </si>
  <si>
    <t>u</t>
  </si>
  <si>
    <t>DESMONTAJE DE ILUMINACIÓN</t>
  </si>
  <si>
    <t>Desmontaje de aparato de iluminación por medios manuales en vivienda, con o sin recuperación del mismo, para su reposición o sustitución después de otros trabajos, incluso desconexiones y limpieza, y parte proporcional de medios auxiliares.</t>
  </si>
  <si>
    <t>E01DIP120</t>
  </si>
  <si>
    <t>DESMONTAJE DETECTOR DE INCENDIOS</t>
  </si>
  <si>
    <t>Desmontaje de detector de incendios por medios manuales, desconexión eléctrica, incluida retirada de detector a pie de obra, sin transporte a planta de gestión de resíduos y con parte proporcional de medios auxiliares.</t>
  </si>
  <si>
    <t>E01DIC080</t>
  </si>
  <si>
    <t>DESMONTAJE SPLIT Y UNIDAD EXTERIOR</t>
  </si>
  <si>
    <t>Desmontaje de split y unidad exterior en una vivienda normal, por medios manuales, incluso limpieza y retirada de escombros a pie de carga, sin transporte a vertedero o planta de reciclaje y con parte proporcional de medios auxiliares.</t>
  </si>
  <si>
    <t>AA</t>
  </si>
  <si>
    <t>MUDANZA TEMPORAL DE MOBILIARIO</t>
  </si>
  <si>
    <t>Traslado temporal de mobiliario de cabina y estanterías varias.</t>
  </si>
  <si>
    <t>Total 01</t>
  </si>
  <si>
    <t>02</t>
  </si>
  <si>
    <t>MONTAJE ESTRUCTURA CCR</t>
  </si>
  <si>
    <t>E07HCF060_1</t>
  </si>
  <si>
    <t>PANEL SÁNDWICH VERT/HOR CHAPA PREL-30 I/REMATES</t>
  </si>
  <si>
    <t>Cerramiento en fachada de panel vertical/horizontal formado por 2 láminas de acero prelacado en perfil comercial de 0,6 mm y núcleo central de espuma de poliuretano de 40 kg/m3, con un espesor total de 3 cm sobre estructura auxiliar metálica, i/p.p. de solapes, tapajuntas, accesorios de fijación, remates laterales, encuentros de chapa galvanizada de 0,6 mm y 50 cm desarrollo medio, incluso medios auxiliares, instalado. Según NTE-QTG. Medido en verdadera magnitud, deduciendo huecos superiores a 1 m2. Materiales con marcado CE y DdP (Declaración de prestaciones) según Reglamento (UE) 305/2011.</t>
  </si>
  <si>
    <t>MV1</t>
  </si>
  <si>
    <t>m</t>
  </si>
  <si>
    <t>MAMPARA DE ALUMINIO PRELACADA Y ACRISTALADA</t>
  </si>
  <si>
    <t>Suministro y montaje de partición interior formada por mampara de aluminio prelacado interior y lacado en azul en su exterior, acristalada, compuesta por panel machihembrado compuesto por dos chapas de aluminio prelacado, con aislamiento intermedio de lana mineral, perfiles de aluminio prelacado y panel de 1000 mm de anchura y 3000 mm de altura, de doble acristalamiento, conjunto formado por dos hojas de vidrio laminar incoloro, de 6+6 mm de espesor, compuestas por dos lunas de vidrio de 6 mm, unidas mediante una lámina incolora de butiral de polivinilo; Incluso p/p de herrajes, remates, sellado de juntas, soportes, encuentros con otros tipos de paramentos, colocación de canalizaciones para instalaciones y cajeados para mecanismos eléctricos. Totalmente terminada.</t>
  </si>
  <si>
    <t>MV2</t>
  </si>
  <si>
    <t>MAMPARA DE ALUMINIO PRELACADA</t>
  </si>
  <si>
    <t>Suministro y montaje de partición interior formada por mampara de aluminio prelacado interior y lacado en azul en su exterior, compuesta por panel machihembrado compuesto por dos chapas de aluminio prelacado, con aislamiento intermedio de lana mineral, perfiles de aluminio prelacado y panel de 1000 mm de anchura y 2000 mm de altura. Incluso p/p de herrajes, remates, sellado de juntas, soportes, encuentros con otros tipos de paramentos, colocación de canalizaciones para instalaciones y cajeados para mecanismos eléctricos. Totalmente terminada.</t>
  </si>
  <si>
    <t>E01DFC470.2</t>
  </si>
  <si>
    <t>ACONDICIONAMIENTO DE DIVISIONES</t>
  </si>
  <si>
    <t>Acondicionamiento de divisiones existentes, cortado, y fusión con nueva cabina, incluso limpieza y retirada de escombros a pie de carga, con transporte al vertedero y con parte proporcional de medios auxiliares. Medición de superficie realmente ejecutada.</t>
  </si>
  <si>
    <t>Total 02</t>
  </si>
  <si>
    <t>03</t>
  </si>
  <si>
    <t>ACABADOS CCR</t>
  </si>
  <si>
    <t>E11M210</t>
  </si>
  <si>
    <t>PAVIMENTO LAMINADO AC6 1224x408x9 mm</t>
  </si>
  <si>
    <t>Pavimento laminado en losetas de 1224x408x9 mm clase de uso 23-34(EN 13329)  con diferentes acabados en roble, fresno, pino, haya, nogal y Merbau, constituido por base de HDF, revestida en cara decorativa por papel melaminico y un overlay para transito denso, resistencia al fuego BFL-S1 (según EN 14041) resistencia a la abrasión AC6 y al impacto IC4, características anti-estáticas permanentes (&lt; 2kV) según normativa EN1815 Resistencia a la luz según EN 438-2, 16/BL REF&gt;6 y a las quemaduras de cigarrillos clase 5. Instalado de manera flotante sobre subsuelo con resistencia acústica ISO 712/2 18dB y ensamblados  entre sí mediante sistema de unión.</t>
  </si>
  <si>
    <t>E08TAE033</t>
  </si>
  <si>
    <t>FALSO TECHO ESCAYOLA DESMONTABLE LISA 60x60 PERFIL VISTO</t>
  </si>
  <si>
    <t>Falso techo desmontable de placas de escayola aligeradas con panel liso de 60x60 cm suspendido de perfilería vista lacada en blanco, comprendiendo perfiles primarios, secundarios y angulares de borde fijados al techo, i/p.p. de accesorios de fijación, montaje y desmontaje de andamios, instalado s/NTE-RTP-17, medido deduciendo huecos. Placas de escayola y perfilería con marcado CE y DdP (Declaración de prestaciones) según Reglamento (UE) 305/2011. Totalmente terminado.</t>
  </si>
  <si>
    <t>E14PP010</t>
  </si>
  <si>
    <t>PUERTA PVC CON ACRISTALAMIENTO HASTA 2 m2</t>
  </si>
  <si>
    <t>Carpintería de perfiles de PVC, con refuerzos interiores de acero galvanizado, en ventanales fijos para escaparates o cerramientos en general, para acristalar, menores o iguales a 2,00 m2 de superficie total, compuesta por cerco, junquillos y accesorios, instalada, incluso con p.p. de medios auxiliares. S/NTE-FCP.</t>
  </si>
  <si>
    <t>MVV2</t>
  </si>
  <si>
    <t>ACABADOS INTERIORES</t>
  </si>
  <si>
    <t>Ml de acabados interiores en paramentos verticales</t>
  </si>
  <si>
    <t>MOB1</t>
  </si>
  <si>
    <t>U</t>
  </si>
  <si>
    <t>MOBILIARIO VARIOS</t>
  </si>
  <si>
    <t>Mobiliario para 10 puestos de trabajo (mesa y silla), encimera de 5m y 4 soportes para pantallas de televisión. Suministro y colocación.</t>
  </si>
  <si>
    <t>MVV</t>
  </si>
  <si>
    <t>PROTECCIONES</t>
  </si>
  <si>
    <t>Protecciones flexibles bajas en exterior en la zona lateral de pasillo central y protección flexible alta en zona de encimera.</t>
  </si>
  <si>
    <t>MVV1</t>
  </si>
  <si>
    <t>SOPORTES TV</t>
  </si>
  <si>
    <t>Suministro y colocación de 5 soportes para pantallas de televisión junto con las necesarias conexiones/tomas red/datos situadas en la parte superior</t>
  </si>
  <si>
    <t>Total 03</t>
  </si>
  <si>
    <t>Total A1</t>
  </si>
  <si>
    <t>A2</t>
  </si>
  <si>
    <t>INSTALACIONES</t>
  </si>
  <si>
    <t>I1</t>
  </si>
  <si>
    <t>INSTALACIÓN ELÉCTRICA</t>
  </si>
  <si>
    <t>Montaje de instalación eléctrica y red para 12 puestos de trabajo</t>
  </si>
  <si>
    <t>01.1</t>
  </si>
  <si>
    <t>ALUMBRADO DE OBRA Y DESMONTAJES</t>
  </si>
  <si>
    <t>DIDOBV0011X</t>
  </si>
  <si>
    <t>Ud.</t>
  </si>
  <si>
    <t>Instalación provisional de alumbrado de obra y posterior desmontaje.</t>
  </si>
  <si>
    <t>Instalación provisional de alumbrado de obra durante la realización de la misma. en el caso que la instalación existente de alumbrado quedara fuera de servicio, incluido material y las protecciones correspondientes y el posterior desmontaje una vez finalizadas las obras.</t>
  </si>
  <si>
    <t>I31XLX008X</t>
  </si>
  <si>
    <t>Desmontaje de la instalación eléctrica existente que quede fuera de servicio en la zona de obras.</t>
  </si>
  <si>
    <t>Desmontaje de la instalación eléctrica existente que quede fuera que queden fuera de servicio y que interfieran en la zona de obras, retirándolos a los almacenes de Metro, incluido el transporte.</t>
  </si>
  <si>
    <t>Total 01.1</t>
  </si>
  <si>
    <t>01.2</t>
  </si>
  <si>
    <t>PROTECCIONES EN SUBCUADRO TTCC PARA CCR</t>
  </si>
  <si>
    <t>I31BAD052E2X</t>
  </si>
  <si>
    <t>ud</t>
  </si>
  <si>
    <t>Interruptor aut. magnet.+ diferencial Vigi tetrapolar IC 60 50 A curva C 25 kA y con bloque Vigi  Horario nocturno en estación</t>
  </si>
  <si>
    <t>Interruptor automático magnetotérmico + diferencial Vigi tetrapolar IC 60  50 A 25 kA curva C y con bloque Vigi 0.3 A,</t>
  </si>
  <si>
    <t>MO0005</t>
  </si>
  <si>
    <t>h</t>
  </si>
  <si>
    <t>Operario</t>
  </si>
  <si>
    <t>Oficial 1ª de metal.</t>
  </si>
  <si>
    <t>Total 01.2</t>
  </si>
  <si>
    <t>01.3</t>
  </si>
  <si>
    <t>ALIMENTACIÓN ELÉCTRICA A CCR</t>
  </si>
  <si>
    <t>I31CBF005</t>
  </si>
  <si>
    <t>Cable de Cu. de 4 x 10 mm². + T, RZ1 (AS)- 0.6/1 KV.</t>
  </si>
  <si>
    <t>Cable de Cu. de 4 x 10 mm². + T, RZ1 (AS)- 0.6/1 KV, de características indicadas en P. de C. Totalmente instalado.</t>
  </si>
  <si>
    <t>Total 01.3</t>
  </si>
  <si>
    <t>01.4</t>
  </si>
  <si>
    <t>CUADRO GENERAL DE MANDO Y PROTECCIÓN OFICINA CCR</t>
  </si>
  <si>
    <t>I31BDA048191X</t>
  </si>
  <si>
    <t>Cuadro General de Mando y Protección CCR</t>
  </si>
  <si>
    <t>Subcuadro para cafetería, totalmente equipado, instalado y conexionado conteniendo:
- 1 Cofre con puerta  transparente, de dimensiones adecuadas .... ancho x .... alto y fondo de ........ mm., conteniendo los siguientes materiales:
1 Interruptor automático Compact NSX100F - Micrologic 2.2 - 100 A - 4 polos 4R
4 Interruptor automático magnetotérmico iC60N - 2P - 10A - curva C
4 Bloque diferencial Vigi iC60 - 2P - 25A - 30mA - clase AC
1 Interruptor automático magnetotérmico iC60N - 4P - 25A - curva C
1 Bloque diferencial Vigi iC60 - 4P - 25A - 30mA - clase AC
2 Interruptor automático magnetotérmico iC60N - 2P - 32A - curva C
2 Bloque diferencial Vigi iC60 - 2P - 40A - 30mA - clase AC
3 Interruptor automático magnetotérmico iC60N - 4P - 16A - curva C
3 Bloque diferencial Vigi iC60 - 4P - 25A - 30mA - clase AC
1 Interruptor automático magnetotérmico iC60N - 4P - 40A - curva C
1 Bloque diferencial Vigi iC60 - 4P - 40A - 30mA - clase AC
1 Interruptor automático magnetotérmico iC60N - 4P - 32A - curva C
17 Interruptor automático magnetotérmico iC60N - 2P - 16A - curva C
2 Interruptor automático magnetotérmico iC60N - 4P - 16A - curva C
1 Contactor modular iCT - 4P - 4 NO - 40 A - 220..240 V CA
2 Contactor modular iCT 16A 2NO 230...240V 50Hz
2 Contactor modular iCT - 2P - 2 NO - 25 A - 220..240 V CA
1 ID K - Interruptor diferencial - 4P - 25A - 30mA - clase AC
2 ID K - Interruptor diferencial - 4P - 40A - 30mA - clase AC
1 Cofret G IP30 - ancho 600 mm - 27 módulos - alto 1.380 mm
1 Juego de barras aisladas Powerclip 125 A - 4 polos - longitud 450 mm
1 Bloque prefabricado para montaje horizontal de NSX250 al Powerclip
7 Carril modular
7 Tapa para  aparamenta modular - 3 módulos - alto 150 mm
7 Obturadores fraccionables para aparamenta modular - longitud 90 mm
1 Placa soporte para montaje horizontal de NSX-INS250 - fijo - mando maneta
1 Tapa plena - 1 módulo - alto 50 mm
1 Tapa perforada para  NSX250 - horizontal - fijo - mando maneta/rotativo
1 Tapa plena - 1 módulo - alto 50 mm
- Pequeño material: Conductores, aisladores,  bornas, etiquetado serigrafiado, Toma deTierra, etc.</t>
  </si>
  <si>
    <t>Total 01.4</t>
  </si>
  <si>
    <t>01.5</t>
  </si>
  <si>
    <t>CANALIZACIONES</t>
  </si>
  <si>
    <t>I31ETA010X</t>
  </si>
  <si>
    <t>Ml.</t>
  </si>
  <si>
    <t>Tubo aislante corrugado libre de halógenos. de 20 mm de diámetro</t>
  </si>
  <si>
    <t>Tubo aislante corrugado  libre de halógenos. de 20 mm de diámetro, con p.p. de unidades de fijación. Totalmente instalado.</t>
  </si>
  <si>
    <t>I31ETA011X</t>
  </si>
  <si>
    <t>ML.</t>
  </si>
  <si>
    <t>Tubo aislante corrugado libre de halógenos. de 25 mm de diámetro</t>
  </si>
  <si>
    <t>Tubo aislante corrugado  libre de halógenos. de 25 mm de diámetro, con p.p. de unidades de fijación. Totalmente instalado.</t>
  </si>
  <si>
    <t>DIDKTA004X</t>
  </si>
  <si>
    <t>Tubo PVC ríg. der.ind. M 20/gp5 libre de halógenos.</t>
  </si>
  <si>
    <t>Tubo PVC ríg. der.ind. M 20/gp5 libre de halógenos, con p.p. de unidades de fijación. Totalmente instalado.</t>
  </si>
  <si>
    <t>I31ETM003X</t>
  </si>
  <si>
    <t>Tubo rígido de acero de 21 mm de diámetro.</t>
  </si>
  <si>
    <t>Tubo rígido de acero de 20 mm de diámetro, con p.p. de unidades de fijación. Totalmente instalado.</t>
  </si>
  <si>
    <t>I31ECA003</t>
  </si>
  <si>
    <t>Canaleta de distribución de 40 x 60 mm con dos compartimentos.</t>
  </si>
  <si>
    <t>Canaleta de distribución de 40 x 60 mm. con dos compartimentos (alumbrado normal y emergencia) libres de halógenos tipo LFH, Tehalit de Hager ó similar. Con parte proporcional de ángulos, tapas, etc.Totalmente instalada.</t>
  </si>
  <si>
    <t>Total 01.5</t>
  </si>
  <si>
    <t>01.6</t>
  </si>
  <si>
    <t>LÍNEAS DE ALIMENTACIÓN INTERIORES</t>
  </si>
  <si>
    <t>I31CBF002X</t>
  </si>
  <si>
    <t>Cable de Cu. de 4 x 2,5 mm². + T, RZ1 (AS)- 0.6/1 KV.</t>
  </si>
  <si>
    <t>Cable de Cu. de 4 x 2,5 mm². + T, RZ1 (AS)- 0.6/1 KV, de características indicadas en P. de C. Totalmente instalado.</t>
  </si>
  <si>
    <t>I31CBG002X</t>
  </si>
  <si>
    <t>Cable de Cu. de 2 x 2,5 mm². + T de 0.6/1 KV.</t>
  </si>
  <si>
    <t>Cable de Cu. de 2 x 2,5 mm². + T de 0.6/1 KV., de características indicadas en P. de C. Totalmente instalado.</t>
  </si>
  <si>
    <t>I31CBG001X</t>
  </si>
  <si>
    <t>Cable de Cu. de 2 x 1,5 mm². + T de 0.6/1 KV.</t>
  </si>
  <si>
    <t>Cable de Cu. de 2 x 1,5 mm². + T de 0.6/1 KV., de características indicadas en P. de C. Totalmente instalado.</t>
  </si>
  <si>
    <t>I31CBF004X</t>
  </si>
  <si>
    <t>Cable de Cu. de 4 x 6 mm². + T, RZ1 (AS)- 0.6/1 KV.</t>
  </si>
  <si>
    <t>Cable de Cu. de 4 x 6 mm². + T, RZ1 (AS)- 0.6/1 KV, de características indicadas en P. de C. Totalmente instalado.</t>
  </si>
  <si>
    <t>Total 01.6</t>
  </si>
  <si>
    <t>01.7</t>
  </si>
  <si>
    <t>ILUMINACIÓN NORMAL Y EMERGENCIA OFICINA CCR</t>
  </si>
  <si>
    <t>I31JDA040X</t>
  </si>
  <si>
    <t>BLQ.AUT.EMERG.LED 500 lúmenes, autotest, 1 hora autonomía</t>
  </si>
  <si>
    <t>Bloque autónomo de emergencia LED con autotest, no permantente, con piloto, autonomía mínima de 1 hora y 500 lúmenes. Instalado incluyendo replanteo, accesorios de anclaje y conexionado.</t>
  </si>
  <si>
    <t>I31NWA010X</t>
  </si>
  <si>
    <t>Punto de luz en techo, sin aparato de iluminación.</t>
  </si>
  <si>
    <t>Punto de luz adicional realizado con tubo PVC corrugado de M 20/gp5 y conductor libre de halógenos de 1,5 mm2 de Cu., incluyendo cajas de registro y sin aparato de iluminación.</t>
  </si>
  <si>
    <t>I31LDF380X</t>
  </si>
  <si>
    <t>LUMINARIA LED EMP. 60x60</t>
  </si>
  <si>
    <t>Luminaria LED empotrable de 60x60 cm, , 44W, 3700 lúmenes, equivalente a luminaria de 4x18W (T8). Tono frío.  Instalada, incluyendo replanteo y conexionado.</t>
  </si>
  <si>
    <t>Total 01.7</t>
  </si>
  <si>
    <t>01.8</t>
  </si>
  <si>
    <t>TOMAS DE CORRIENTE OFICINA CCR</t>
  </si>
  <si>
    <t>I31KD020</t>
  </si>
  <si>
    <t>CAJA SUPERFICIE MM DATALECTRIC 4 RED+MOD.RJ45</t>
  </si>
  <si>
    <t>Suministro y colocación de caja de superficie para pared de 3 módulos dobles MM Datalectric con marcado CE según normativa UNE 20 451:1997 de medidas 115x186x63 fabricado en material autoextinguible y libre de halógenos, modelo CA3S (incluye cubeta, marco, bastidor y separador energía-datos), de color a elegir por la dirección facultativa y formada por 4 tomas de corriente tipo schuko 2P+TT 16A con led y obturador de seguridad y placa de 1 a 4 conectores RJ11 - RJ45 .</t>
  </si>
  <si>
    <t>I31BIA014</t>
  </si>
  <si>
    <t>Base de enchufe bipolar con T.T. de (16A-250V) de la serie de Simon 31, Mosaic ó similar.</t>
  </si>
  <si>
    <t>Base de enchufe bipolar con T.T. lateral Schuko de (16A-250V) de la serie de Simon 31, Mosaic ó similar, incluido marco para un elemento, para dos elementos ó para tres elementos de Simon 31, Mosaic ó similar, caja de mecanismo universal con tornillo y parte proporcional de cable de sección adecuada, tubo cajas de derivación etc.Totalmente montado e instalado.</t>
  </si>
  <si>
    <t>Total 01.8</t>
  </si>
  <si>
    <t>01.9</t>
  </si>
  <si>
    <t>DOCUMENTACIÓN FINAL DE OBRA</t>
  </si>
  <si>
    <t>I31VXX001X</t>
  </si>
  <si>
    <t>Documentación final de la obra de las instalaciones de distribución de energía</t>
  </si>
  <si>
    <t>Entrega de la documentación final de la obra de las instalaciones de distribución de energía que incluyan: situación real de y descripción del equipamiento de distribución de energía, cables, etc.
- Documentación técnica sobre todos los elementos que componen la distribución de energía.
- Incluido CIE (Certificado de Instalación Eléctrica)</t>
  </si>
  <si>
    <t>Total 01.9</t>
  </si>
  <si>
    <t>Total I1</t>
  </si>
  <si>
    <t>I2</t>
  </si>
  <si>
    <t>INSTALACIÓN CLIMATIZACIÓN</t>
  </si>
  <si>
    <t>I02OV001</t>
  </si>
  <si>
    <t>Desmontaje, y Traslado Almacen de Metro</t>
  </si>
  <si>
    <t>Desmontaje, y translado a Almacén de Metro Madrid. Según indicaciones del Director de los Trabajos.
Incluso vaciado y recuperación del gas refrigerante ecológico R-410A del circuito frigorífico de la instalación existente, mediante equipo de trasiego automático, conforme indique la D.T par acumulación en máquina exterior o bien para gestion de residuos.</t>
  </si>
  <si>
    <t>I02MPD016</t>
  </si>
  <si>
    <t>Equipo partido 1x1 de expansión directa, cassette, Inverter de potencia frigorífica 7,1 kW y potencia calorífica 8 kW</t>
  </si>
  <si>
    <t>Suministro y montaje de equipo partido  1x1 de expansión directa, condensado por aire, para acondicionamiento térmico de local del centro de control de reparaciones, en su formato Bomba de Calor, con tecnología Inverter, cumpliendo con la Directiva europea de ecodiseño ErP 2009/125/CE, con marcado CE, preparado para funcionar con refrigerante ecológico R-410A, con unidad interior de tipo cassette de 4 vías ubicada en falso techo, y unidad exterior situada en la cubierta TTCC, según indicaciones de la D.T., de las siguientes características técnicas: 
Unidad exterior (1 ud.):
- Potencia frigorífica nominal= 7,1 kW
- Potencia calorífica nominal= 8 kW
- Potencia eléctrica nominal absorbida (refrigeración/calefacción)= 1,87 kW/2,11 kW
- Consumo eléctrico máximo (intensidad máxima absorbida)= 19,3 A
- Tensión eléctrica de alimentación= monofásica - 50Hz.
- Caudal de aire de condensación= 3.300 m3/h
- Nivel de presión sonoro= 47 dBA (medido a 1 m de distancia de la fuente sonora, a 1 m de altura)
- Dimensiones (alto x ancho x fondo)= 943 x 950 x 330 mm. 
- Peso= 70 Kg.
Referencia comercial: marca Mitsubishi-Electric mod. PLZS-71VEA o equivalente aprobado.
Unidad interior (1 uds.):
- Potencia frigorífica nominal= 7,1 kW
- Potencia calorífica nominal= 8 kW
- Caudal de aire (B/M/A)= 840/1020/1140/1260 m3/h
- Nivel de presión sonoro (B/M/A)= 28/30/32/34 dBA (medido a 1 m de distancia de la fuente sonora, a 1 m de altura)
- Dimensiones (alto x ancho x fondo)= 258 x 840 x 840 mm. 
- Tensión eléctrica de alimentación= monofásica 230V - 50Hz.
- Peso= 21 Kg.
Incluyendo panel decorativo autolimpiable.
Incluyendo panel de control con mando inalambrico.
Referencia comercial: marca Mitsubishi-Electric mod. PLZS-71VEA o equivalente aprobado.
Coeficientes de rendimiento estacional (a carga parcial):
SEER = 7,2 (etiquetado de eficiencia energética: A++)
SCOP = 4,6 (etiquetado de eficiencia energética: A++)
(valores medidos según norma UNE-EN 14825)  
Longitud máxima de tuberías frigoríficas (vertical/total): 30/50 m.
Incluso estructura auxiliar de soportación de unidad exterior de climatización en cubierta, incluyendo soportes antivibratorios (silent-blocks), así como p.p. de soportación para unidades interiores de climatización mediante varillas metálicas de acero galvanizado ancladas a elementos estructurales de la estación, soportes antivibratorios, accesorios y pequeño material.
Incluyendo realización de pruebas y puesta en marcha del equipo de aire acondicionado por instalador cualificado (se incluirá la realización de la prueba preliminar de presión con nitrógeno durante 24h a 33 bar), así como medios auxiliares necesarios para la correcta ejecución de la unidad.
Totalmente instalado, probado y funcionando.</t>
  </si>
  <si>
    <t>I02MDT003</t>
  </si>
  <si>
    <t>Tuberías frigoríficas (líquido-gas) realizadas en cobre deshidratado, sin soldadura</t>
  </si>
  <si>
    <t>Suministro y montaje de tuberías frigoríficas (líquido-gas) realizadas en cobre deshidratado, sin soldadura, especial para refrigeración y aire acondicionado, según norma UNE-EN 12735-1, de diámetro según recomendaciones del fabricante, con p.p. de aislamiento térmico en coquilla elastomérica tipo ARMAFLEX o similar aprobado de 19 mm de espesor, con uniones pegadas con adhesivo y selladas con cinta elastomérica, con recubrimiento especial de copolímero de poliolefina para conferir protección mecánica y protección frente a rayos ultravioleta, incluyendo p.p. de conexionado a máquinas de climatización, p.p. de soportación, piezas especiales (distribuidores, codos, tes, etc.), accesorios y pequeño material, así como medios auxiliares necesarios para la correcta ejecución de la unidad.
Se incluirá dentro de esta partida la instalación de canaleta de aluminio de 0,8 mm de espesor en los tramos de tubería que discurran por el exterior del local.
Totalmente instalado, probado y funcionando.</t>
  </si>
  <si>
    <t>I02MDV001</t>
  </si>
  <si>
    <t>Tuberías de desagüe de condensados PVC rígido Ø32mm</t>
  </si>
  <si>
    <t>Suministro y montaje de tuberías de desagüe de condensados fabricadas en PVC rígido, de diámetro mínimo de 32 mm, según norma UNE-EN 1329-1, con posterior conexión a red de saneamiento de la estación, con sifones en salida de equipos, codos, tapones, etc., incluyendo bomba de drenaje, p.p. de soportación, registros, accesorios, pequeño material, etc., así como medios auxiliares necesarios para la correcta ejecución de la unidad. 
Totalmente instalado, probado y funcionando.</t>
  </si>
  <si>
    <t>I02ECE004</t>
  </si>
  <si>
    <t>Canalización y cableado eléctrico de alimentación y control realizado en cobre RZ1-K(AS), tipo 0,6/1 kV</t>
  </si>
  <si>
    <t>Suministro y montaje de canalización y cableado eléctrico de alimentación (fuerza) desde cuadro del local hasta unidad exterior de climatización, realizado en cobre de alta seguridad tipo RZ1-K (AS) de 0,6/1 kV, libre de halógenos, no propagador de la llama, de baja emisividad de humos y opacidad reducida, de sección adecuada al consumo, cumpliendo REBT, con canalización bajo tubo corrugado de pared múltiple, según norma UNE-EN 61386-1, tipo AISCAN-Acoplast o similar aprobado, con certificado CE, incluyendo manguera de interconexión (fuerza y control) entre unidad exterior y unidades interiores, de sección mínima según recomendaciones del fabricante, incluyendo p.p. de soportación, p.p. de conexionado, p.p. de cajas de registro, accesorios, pequeño material, etc., así como medios auxiliares necesarios para la correcta ejecución de la unidad.
Totalmente instalado, probado y funcionando.</t>
  </si>
  <si>
    <t>I02CS100</t>
  </si>
  <si>
    <t>Mando de control con sonda de temperatura integrada y programador semanal</t>
  </si>
  <si>
    <t>Suministro y montaje de mando de control de temperatura, para montaje mural en superficie, en posición indicada en planos, para control y programación del equipo de aire acondicionado, con sonda de temperatura integrada y programador horario-semanal, provisto de pantalla LCD retroiluminada, control ON/OFF (marcha/paro), modo de funcionamiento (frío/calor), con visualización de temperaturas de consigna y de ambiente, velocidad del ventilador, direccionamiento de la vena de aire, etc., equipado con función de ahorro de energía y de limitación de la temperatura de consigna, con corrección de sonda de retorno y posibilidad de programación de hasta 8 acciones programables para cada día de la semana.
Dimensiones (alto x ancho x fondo): 120 x 120 x 19 mm.
Incluso p.p. de soportación a paramento vertical del local, p.p. de canalización y cableado eléctrico de control desde mando de control hasta unidades interiores de climatización, realizado en cobre de alta seguridad tipo RZ1-K (AS) de 0,6/1 kV, libre de halógenos, no propagador de la llama, de baja emisividad de humos y opacidad reducida, cumpliendo REBT, con canalización bajo tubo corrugado de pared múltiple, según norma UNE-EN 61386-1, tipo AISCAN-Acoplast o similar aprobado, con certificado CE, p.p. de conexionado, accesorios, pequeño material, etc., así como medios auxiliares necesarios para la correcta ejecución de la unidad. 
Totalmente instalado, probado, programado según indicaciones de la D.T., y funcionando.
Referencia comercial: marca Mitsubishi-Electric.</t>
  </si>
  <si>
    <t>I02VV005</t>
  </si>
  <si>
    <t>Ventilador helicocentrifugo "in-line", de bajo nivel sonoro, para renovacion de aire, de 450 m3/h y 215 Pa</t>
  </si>
  <si>
    <t>Suministro y montaje de ventilador helicocentrífugo "in-line", de bajo nivel sonoro, para renovación de aire del ambiente interior del local, de bajo perfil, con funcionamiento en impulsión, cumpliendo con la Directiva europea de ecodiseño ErP 2009/125/CE, preparado para funcionar en condiciones de trabajo -20/+60ºC, fabricado en material plástico (carcasa de polipropileno) protegido con pintura epoxi, con caja de bornes externa adosada, equipado con elementos acústicos (estructura interna perforada para direccionar la onda sonora y aislamiento interior fonoabsorbente para amortiguar el ruido radiado), con juntas flexibles en impulsión y descarga para absorber las vibraciones, con motor eléctrico regulable de 2 velocidades 230V-50 Hz, IP44, Clase B, con rodamientos a bolas de engrase permanente y protector térmico incorporado, de las siguientes características técnicas (en alta velocidad):
- Caudal de diseño= 450 m3/h
- Presión estática= 215 Pa
- Potencia eléctrica absorbida máxima= 150 W
- Nivel de presión sonora máximo (a 3 metros de la fuente)= 19 dBA
- Bocas de embocadura para conductos de entrada/salida= Ø200 mm
Incluso p.p. de soportación, amortiguadores (silent-blocks), p.p. de conexionado, cable eléctrico y aparamenta eléctrica para integración en cuadro existente, acoplamiento y sellado de conducto al ventilador, así como medios auxiliares necesarios para la correcta ejecución de la unidad. Incluyendo pruebas y puesta en marcha por el fabricante.
Totalmente instalado, probado y funcionando.
Nota: El cuerpo-motor del ventilador será desmontable para poder realizar operaciones de mantenimiento y limpieza sin necesidad de desmontar el conducto.
Se incluirá dentro de esta partida el suministro y montaje de reloj programador digital diario-semanal, con reserva de marcha, para accionamiento automático y control del ventilador de renovación de aire, según estrategia a definir por la D.T., así como regulador de tensión electrónico monofásico 230V-50 Hz (para regulación de la alta velocidad del ventilador), cumpliendo la Directiva de compatibilidad electromagnética 89/336/CEE, incluyendo p.p. de soportación, p.p. de canalización y cableado eléctrico, p.p. de conexionado, accesorios y pequeño material.
Referencia comercial: marca S&amp;P mod. TD-800/200 SILENT o similar aprobado.</t>
  </si>
  <si>
    <t>I02MDV010</t>
  </si>
  <si>
    <t>Prefiltro+Filtro de partículas de aire clase M5+F9</t>
  </si>
  <si>
    <t>Suministro y montaje de caja filtrante para filtrado de aire exterior de ventilación, para montaje en conducto, preparada para funcionar a una temperatura máxima de trabajo de 70ºC, para un caudal de 450 m3/h, fabricada en chapa de acero galvanizado, con bridas circulares con junta de estanqueidad y tapa de abertura fácil, incluyendo prefiltro y filtro de partículas de aire de clase M5 y F9 respectivamente, fabricados en polipropileno, de las siguientes características técnicas:
- Pérdida de carga prefiltro (clase M5)= 45 Pa
- Pérdida de carga filtro (clase F9)= 70 Pa
- Dimensiones (longitud x anchura x altura)= 290 x 260 x 310 mm.
- Embocadura de entrada/salida= Ø200 mm.
Incluyendo p.p. de soportación, p.p. de conexionado a conducto, accesorios, pequeño material, etc., así como medios auxiliares necesarios para la correcta ejecución de la unidad.
Totalmente instalado, probado y funcionando.
Referencia comercial: marca S&amp;P mod. FBL-N-200+AFR-N-200/05 M5+AFR-N-200/05 F9 o similar aprobado.</t>
  </si>
  <si>
    <t>I02MDR016</t>
  </si>
  <si>
    <t>Rejilla de toma de aire exterior 425x165 mm para un caudal de 450 m3/h</t>
  </si>
  <si>
    <t>Suministro y montaje de rejilla de toma de aire exterior, para montaje en pared, fabricada en aluminio extruido, de dimensiones 425x165 mm, con lamas horizontales inclinadas a 45º, para un caudal de 450 m3/h, provista de compuerta de regulación de lamas opuestas, con marco de montaje, con sistema de fijación oculta, con acabado en aluminio anodizado color mate, de las siguientes características técnicas:
- Pérdida de carga= 18 Pa
- Nivel de potencia sonora= 27 dBA
- Area efectiva= 0,018 m2
- Velocidad efectiva de paso de aire= 5,5 m/s
Incluso p.p. de soportación, accesorios, pequeño material, sellado de hueco de ventilación, acabados, remates, pintura, etc., así como medios auxiliares necesarios para la correcta ejecución de la unidad.
Totalmente instalada, probada y funcionando.
Se incluirá dentro de esta partida la colocación de una malla de protección antipajaros en la parte posterior de la rejilla (lado aspiración) para evitar la entrada de cuerpos extraños al ventilador de renovación de aire.
Referencia comercial: marca TROX mod. AR-AG/425x165/A1/0/0/E6-C-0 o similar aprobado.</t>
  </si>
  <si>
    <t>I02MDC011</t>
  </si>
  <si>
    <t>Conducto circular fabricado en chapa acero galvanizado de Ø150 mm y 0,6 mm de espesor</t>
  </si>
  <si>
    <t>Suministro y montaje de conducto circular fabricado en chapa de acero galvanizado, según norma UNE-EN 1506, de Ø150 mm de diámetro, de 0,6 mm de espesor, con uniones tipo Metu, piezas especiales (codos, embocaduras, ampliaciones, reducciones, etc.), incluyendo p.p. de soportación, p.p. de conexionado, sellado de uniones con masilla resistente a altas temperaturas, registros, accesorios, pequeño material, etc., así como medios auxiliares necesarios para el correcto montaje de la unidad. 
Incluso limpieza y prueba de estanqueidad.
Totalmente instalado, probado y funcionando.</t>
  </si>
  <si>
    <t>I02W010</t>
  </si>
  <si>
    <t>Legalización de la instalación de climatización y DFO</t>
  </si>
  <si>
    <t>Legalización de la instalación de climatización de acuerdo a lo establecido en el RITE (Proyecto o Memoria Técnica, según corresponda) ante Organismo competente (Dirección General de Industria, Energía y Minas de la Comunidad de Madrid), con certificación de Entidad de Inspección y Control Industrial (EICI), incluyendo el abono de las tasas oficiales correspondientes, así como los gastos de gestión y tramitación.
Se incluirá dentro de esta partida la entrega de la documentación final de obra (Memoria técnica de la instalación, planos as-built, certificados CE, manuales de uso y mantenimiento, etc.), en formato digital (soporte CD) y en papel.</t>
  </si>
  <si>
    <t>Total I2</t>
  </si>
  <si>
    <t>I3</t>
  </si>
  <si>
    <t>INSTALACIÓN PCI</t>
  </si>
  <si>
    <t>DTANA002</t>
  </si>
  <si>
    <t>DESMONTAJE Y AMPLIACIÓN DE DETECCION EXISTENTE</t>
  </si>
  <si>
    <t>Desmontaje y posterior montaje de detector existente (multisensor óptico-térmico OT analógico-algorítmico con inteligencia distribuida, ESSER serie IQ8 o similar), en nueva ubicación; Ampliación de la instalación de detección con otro detector de caracteristicas iguales. Incluido incluida bases stándar y zócalo adaptador, cableado de detección de incendios para la conexionado de los elementos de lazo bajo tubo de poliamida (25 m). Totalmente instalados y probados.</t>
  </si>
  <si>
    <t>DTYCOM001</t>
  </si>
  <si>
    <t>RECONFIGURACIÓN DE CENTRAL DE INCENDIOS</t>
  </si>
  <si>
    <t>Reconfiguración de la programación de la central para las actuaciones necesarias a los nuevos requerimientos y pruebas de funcionamiento de todos los elementos con todos los estados posibles preestablecidos de detección,  prueba y puesta en marcha del sistema, totalmente instalado y funcionando.</t>
  </si>
  <si>
    <t>I05SOL010</t>
  </si>
  <si>
    <t>CONFIGURACIÓN, INTEGRACIÓN Y ACTUALIZACIÓN SOL DETECCIÓN ANALÓGICA</t>
  </si>
  <si>
    <t>Integración de los nuevos equipos de detección en sistema SOL y TCE-PCI, incluyendo modificación de plano existentes y creación de iconos de detectores y verificación de estados correctos de cada uno de los nuevos elementos.</t>
  </si>
  <si>
    <t>I0LEG001</t>
  </si>
  <si>
    <t>ELABORACIÓN Y ENTREGA DE DOCUMENTACIÓN</t>
  </si>
  <si>
    <t>Elaboración de documentación técnica.</t>
  </si>
  <si>
    <t>Total I3</t>
  </si>
  <si>
    <t>I4</t>
  </si>
  <si>
    <t>INSTALACIÓN COMUNICACIONES</t>
  </si>
  <si>
    <t>DIKWXX045</t>
  </si>
  <si>
    <t>Armario de 19" de 22 UA 800 (a) x 800 (f)</t>
  </si>
  <si>
    <t>SUMINISTRO Y MONTAJE DE ARMARIO DE 22 UA DE DIMENSIONES APROX. 800 (A) X 800 (F). CON ESTRUCTURA DE ACERO, PINTADO EN RAL 7032 TEXTURIZADO CON GRADO DE PROTECCIÓN IP-SST, PUERTA TRANSPARENTE CON PERFIL DE ALUMINIO Y CRISTAL ACRÍLICO EN LA PARTE FRONTAL, CAMBIO DE SENTIDO DE APERTURA DE PUERTA, ZÓCALO CON PIES DE NIVELACIÓN INTEGRADA, TECHO ATORNILLABLE EN CAJA, CIERRE CON TRES PUNTOS DE ANCLAJE, SISTEMA DE CIERRE DE ZINC FUNDIDO A PRESIÓN ERGOFORMS PINTADO EN RAL 7032, CON BOMBINES DE  CIERRE DE DOBLE PALETÓN DE 3 MM., SALIDA DE CABLES EN TRES PIEZAS, GUÍA DE PERFIL DE CHAPA  DE ACERO, CINCADO, CROMATADO, PARA EL MONTAJE DE SOPORTES DE GRUPOS DE 19", AJUSTABLES EN PASOS DE 25 MM. SOBRE DOS ÁNGULOS DE FIJACIÓN,  MONTADOS A 150 MM. DE LA FRONTAL, PUERTA TRASERA DE ACERO DE 2 MM., PARED LATERAL DE CHAPA DE ACERO PINTADA EN RAL 7032, GUÍA DE ENTRADA DE CABLES DE ACERO, CINCADO, CROMATADO, GUÍAS DE PUESTA A TIERRA, TAPAS DE CUBIERTAS LATERALES Y TAPAS CIEGAS DE ALUMINIO ANODIZADO NATURAL, INCLUYENDO TOMA DE CORRIENTE PARA USOS AUXILIARES DE 16 AMP. TIPO SHUKO CON TOMA DE TIERRA LATERAL. TOTALMENTE INSTALADO.</t>
  </si>
  <si>
    <t>I04COM020 B</t>
  </si>
  <si>
    <t>Conmutador Catalyst WS-C2960-24TC-L</t>
  </si>
  <si>
    <t>Suministro, instalación y montaje de conmutador de 24 Puertos con PoE: WS-C2960+24PC-L + 2T/SFP LAN BASEo similar aprobado., incluyendo latiguillos de F.O. y pares trenzados.</t>
  </si>
  <si>
    <t>DIKCDX100</t>
  </si>
  <si>
    <t>Panel modular patchmax de 48 módulos.</t>
  </si>
  <si>
    <t>SUMINISTRO, INSTALACIÓN Y MONTAJE DE PANEL MODULAR PATCHMAX DE 1 UA PREPARADO PARA 24 MÓDULOS RJ-45 CATEGORÍA 6, INCLUYENDO MATERIAL DE MONTAJE EN RACK DE 19" Y CONEXIÓN DEL CABLE DE 4 PARES AL MISMO.</t>
  </si>
  <si>
    <t>DIKCDX200</t>
  </si>
  <si>
    <t>Roseta doble 2 tomas RJ-45.</t>
  </si>
  <si>
    <t>SUMINISTRO, INSTALACIÓN Y MONTAJE DE ROSETA DOBLE PARA DOS TOMAS RJ-45, INCLUYENDO CONEXIÓN DEL CABLE DE 4 PARES A LA ROSETA RJ-45.</t>
  </si>
  <si>
    <t>TRCOM001.1</t>
  </si>
  <si>
    <t>Latiguillo OM5 de bajas pérdidas con conectores ST-LC</t>
  </si>
  <si>
    <t>Cable de fibra óptica duplex multi-modo (MM) OM5 (ANSI/TIA 492AAE). 
Fibra multimodo tipo WBMMF optimizada de 50/125 µm, velocidad de hasta 100 Gigabit a distancia de hasta 100 m. 
Conector LC/PC en un extremo, y doble conector ST/PC en el otro extremo.
LSZH (Low Smoke Halogen Free).
Sección del núcleo central y su revestimiento de 50/125 micrones (µm).</t>
  </si>
  <si>
    <t>CECOM001</t>
  </si>
  <si>
    <t>Latiguillo RJ45-RJ45 UTP C.6A 1,5 MTS</t>
  </si>
  <si>
    <t>Latiguillo LSZH RJ45-RJ45 Categoría 6A de 1,5 m. Completamente instalado y terminado según pliego de condiciones técnicas. 
Instalación, pruebas y documentación final.</t>
  </si>
  <si>
    <t>CECOM002</t>
  </si>
  <si>
    <t>Latiguillo RJ45-RJ45 UTP C.6A 5 MTS</t>
  </si>
  <si>
    <t>Latiguillo LSZH RJ45-RJ45 Categoría 6A de 5 m. Completamente instalado y terminado según pliego de condiciones técnicas. 
Instalación, pruebas y documentación final.</t>
  </si>
  <si>
    <t>DIKCDX015</t>
  </si>
  <si>
    <t>Cable UTP con conectores RJ-45.</t>
  </si>
  <si>
    <t>SUMINISTRO, INSTALACIÓN Y MONTAJE DE CABLE DE COBRE UTP CATEGORÍA 6, INCLUIDO PARTE PORPORCIONAL DE CONECTORES TIPO RJ-45.</t>
  </si>
  <si>
    <t>TFCOM001</t>
  </si>
  <si>
    <t>Terminal telefónico IP (incluye licencia OSV)</t>
  </si>
  <si>
    <t>OpenScape Desk Phone CP400 (display 4 líneas, 16 teclas programables, switch Gbit/s Ethernet, manos libres, conector cascos, color negro) o similar, totalmente instalado incluyendo licencia e integración en OSV V8 R0.34.7</t>
  </si>
  <si>
    <t>DIKCDX950</t>
  </si>
  <si>
    <t>Documentación del cableado UTP.</t>
  </si>
  <si>
    <t>DOCUMENTACIÓN, PRUEBAS Y CERTIFICACIÓN DEL CABLEADO UTP.</t>
  </si>
  <si>
    <t>Total I4</t>
  </si>
  <si>
    <t>Total A2</t>
  </si>
  <si>
    <t>A3</t>
  </si>
  <si>
    <t>GESTIÓN DE RESIDUOS</t>
  </si>
  <si>
    <t>GR</t>
  </si>
  <si>
    <t>Gestión de residuos</t>
  </si>
  <si>
    <t>Total A3</t>
  </si>
  <si>
    <t>A4</t>
  </si>
  <si>
    <t>SEGURIDAD Y SALUD</t>
  </si>
  <si>
    <t>SyS</t>
  </si>
  <si>
    <t>Seguridad y salud</t>
  </si>
  <si>
    <t>Total A4</t>
  </si>
  <si>
    <t>Total OB.18.AAA</t>
  </si>
  <si>
    <t>TOTAL PRESUP. EJECUCIÓN MATERIAL</t>
  </si>
  <si>
    <t>GASTOS GENERALES Y BENEFICIO INDUSTRIAL</t>
  </si>
  <si>
    <t>BASE IMPONIBLE</t>
  </si>
  <si>
    <t>IMPORTE IVA</t>
  </si>
  <si>
    <t>PRESUPUESTO BASE DE LICITACIÓN</t>
  </si>
  <si>
    <t>NOTAS</t>
  </si>
  <si>
    <t>1, La oferta sin iva no podrá superar la base imponible</t>
  </si>
  <si>
    <t>2, La oferta con IVA no podrá superar el presupuesto base de licitación</t>
  </si>
  <si>
    <t>3. Los precios por partida ofertados podrán ser superiores a los presupuestados</t>
  </si>
  <si>
    <t>Nombre de Empresa</t>
  </si>
  <si>
    <t>Domicilio Fiscal</t>
  </si>
  <si>
    <t>CIF:</t>
  </si>
  <si>
    <t>Fecha:</t>
  </si>
  <si>
    <t>Sello</t>
  </si>
  <si>
    <t>Firma</t>
  </si>
  <si>
    <t>OBRA DE EJECUCIÓN DE LA NUEVA CABINA DE OFICINA DEL CENTRO DE CONTROL DE REPARACIONES</t>
  </si>
  <si>
    <t>Precio unitario</t>
  </si>
  <si>
    <t>ImpOferta</t>
  </si>
  <si>
    <t>PRESUPUESTO</t>
  </si>
  <si>
    <t>OFERTA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</si>
</sst>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scheme val="minor"/>
    </font>
    <font>
      <b/>
      <sz val="10"/>
      <color theme="1"/>
      <name val="Calibri"/>
      <family val="2"/>
      <scheme val="minor"/>
    </font>
    <font>
      <b/>
      <sz val="14"/>
      <color theme="1"/>
      <name val="Calibri"/>
      <family val="2"/>
      <scheme val="minor"/>
    </font>
    <font>
      <b/>
      <sz val="9"/>
      <color indexed="81"/>
      <name val="Tahoma"/>
      <family val="2"/>
    </font>
    <font>
      <b/>
      <i/>
      <sz val="10"/>
      <color theme="1"/>
      <name val="Calibri"/>
      <family val="2"/>
      <scheme val="minor"/>
    </font>
    <font>
      <b/>
      <sz val="8"/>
      <color theme="1"/>
      <name val="Calibri"/>
      <family val="2"/>
      <scheme val="minor"/>
    </font>
    <font>
      <b/>
      <sz val="8"/>
      <color rgb="FFFF00FF"/>
      <name val="Calibri"/>
      <family val="2"/>
      <scheme val="minor"/>
    </font>
    <font>
      <sz val="8"/>
      <color theme="1"/>
      <name val="Calibri"/>
      <family val="2"/>
      <scheme val="minor"/>
    </font>
    <font>
      <sz val="8"/>
      <color rgb="FFFF00FF"/>
      <name val="Calibri"/>
      <family val="2"/>
      <scheme val="minor"/>
    </font>
    <font>
      <b/>
      <sz val="12"/>
      <color theme="1"/>
      <name val="Calibri"/>
      <family val="2"/>
      <scheme val="minor"/>
    </font>
    <font>
      <sz val="14"/>
      <color theme="1"/>
      <name val="Calibri"/>
      <family val="2"/>
      <scheme val="minor"/>
    </font>
    <font>
      <sz val="8"/>
      <name val="Calibri"/>
      <family val="2"/>
      <scheme val="minor"/>
    </font>
    <font>
      <sz val="9"/>
      <color indexed="81"/>
      <name val="Tahoma"/>
      <family val="2"/>
    </font>
    <font>
      <b/>
      <sz val="11"/>
      <color theme="1"/>
      <name val="Calibri"/>
      <family val="2"/>
      <scheme val="minor"/>
    </font>
  </fonts>
  <fills count="9">
    <fill>
      <patternFill patternType="none"/>
    </fill>
    <fill>
      <patternFill patternType="gray125"/>
    </fill>
    <fill>
      <patternFill patternType="solid">
        <fgColor rgb="FFB4CBE0"/>
        <bgColor indexed="64"/>
      </patternFill>
    </fill>
    <fill>
      <patternFill patternType="solid">
        <fgColor rgb="FFC2D5E7"/>
        <bgColor indexed="64"/>
      </patternFill>
    </fill>
    <fill>
      <patternFill patternType="solid">
        <fgColor rgb="FFF0F0F0"/>
        <bgColor indexed="64"/>
      </patternFill>
    </fill>
    <fill>
      <patternFill patternType="solid">
        <fgColor rgb="FFC0C0C0"/>
        <bgColor indexed="64"/>
      </patternFill>
    </fill>
    <fill>
      <patternFill patternType="solid">
        <fgColor rgb="FFD1E1ED"/>
        <bgColor indexed="64"/>
      </patternFill>
    </fill>
    <fill>
      <patternFill patternType="solid">
        <fgColor theme="4" tint="0.79998168889431442"/>
        <bgColor indexed="64"/>
      </patternFill>
    </fill>
    <fill>
      <patternFill patternType="solid">
        <fgColor theme="7" tint="0.79998168889431442"/>
        <bgColor indexed="64"/>
      </patternFill>
    </fill>
  </fills>
  <borders count="12">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style="thin">
        <color indexed="64"/>
      </right>
      <top/>
      <bottom style="double">
        <color indexed="64"/>
      </bottom>
      <diagonal/>
    </border>
    <border>
      <left/>
      <right/>
      <top/>
      <bottom style="double">
        <color indexed="64"/>
      </bottom>
      <diagonal/>
    </border>
  </borders>
  <cellStyleXfs count="1">
    <xf numFmtId="0" fontId="0" fillId="0" borderId="0"/>
  </cellStyleXfs>
  <cellXfs count="90">
    <xf numFmtId="0" fontId="0" fillId="0" borderId="0" xfId="0"/>
    <xf numFmtId="0" fontId="1" fillId="0" borderId="0" xfId="0" applyFont="1" applyAlignment="1">
      <alignment vertical="top"/>
    </xf>
    <xf numFmtId="0" fontId="0" fillId="0" borderId="0" xfId="0" applyAlignment="1">
      <alignment vertical="top"/>
    </xf>
    <xf numFmtId="0" fontId="2" fillId="0" borderId="0" xfId="0" applyFont="1" applyAlignment="1">
      <alignment vertical="top"/>
    </xf>
    <xf numFmtId="0" fontId="4" fillId="0" borderId="0" xfId="0" applyFont="1" applyAlignment="1">
      <alignment vertical="top"/>
    </xf>
    <xf numFmtId="49" fontId="5" fillId="2" borderId="0" xfId="0" applyNumberFormat="1" applyFont="1" applyFill="1" applyAlignment="1">
      <alignment vertical="top"/>
    </xf>
    <xf numFmtId="3" fontId="6" fillId="2" borderId="0" xfId="0" applyNumberFormat="1" applyFont="1" applyFill="1" applyAlignment="1">
      <alignment vertical="top"/>
    </xf>
    <xf numFmtId="49" fontId="5" fillId="3" borderId="0" xfId="0" applyNumberFormat="1" applyFont="1" applyFill="1" applyAlignment="1">
      <alignment vertical="top"/>
    </xf>
    <xf numFmtId="4" fontId="6" fillId="3" borderId="0" xfId="0" applyNumberFormat="1" applyFont="1" applyFill="1" applyAlignment="1">
      <alignment vertical="top"/>
    </xf>
    <xf numFmtId="49" fontId="7" fillId="4" borderId="0" xfId="0" applyNumberFormat="1" applyFont="1" applyFill="1" applyAlignment="1">
      <alignment vertical="top"/>
    </xf>
    <xf numFmtId="49" fontId="7" fillId="0" borderId="0" xfId="0" applyNumberFormat="1" applyFont="1" applyAlignment="1">
      <alignment vertical="top"/>
    </xf>
    <xf numFmtId="4" fontId="7" fillId="0" borderId="0" xfId="0" applyNumberFormat="1" applyFont="1" applyAlignment="1">
      <alignment vertical="top"/>
    </xf>
    <xf numFmtId="0" fontId="7" fillId="0" borderId="0" xfId="0" applyFont="1" applyAlignment="1">
      <alignment vertical="top"/>
    </xf>
    <xf numFmtId="0" fontId="7" fillId="5" borderId="0" xfId="0" applyFont="1" applyFill="1" applyAlignment="1">
      <alignment vertical="top"/>
    </xf>
    <xf numFmtId="3" fontId="7" fillId="0" borderId="0" xfId="0" applyNumberFormat="1" applyFont="1" applyAlignment="1">
      <alignment vertical="top"/>
    </xf>
    <xf numFmtId="49" fontId="5" fillId="6" borderId="0" xfId="0" applyNumberFormat="1" applyFont="1" applyFill="1" applyAlignment="1">
      <alignment vertical="top"/>
    </xf>
    <xf numFmtId="4" fontId="6" fillId="6" borderId="0" xfId="0" applyNumberFormat="1" applyFont="1" applyFill="1" applyAlignment="1">
      <alignment vertical="top"/>
    </xf>
    <xf numFmtId="49" fontId="7" fillId="0" borderId="0" xfId="0" applyNumberFormat="1" applyFont="1" applyAlignment="1">
      <alignment vertical="top" wrapText="1"/>
    </xf>
    <xf numFmtId="0" fontId="4" fillId="0" borderId="0" xfId="0" applyFont="1" applyAlignment="1">
      <alignment vertical="top" wrapText="1"/>
    </xf>
    <xf numFmtId="49" fontId="5" fillId="2" borderId="0" xfId="0" applyNumberFormat="1" applyFont="1" applyFill="1" applyAlignment="1">
      <alignment vertical="top" wrapText="1"/>
    </xf>
    <xf numFmtId="49" fontId="5" fillId="3" borderId="0" xfId="0" applyNumberFormat="1" applyFont="1" applyFill="1" applyAlignment="1">
      <alignment vertical="top" wrapText="1"/>
    </xf>
    <xf numFmtId="49" fontId="5" fillId="0" borderId="0" xfId="0" applyNumberFormat="1" applyFont="1" applyAlignment="1">
      <alignment vertical="top" wrapText="1"/>
    </xf>
    <xf numFmtId="0" fontId="7" fillId="5" borderId="0" xfId="0" applyFont="1" applyFill="1" applyAlignment="1">
      <alignment vertical="top" wrapText="1"/>
    </xf>
    <xf numFmtId="49" fontId="5" fillId="6" borderId="0" xfId="0" applyNumberFormat="1" applyFont="1" applyFill="1" applyAlignment="1">
      <alignment vertical="top" wrapText="1"/>
    </xf>
    <xf numFmtId="0" fontId="0" fillId="7" borderId="1" xfId="0" applyFill="1" applyBorder="1"/>
    <xf numFmtId="0" fontId="0" fillId="7" borderId="2" xfId="0" applyFill="1" applyBorder="1"/>
    <xf numFmtId="49" fontId="5" fillId="7" borderId="2" xfId="0" applyNumberFormat="1" applyFont="1" applyFill="1" applyBorder="1" applyAlignment="1">
      <alignment vertical="top" wrapText="1"/>
    </xf>
    <xf numFmtId="4" fontId="6" fillId="7" borderId="3" xfId="0" applyNumberFormat="1" applyFont="1" applyFill="1" applyBorder="1" applyAlignment="1">
      <alignment vertical="top"/>
    </xf>
    <xf numFmtId="0" fontId="0" fillId="7" borderId="4" xfId="0" applyFill="1" applyBorder="1"/>
    <xf numFmtId="0" fontId="0" fillId="7" borderId="0" xfId="0" applyFill="1" applyBorder="1"/>
    <xf numFmtId="49" fontId="5" fillId="7" borderId="0" xfId="0" applyNumberFormat="1" applyFont="1" applyFill="1" applyBorder="1" applyAlignment="1">
      <alignment vertical="top" wrapText="1"/>
    </xf>
    <xf numFmtId="9" fontId="7" fillId="7" borderId="4" xfId="0" applyNumberFormat="1" applyFont="1" applyFill="1" applyBorder="1" applyAlignment="1">
      <alignment vertical="top"/>
    </xf>
    <xf numFmtId="4" fontId="6" fillId="7" borderId="5" xfId="0" applyNumberFormat="1" applyFont="1" applyFill="1" applyBorder="1" applyAlignment="1">
      <alignment vertical="top"/>
    </xf>
    <xf numFmtId="4" fontId="7" fillId="7" borderId="0" xfId="0" applyNumberFormat="1" applyFont="1" applyFill="1" applyBorder="1" applyAlignment="1" applyProtection="1">
      <alignment vertical="top"/>
      <protection locked="0"/>
    </xf>
    <xf numFmtId="9" fontId="7" fillId="0" borderId="4" xfId="0" applyNumberFormat="1" applyFont="1" applyFill="1" applyBorder="1" applyAlignment="1" applyProtection="1">
      <alignment vertical="top"/>
      <protection locked="0"/>
    </xf>
    <xf numFmtId="0" fontId="0" fillId="7" borderId="6" xfId="0" applyFill="1" applyBorder="1"/>
    <xf numFmtId="0" fontId="0" fillId="7" borderId="7" xfId="0" applyFill="1" applyBorder="1"/>
    <xf numFmtId="49" fontId="5" fillId="7" borderId="8" xfId="0" applyNumberFormat="1" applyFont="1" applyFill="1" applyBorder="1" applyAlignment="1">
      <alignment vertical="top"/>
    </xf>
    <xf numFmtId="4" fontId="6" fillId="7" borderId="8" xfId="0" applyNumberFormat="1" applyFont="1" applyFill="1" applyBorder="1" applyAlignment="1">
      <alignment vertical="top"/>
    </xf>
    <xf numFmtId="0" fontId="0" fillId="0" borderId="0" xfId="0" applyFill="1" applyBorder="1"/>
    <xf numFmtId="49" fontId="5" fillId="0" borderId="0" xfId="0" applyNumberFormat="1" applyFont="1" applyFill="1" applyBorder="1" applyAlignment="1">
      <alignment vertical="top"/>
    </xf>
    <xf numFmtId="4" fontId="6" fillId="0" borderId="0" xfId="0" applyNumberFormat="1" applyFont="1" applyFill="1" applyBorder="1" applyAlignment="1">
      <alignment vertical="top"/>
    </xf>
    <xf numFmtId="49" fontId="9" fillId="0" borderId="0" xfId="0" applyNumberFormat="1" applyFont="1" applyAlignment="1">
      <alignment vertical="top"/>
    </xf>
    <xf numFmtId="49" fontId="1" fillId="0" borderId="0" xfId="0" applyNumberFormat="1" applyFont="1" applyFill="1" applyBorder="1" applyAlignment="1">
      <alignment vertical="top"/>
    </xf>
    <xf numFmtId="49" fontId="9" fillId="0" borderId="0" xfId="0" applyNumberFormat="1" applyFont="1" applyFill="1" applyBorder="1" applyAlignment="1">
      <alignment horizontal="left" vertical="center"/>
    </xf>
    <xf numFmtId="4" fontId="7" fillId="0" borderId="0" xfId="0" applyNumberFormat="1" applyFont="1" applyFill="1" applyBorder="1" applyAlignment="1" applyProtection="1">
      <alignment vertical="top"/>
      <protection locked="0"/>
    </xf>
    <xf numFmtId="4" fontId="5" fillId="0" borderId="0" xfId="0" applyNumberFormat="1" applyFont="1" applyFill="1" applyBorder="1" applyAlignment="1" applyProtection="1">
      <alignment horizontal="right" vertical="center"/>
    </xf>
    <xf numFmtId="49" fontId="4" fillId="0" borderId="0" xfId="0" applyNumberFormat="1" applyFont="1" applyFill="1" applyBorder="1" applyAlignment="1">
      <alignment vertical="top"/>
    </xf>
    <xf numFmtId="49" fontId="5" fillId="8" borderId="2" xfId="0" applyNumberFormat="1" applyFont="1" applyFill="1" applyBorder="1" applyAlignment="1">
      <alignment vertical="top"/>
    </xf>
    <xf numFmtId="49" fontId="2" fillId="8" borderId="2" xfId="0" applyNumberFormat="1" applyFont="1" applyFill="1" applyBorder="1" applyAlignment="1">
      <alignment vertical="top"/>
    </xf>
    <xf numFmtId="49" fontId="2" fillId="8" borderId="2" xfId="0" applyNumberFormat="1" applyFont="1" applyFill="1" applyBorder="1" applyAlignment="1">
      <alignment horizontal="left" vertical="center"/>
    </xf>
    <xf numFmtId="4" fontId="10" fillId="8" borderId="2" xfId="0" applyNumberFormat="1" applyFont="1" applyFill="1" applyBorder="1" applyAlignment="1" applyProtection="1">
      <alignment vertical="top"/>
      <protection locked="0"/>
    </xf>
    <xf numFmtId="4" fontId="2" fillId="8" borderId="3" xfId="0" applyNumberFormat="1" applyFont="1" applyFill="1" applyBorder="1" applyAlignment="1" applyProtection="1">
      <alignment horizontal="right" vertical="center"/>
    </xf>
    <xf numFmtId="49" fontId="5" fillId="8" borderId="0" xfId="0" applyNumberFormat="1" applyFont="1" applyFill="1" applyBorder="1" applyAlignment="1">
      <alignment vertical="top"/>
    </xf>
    <xf numFmtId="49" fontId="2" fillId="8" borderId="0" xfId="0" applyNumberFormat="1" applyFont="1" applyFill="1" applyBorder="1" applyAlignment="1">
      <alignment vertical="top"/>
    </xf>
    <xf numFmtId="49" fontId="2" fillId="8" borderId="0" xfId="0" applyNumberFormat="1" applyFont="1" applyFill="1" applyBorder="1" applyAlignment="1">
      <alignment horizontal="left" vertical="center"/>
    </xf>
    <xf numFmtId="4" fontId="10" fillId="8" borderId="0" xfId="0" applyNumberFormat="1" applyFont="1" applyFill="1" applyBorder="1" applyAlignment="1" applyProtection="1">
      <alignment vertical="top"/>
      <protection locked="0"/>
    </xf>
    <xf numFmtId="4" fontId="2" fillId="8" borderId="5" xfId="0" applyNumberFormat="1" applyFont="1" applyFill="1" applyBorder="1" applyAlignment="1" applyProtection="1">
      <alignment horizontal="right" vertical="center"/>
    </xf>
    <xf numFmtId="49" fontId="5" fillId="8" borderId="11"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1" xfId="0" applyNumberFormat="1" applyFont="1" applyFill="1" applyBorder="1" applyAlignment="1">
      <alignment horizontal="left" vertical="center"/>
    </xf>
    <xf numFmtId="4" fontId="10" fillId="8" borderId="11" xfId="0" applyNumberFormat="1" applyFont="1" applyFill="1" applyBorder="1" applyAlignment="1" applyProtection="1">
      <alignment vertical="top"/>
      <protection locked="0"/>
    </xf>
    <xf numFmtId="4" fontId="2" fillId="8" borderId="10" xfId="0" applyNumberFormat="1" applyFont="1" applyFill="1" applyBorder="1" applyAlignment="1" applyProtection="1">
      <alignment horizontal="right" vertical="center"/>
    </xf>
    <xf numFmtId="0" fontId="0" fillId="0" borderId="4" xfId="0" applyBorder="1" applyAlignment="1">
      <alignment vertical="top"/>
    </xf>
    <xf numFmtId="0" fontId="0" fillId="0" borderId="5" xfId="0" applyBorder="1" applyAlignment="1">
      <alignment vertical="top"/>
    </xf>
    <xf numFmtId="0" fontId="4" fillId="0" borderId="4" xfId="0" applyFont="1" applyBorder="1" applyAlignment="1">
      <alignment vertical="top"/>
    </xf>
    <xf numFmtId="0" fontId="4" fillId="0" borderId="5" xfId="0" applyFont="1" applyBorder="1" applyAlignment="1">
      <alignment vertical="top"/>
    </xf>
    <xf numFmtId="4" fontId="6" fillId="2" borderId="4" xfId="0" applyNumberFormat="1" applyFont="1" applyFill="1" applyBorder="1" applyAlignment="1">
      <alignment vertical="top"/>
    </xf>
    <xf numFmtId="4" fontId="6" fillId="2" borderId="5" xfId="0" applyNumberFormat="1" applyFont="1" applyFill="1" applyBorder="1" applyAlignment="1">
      <alignment vertical="top"/>
    </xf>
    <xf numFmtId="4" fontId="6" fillId="3" borderId="4" xfId="0" applyNumberFormat="1" applyFont="1" applyFill="1" applyBorder="1" applyAlignment="1">
      <alignment vertical="top"/>
    </xf>
    <xf numFmtId="4" fontId="6" fillId="3" borderId="5" xfId="0" applyNumberFormat="1" applyFont="1" applyFill="1" applyBorder="1" applyAlignment="1">
      <alignment vertical="top"/>
    </xf>
    <xf numFmtId="4" fontId="7" fillId="0" borderId="4" xfId="0" applyNumberFormat="1" applyFont="1" applyBorder="1" applyAlignment="1">
      <alignment vertical="top"/>
    </xf>
    <xf numFmtId="4" fontId="8" fillId="0" borderId="5" xfId="0" applyNumberFormat="1" applyFont="1" applyBorder="1" applyAlignment="1">
      <alignment vertical="top"/>
    </xf>
    <xf numFmtId="0" fontId="7" fillId="0" borderId="4" xfId="0" applyFont="1" applyBorder="1" applyAlignment="1">
      <alignment vertical="top"/>
    </xf>
    <xf numFmtId="0" fontId="7" fillId="0" borderId="5" xfId="0" applyFont="1" applyBorder="1" applyAlignment="1">
      <alignment vertical="top"/>
    </xf>
    <xf numFmtId="4" fontId="6" fillId="0" borderId="4" xfId="0" applyNumberFormat="1" applyFont="1" applyBorder="1" applyAlignment="1">
      <alignment vertical="top"/>
    </xf>
    <xf numFmtId="4" fontId="6" fillId="0" borderId="5" xfId="0" applyNumberFormat="1" applyFont="1" applyBorder="1" applyAlignment="1">
      <alignment vertical="top"/>
    </xf>
    <xf numFmtId="0" fontId="7" fillId="5" borderId="4" xfId="0" applyFont="1" applyFill="1" applyBorder="1" applyAlignment="1">
      <alignment vertical="top"/>
    </xf>
    <xf numFmtId="0" fontId="7" fillId="5" borderId="5" xfId="0" applyFont="1" applyFill="1" applyBorder="1" applyAlignment="1">
      <alignment vertical="top"/>
    </xf>
    <xf numFmtId="4" fontId="6" fillId="6" borderId="4" xfId="0" applyNumberFormat="1" applyFont="1" applyFill="1" applyBorder="1" applyAlignment="1">
      <alignment vertical="top"/>
    </xf>
    <xf numFmtId="4" fontId="6" fillId="6" borderId="5" xfId="0" applyNumberFormat="1" applyFont="1" applyFill="1" applyBorder="1" applyAlignment="1">
      <alignment vertical="top"/>
    </xf>
    <xf numFmtId="4" fontId="6" fillId="0" borderId="6" xfId="0" applyNumberFormat="1" applyFont="1" applyBorder="1" applyAlignment="1">
      <alignment vertical="top"/>
    </xf>
    <xf numFmtId="4" fontId="6" fillId="0" borderId="8" xfId="0" applyNumberFormat="1" applyFont="1" applyBorder="1" applyAlignment="1">
      <alignment vertical="top"/>
    </xf>
    <xf numFmtId="4" fontId="7" fillId="0" borderId="4" xfId="0" applyNumberFormat="1" applyFont="1" applyBorder="1" applyAlignment="1" applyProtection="1">
      <alignment vertical="top"/>
      <protection locked="0"/>
    </xf>
    <xf numFmtId="0" fontId="13" fillId="0" borderId="1" xfId="0" applyFont="1" applyBorder="1" applyAlignment="1">
      <alignment horizontal="center" vertical="top"/>
    </xf>
    <xf numFmtId="0" fontId="13" fillId="0" borderId="3" xfId="0" applyFont="1" applyBorder="1" applyAlignment="1">
      <alignment horizontal="center" vertical="top"/>
    </xf>
    <xf numFmtId="0" fontId="11" fillId="0" borderId="9" xfId="0" applyFont="1" applyBorder="1" applyAlignment="1" applyProtection="1">
      <alignment horizontal="left"/>
      <protection locked="0"/>
    </xf>
    <xf numFmtId="0" fontId="11" fillId="0" borderId="9" xfId="0" applyFont="1" applyFill="1" applyBorder="1" applyAlignment="1">
      <alignment horizontal="left" wrapText="1"/>
    </xf>
    <xf numFmtId="0" fontId="11" fillId="0" borderId="9" xfId="0" applyFont="1" applyFill="1" applyBorder="1" applyAlignment="1" applyProtection="1">
      <alignment horizontal="center"/>
      <protection locked="0"/>
    </xf>
    <xf numFmtId="0" fontId="11" fillId="0" borderId="9" xfId="0" applyFont="1" applyFill="1" applyBorder="1" applyAlignment="1" applyProtection="1">
      <alignment horizontal="left"/>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216"/>
  <sheetViews>
    <sheetView tabSelected="1" workbookViewId="0">
      <pane xSplit="4" ySplit="3" topLeftCell="E160" activePane="bottomRight" state="frozen"/>
      <selection pane="topRight" activeCell="E1" sqref="E1"/>
      <selection pane="bottomLeft" activeCell="A4" sqref="A4"/>
      <selection pane="bottomRight" activeCell="I201" sqref="I201"/>
    </sheetView>
  </sheetViews>
  <sheetFormatPr baseColWidth="10" defaultRowHeight="15" x14ac:dyDescent="0.25"/>
  <cols>
    <col min="1" max="1" width="11.85546875" bestFit="1" customWidth="1"/>
    <col min="2" max="2" width="6.5703125" customWidth="1"/>
    <col min="3" max="3" width="3.7109375" customWidth="1"/>
    <col min="4" max="4" width="32.85546875" customWidth="1"/>
    <col min="5" max="5" width="7.85546875" customWidth="1"/>
    <col min="6" max="7" width="8.7109375" customWidth="1"/>
    <col min="8" max="8" width="7.85546875" hidden="1" customWidth="1"/>
    <col min="9" max="9" width="13" bestFit="1" customWidth="1"/>
    <col min="10" max="10" width="14.140625" customWidth="1"/>
  </cols>
  <sheetData>
    <row r="1" spans="1:10" x14ac:dyDescent="0.25">
      <c r="A1" s="1" t="s">
        <v>290</v>
      </c>
      <c r="B1" s="2"/>
      <c r="C1" s="2"/>
      <c r="D1" s="2"/>
      <c r="E1" s="2"/>
      <c r="F1" s="84" t="s">
        <v>293</v>
      </c>
      <c r="G1" s="85"/>
      <c r="H1" s="2"/>
      <c r="I1" s="84" t="s">
        <v>294</v>
      </c>
      <c r="J1" s="85"/>
    </row>
    <row r="2" spans="1:10" ht="18.75" x14ac:dyDescent="0.25">
      <c r="A2" s="3" t="s">
        <v>0</v>
      </c>
      <c r="B2" s="2"/>
      <c r="C2" s="2"/>
      <c r="D2" s="2"/>
      <c r="E2" s="2"/>
      <c r="F2" s="63"/>
      <c r="G2" s="64"/>
      <c r="H2" s="2"/>
      <c r="I2" s="63"/>
      <c r="J2" s="64"/>
    </row>
    <row r="3" spans="1:10" x14ac:dyDescent="0.25">
      <c r="A3" s="4" t="s">
        <v>1</v>
      </c>
      <c r="B3" s="4" t="s">
        <v>2</v>
      </c>
      <c r="C3" s="4" t="s">
        <v>3</v>
      </c>
      <c r="D3" s="18" t="s">
        <v>4</v>
      </c>
      <c r="E3" s="4" t="s">
        <v>5</v>
      </c>
      <c r="F3" s="65" t="s">
        <v>6</v>
      </c>
      <c r="G3" s="66" t="s">
        <v>7</v>
      </c>
      <c r="H3" s="4" t="s">
        <v>5</v>
      </c>
      <c r="I3" s="65" t="s">
        <v>291</v>
      </c>
      <c r="J3" s="66" t="s">
        <v>292</v>
      </c>
    </row>
    <row r="4" spans="1:10" x14ac:dyDescent="0.25">
      <c r="A4" s="5" t="s">
        <v>8</v>
      </c>
      <c r="B4" s="5" t="s">
        <v>9</v>
      </c>
      <c r="C4" s="5" t="s">
        <v>10</v>
      </c>
      <c r="D4" s="19" t="s">
        <v>11</v>
      </c>
      <c r="E4" s="6">
        <f t="shared" ref="E4:J4" si="0">E48</f>
        <v>1</v>
      </c>
      <c r="F4" s="67">
        <f t="shared" si="0"/>
        <v>56094.43</v>
      </c>
      <c r="G4" s="68">
        <f t="shared" si="0"/>
        <v>56094.43</v>
      </c>
      <c r="H4" s="6">
        <f t="shared" si="0"/>
        <v>1</v>
      </c>
      <c r="I4" s="67">
        <f t="shared" si="0"/>
        <v>0</v>
      </c>
      <c r="J4" s="68">
        <f t="shared" si="0"/>
        <v>0</v>
      </c>
    </row>
    <row r="5" spans="1:10" x14ac:dyDescent="0.25">
      <c r="A5" s="7" t="s">
        <v>12</v>
      </c>
      <c r="B5" s="7" t="s">
        <v>9</v>
      </c>
      <c r="C5" s="7" t="s">
        <v>10</v>
      </c>
      <c r="D5" s="20" t="s">
        <v>13</v>
      </c>
      <c r="E5" s="8">
        <f t="shared" ref="E5:J5" si="1">E18</f>
        <v>1</v>
      </c>
      <c r="F5" s="69">
        <f t="shared" si="1"/>
        <v>1766.99</v>
      </c>
      <c r="G5" s="70">
        <f t="shared" si="1"/>
        <v>1766.99</v>
      </c>
      <c r="H5" s="8">
        <f t="shared" si="1"/>
        <v>1</v>
      </c>
      <c r="I5" s="69">
        <f t="shared" si="1"/>
        <v>0</v>
      </c>
      <c r="J5" s="70">
        <f t="shared" si="1"/>
        <v>0</v>
      </c>
    </row>
    <row r="6" spans="1:10" x14ac:dyDescent="0.25">
      <c r="A6" s="9" t="s">
        <v>14</v>
      </c>
      <c r="B6" s="10" t="s">
        <v>15</v>
      </c>
      <c r="C6" s="10" t="s">
        <v>16</v>
      </c>
      <c r="D6" s="17" t="s">
        <v>17</v>
      </c>
      <c r="E6" s="11">
        <v>59.8</v>
      </c>
      <c r="F6" s="71">
        <v>11.1</v>
      </c>
      <c r="G6" s="72">
        <f>ROUND(E6*F6,2)</f>
        <v>663.78</v>
      </c>
      <c r="H6" s="11">
        <v>59.8</v>
      </c>
      <c r="I6" s="83">
        <v>0</v>
      </c>
      <c r="J6" s="72">
        <f>ROUND(H6*I6,2)</f>
        <v>0</v>
      </c>
    </row>
    <row r="7" spans="1:10" ht="67.5" x14ac:dyDescent="0.25">
      <c r="A7" s="12"/>
      <c r="B7" s="12"/>
      <c r="C7" s="12"/>
      <c r="D7" s="17" t="s">
        <v>18</v>
      </c>
      <c r="E7" s="12"/>
      <c r="F7" s="73"/>
      <c r="G7" s="74"/>
      <c r="H7" s="12"/>
      <c r="I7" s="73"/>
      <c r="J7" s="74"/>
    </row>
    <row r="8" spans="1:10" x14ac:dyDescent="0.25">
      <c r="A8" s="9" t="s">
        <v>19</v>
      </c>
      <c r="B8" s="10" t="s">
        <v>15</v>
      </c>
      <c r="C8" s="10" t="s">
        <v>16</v>
      </c>
      <c r="D8" s="17" t="s">
        <v>20</v>
      </c>
      <c r="E8" s="11">
        <v>14</v>
      </c>
      <c r="F8" s="71">
        <v>15.3</v>
      </c>
      <c r="G8" s="72">
        <f>ROUND(E8*F8,2)</f>
        <v>214.2</v>
      </c>
      <c r="H8" s="11">
        <v>14</v>
      </c>
      <c r="I8" s="83">
        <v>0</v>
      </c>
      <c r="J8" s="72">
        <f>ROUND(H8*I8,2)</f>
        <v>0</v>
      </c>
    </row>
    <row r="9" spans="1:10" ht="101.25" x14ac:dyDescent="0.25">
      <c r="A9" s="12"/>
      <c r="B9" s="12"/>
      <c r="C9" s="12"/>
      <c r="D9" s="17" t="s">
        <v>21</v>
      </c>
      <c r="E9" s="12"/>
      <c r="F9" s="73"/>
      <c r="G9" s="74"/>
      <c r="H9" s="12"/>
      <c r="I9" s="73"/>
      <c r="J9" s="74"/>
    </row>
    <row r="10" spans="1:10" x14ac:dyDescent="0.25">
      <c r="A10" s="9" t="s">
        <v>22</v>
      </c>
      <c r="B10" s="10" t="s">
        <v>15</v>
      </c>
      <c r="C10" s="10" t="s">
        <v>23</v>
      </c>
      <c r="D10" s="17" t="s">
        <v>24</v>
      </c>
      <c r="E10" s="11">
        <v>2</v>
      </c>
      <c r="F10" s="71">
        <v>5.67</v>
      </c>
      <c r="G10" s="72">
        <f>ROUND(E10*F10,2)</f>
        <v>11.34</v>
      </c>
      <c r="H10" s="11">
        <v>2</v>
      </c>
      <c r="I10" s="83">
        <v>0</v>
      </c>
      <c r="J10" s="72">
        <f>ROUND(H10*I10,2)</f>
        <v>0</v>
      </c>
    </row>
    <row r="11" spans="1:10" ht="67.5" x14ac:dyDescent="0.25">
      <c r="A11" s="12"/>
      <c r="B11" s="12"/>
      <c r="C11" s="12"/>
      <c r="D11" s="17" t="s">
        <v>25</v>
      </c>
      <c r="E11" s="12"/>
      <c r="F11" s="73"/>
      <c r="G11" s="74"/>
      <c r="H11" s="12"/>
      <c r="I11" s="73"/>
      <c r="J11" s="74"/>
    </row>
    <row r="12" spans="1:10" x14ac:dyDescent="0.25">
      <c r="A12" s="9" t="s">
        <v>26</v>
      </c>
      <c r="B12" s="10" t="s">
        <v>15</v>
      </c>
      <c r="C12" s="10" t="s">
        <v>23</v>
      </c>
      <c r="D12" s="17" t="s">
        <v>27</v>
      </c>
      <c r="E12" s="11">
        <v>1</v>
      </c>
      <c r="F12" s="71">
        <v>12.13</v>
      </c>
      <c r="G12" s="72">
        <f>ROUND(E12*F12,2)</f>
        <v>12.13</v>
      </c>
      <c r="H12" s="11">
        <v>1</v>
      </c>
      <c r="I12" s="83">
        <v>0</v>
      </c>
      <c r="J12" s="72">
        <f>ROUND(H12*I12,2)</f>
        <v>0</v>
      </c>
    </row>
    <row r="13" spans="1:10" ht="56.25" x14ac:dyDescent="0.25">
      <c r="A13" s="12"/>
      <c r="B13" s="12"/>
      <c r="C13" s="12"/>
      <c r="D13" s="17" t="s">
        <v>28</v>
      </c>
      <c r="E13" s="12"/>
      <c r="F13" s="73"/>
      <c r="G13" s="74"/>
      <c r="H13" s="12"/>
      <c r="I13" s="73"/>
      <c r="J13" s="74"/>
    </row>
    <row r="14" spans="1:10" x14ac:dyDescent="0.25">
      <c r="A14" s="9" t="s">
        <v>29</v>
      </c>
      <c r="B14" s="10" t="s">
        <v>15</v>
      </c>
      <c r="C14" s="10" t="s">
        <v>23</v>
      </c>
      <c r="D14" s="17" t="s">
        <v>30</v>
      </c>
      <c r="E14" s="11">
        <v>1</v>
      </c>
      <c r="F14" s="71">
        <v>78.040000000000006</v>
      </c>
      <c r="G14" s="72">
        <f>ROUND(E14*F14,2)</f>
        <v>78.040000000000006</v>
      </c>
      <c r="H14" s="11">
        <v>1</v>
      </c>
      <c r="I14" s="83">
        <v>0</v>
      </c>
      <c r="J14" s="72">
        <f>ROUND(H14*I14,2)</f>
        <v>0</v>
      </c>
    </row>
    <row r="15" spans="1:10" ht="67.5" x14ac:dyDescent="0.25">
      <c r="A15" s="12"/>
      <c r="B15" s="12"/>
      <c r="C15" s="12"/>
      <c r="D15" s="17" t="s">
        <v>31</v>
      </c>
      <c r="E15" s="12"/>
      <c r="F15" s="73"/>
      <c r="G15" s="74"/>
      <c r="H15" s="12"/>
      <c r="I15" s="73"/>
      <c r="J15" s="74"/>
    </row>
    <row r="16" spans="1:10" x14ac:dyDescent="0.25">
      <c r="A16" s="9" t="s">
        <v>32</v>
      </c>
      <c r="B16" s="10" t="s">
        <v>15</v>
      </c>
      <c r="C16" s="10" t="s">
        <v>23</v>
      </c>
      <c r="D16" s="17" t="s">
        <v>33</v>
      </c>
      <c r="E16" s="11">
        <v>1</v>
      </c>
      <c r="F16" s="71">
        <v>787.5</v>
      </c>
      <c r="G16" s="72">
        <f>ROUND(E16*F16,2)</f>
        <v>787.5</v>
      </c>
      <c r="H16" s="11">
        <v>1</v>
      </c>
      <c r="I16" s="83">
        <v>0</v>
      </c>
      <c r="J16" s="72">
        <f>ROUND(H16*I16,2)</f>
        <v>0</v>
      </c>
    </row>
    <row r="17" spans="1:10" ht="22.5" x14ac:dyDescent="0.25">
      <c r="A17" s="12"/>
      <c r="B17" s="12"/>
      <c r="C17" s="12"/>
      <c r="D17" s="17" t="s">
        <v>34</v>
      </c>
      <c r="E17" s="12"/>
      <c r="F17" s="73"/>
      <c r="G17" s="74"/>
      <c r="H17" s="12"/>
      <c r="I17" s="73"/>
      <c r="J17" s="74"/>
    </row>
    <row r="18" spans="1:10" x14ac:dyDescent="0.25">
      <c r="A18" s="12"/>
      <c r="B18" s="12"/>
      <c r="C18" s="12"/>
      <c r="D18" s="21" t="s">
        <v>35</v>
      </c>
      <c r="E18" s="11">
        <v>1</v>
      </c>
      <c r="F18" s="75">
        <f>G6+G8+G10+G12+G14+G16</f>
        <v>1766.99</v>
      </c>
      <c r="G18" s="76">
        <f>ROUND(E18*F18,2)</f>
        <v>1766.99</v>
      </c>
      <c r="H18" s="11">
        <v>1</v>
      </c>
      <c r="I18" s="75">
        <f>J6+J8+J10+J12+J14+J16</f>
        <v>0</v>
      </c>
      <c r="J18" s="76">
        <f>ROUND(H18*I18,2)</f>
        <v>0</v>
      </c>
    </row>
    <row r="19" spans="1:10" ht="0.95" customHeight="1" x14ac:dyDescent="0.25">
      <c r="A19" s="13"/>
      <c r="B19" s="13"/>
      <c r="C19" s="13"/>
      <c r="D19" s="22"/>
      <c r="E19" s="13"/>
      <c r="F19" s="77"/>
      <c r="G19" s="78"/>
      <c r="H19" s="13"/>
      <c r="I19" s="77"/>
      <c r="J19" s="78"/>
    </row>
    <row r="20" spans="1:10" x14ac:dyDescent="0.25">
      <c r="A20" s="7" t="s">
        <v>36</v>
      </c>
      <c r="B20" s="7" t="s">
        <v>9</v>
      </c>
      <c r="C20" s="7" t="s">
        <v>10</v>
      </c>
      <c r="D20" s="20" t="s">
        <v>37</v>
      </c>
      <c r="E20" s="8">
        <f t="shared" ref="E20:J20" si="2">E29</f>
        <v>1</v>
      </c>
      <c r="F20" s="69">
        <f t="shared" si="2"/>
        <v>36421.47</v>
      </c>
      <c r="G20" s="70">
        <f t="shared" si="2"/>
        <v>36421.47</v>
      </c>
      <c r="H20" s="8">
        <f t="shared" si="2"/>
        <v>1</v>
      </c>
      <c r="I20" s="69">
        <f t="shared" si="2"/>
        <v>0</v>
      </c>
      <c r="J20" s="70">
        <f t="shared" si="2"/>
        <v>0</v>
      </c>
    </row>
    <row r="21" spans="1:10" ht="22.5" x14ac:dyDescent="0.25">
      <c r="A21" s="9" t="s">
        <v>38</v>
      </c>
      <c r="B21" s="10" t="s">
        <v>15</v>
      </c>
      <c r="C21" s="10" t="s">
        <v>16</v>
      </c>
      <c r="D21" s="17" t="s">
        <v>39</v>
      </c>
      <c r="E21" s="11">
        <v>102</v>
      </c>
      <c r="F21" s="71">
        <v>53.01</v>
      </c>
      <c r="G21" s="72">
        <f>ROUND(E21*F21,2)</f>
        <v>5407.02</v>
      </c>
      <c r="H21" s="11">
        <v>102</v>
      </c>
      <c r="I21" s="83">
        <v>0</v>
      </c>
      <c r="J21" s="72">
        <f>ROUND(H21*I21,2)</f>
        <v>0</v>
      </c>
    </row>
    <row r="22" spans="1:10" ht="168.75" x14ac:dyDescent="0.25">
      <c r="A22" s="12"/>
      <c r="B22" s="12"/>
      <c r="C22" s="12"/>
      <c r="D22" s="17" t="s">
        <v>40</v>
      </c>
      <c r="E22" s="12"/>
      <c r="F22" s="73"/>
      <c r="G22" s="74"/>
      <c r="H22" s="12"/>
      <c r="I22" s="73"/>
      <c r="J22" s="74"/>
    </row>
    <row r="23" spans="1:10" ht="22.5" x14ac:dyDescent="0.25">
      <c r="A23" s="9" t="s">
        <v>41</v>
      </c>
      <c r="B23" s="10" t="s">
        <v>15</v>
      </c>
      <c r="C23" s="10" t="s">
        <v>42</v>
      </c>
      <c r="D23" s="17" t="s">
        <v>43</v>
      </c>
      <c r="E23" s="11">
        <v>43.75</v>
      </c>
      <c r="F23" s="71">
        <v>561.27</v>
      </c>
      <c r="G23" s="72">
        <f>ROUND(E23*F23,2)</f>
        <v>24555.56</v>
      </c>
      <c r="H23" s="11">
        <v>43.75</v>
      </c>
      <c r="I23" s="83">
        <v>0</v>
      </c>
      <c r="J23" s="72">
        <f>ROUND(H23*I23,2)</f>
        <v>0</v>
      </c>
    </row>
    <row r="24" spans="1:10" ht="225" x14ac:dyDescent="0.25">
      <c r="A24" s="12"/>
      <c r="B24" s="12"/>
      <c r="C24" s="12"/>
      <c r="D24" s="17" t="s">
        <v>44</v>
      </c>
      <c r="E24" s="12"/>
      <c r="F24" s="73"/>
      <c r="G24" s="74"/>
      <c r="H24" s="12"/>
      <c r="I24" s="73"/>
      <c r="J24" s="74"/>
    </row>
    <row r="25" spans="1:10" x14ac:dyDescent="0.25">
      <c r="A25" s="9" t="s">
        <v>45</v>
      </c>
      <c r="B25" s="10" t="s">
        <v>15</v>
      </c>
      <c r="C25" s="10" t="s">
        <v>42</v>
      </c>
      <c r="D25" s="17" t="s">
        <v>46</v>
      </c>
      <c r="E25" s="11">
        <v>16.25</v>
      </c>
      <c r="F25" s="71">
        <v>162.27000000000001</v>
      </c>
      <c r="G25" s="72">
        <f>ROUND(E25*F25,2)</f>
        <v>2636.89</v>
      </c>
      <c r="H25" s="11">
        <v>16.25</v>
      </c>
      <c r="I25" s="83">
        <v>0</v>
      </c>
      <c r="J25" s="72">
        <f>ROUND(H25*I25,2)</f>
        <v>0</v>
      </c>
    </row>
    <row r="26" spans="1:10" ht="157.5" x14ac:dyDescent="0.25">
      <c r="A26" s="12"/>
      <c r="B26" s="12"/>
      <c r="C26" s="12"/>
      <c r="D26" s="17" t="s">
        <v>47</v>
      </c>
      <c r="E26" s="12"/>
      <c r="F26" s="73"/>
      <c r="G26" s="74"/>
      <c r="H26" s="12"/>
      <c r="I26" s="73"/>
      <c r="J26" s="74"/>
    </row>
    <row r="27" spans="1:10" x14ac:dyDescent="0.25">
      <c r="A27" s="9" t="s">
        <v>48</v>
      </c>
      <c r="B27" s="10" t="s">
        <v>15</v>
      </c>
      <c r="C27" s="10" t="s">
        <v>16</v>
      </c>
      <c r="D27" s="17" t="s">
        <v>49</v>
      </c>
      <c r="E27" s="11">
        <v>10.4</v>
      </c>
      <c r="F27" s="71">
        <v>367.5</v>
      </c>
      <c r="G27" s="72">
        <f>ROUND(E27*F27,2)</f>
        <v>3822</v>
      </c>
      <c r="H27" s="11">
        <v>10.4</v>
      </c>
      <c r="I27" s="83">
        <v>0</v>
      </c>
      <c r="J27" s="72">
        <f>ROUND(H27*I27,2)</f>
        <v>0</v>
      </c>
    </row>
    <row r="28" spans="1:10" ht="67.5" x14ac:dyDescent="0.25">
      <c r="A28" s="12"/>
      <c r="B28" s="12"/>
      <c r="C28" s="12"/>
      <c r="D28" s="17" t="s">
        <v>50</v>
      </c>
      <c r="E28" s="12"/>
      <c r="F28" s="73"/>
      <c r="G28" s="74"/>
      <c r="H28" s="12"/>
      <c r="I28" s="73"/>
      <c r="J28" s="74"/>
    </row>
    <row r="29" spans="1:10" x14ac:dyDescent="0.25">
      <c r="A29" s="12"/>
      <c r="B29" s="12"/>
      <c r="C29" s="12"/>
      <c r="D29" s="21" t="s">
        <v>51</v>
      </c>
      <c r="E29" s="11">
        <v>1</v>
      </c>
      <c r="F29" s="75">
        <f>G21+G23+G25+G27</f>
        <v>36421.47</v>
      </c>
      <c r="G29" s="76">
        <f>ROUND(E29*F29,2)</f>
        <v>36421.47</v>
      </c>
      <c r="H29" s="11">
        <v>1</v>
      </c>
      <c r="I29" s="75">
        <f>J21+J23+J25+J27</f>
        <v>0</v>
      </c>
      <c r="J29" s="76">
        <f>ROUND(H29*I29,2)</f>
        <v>0</v>
      </c>
    </row>
    <row r="30" spans="1:10" ht="0.95" customHeight="1" x14ac:dyDescent="0.25">
      <c r="A30" s="13"/>
      <c r="B30" s="13"/>
      <c r="C30" s="13"/>
      <c r="D30" s="22"/>
      <c r="E30" s="13"/>
      <c r="F30" s="77"/>
      <c r="G30" s="78"/>
      <c r="H30" s="13"/>
      <c r="I30" s="77"/>
      <c r="J30" s="78"/>
    </row>
    <row r="31" spans="1:10" x14ac:dyDescent="0.25">
      <c r="A31" s="7" t="s">
        <v>52</v>
      </c>
      <c r="B31" s="7" t="s">
        <v>9</v>
      </c>
      <c r="C31" s="7" t="s">
        <v>10</v>
      </c>
      <c r="D31" s="20" t="s">
        <v>53</v>
      </c>
      <c r="E31" s="8">
        <f t="shared" ref="E31:J31" si="3">E46</f>
        <v>1</v>
      </c>
      <c r="F31" s="69">
        <f t="shared" si="3"/>
        <v>17905.97</v>
      </c>
      <c r="G31" s="70">
        <f t="shared" si="3"/>
        <v>17905.97</v>
      </c>
      <c r="H31" s="8">
        <f t="shared" si="3"/>
        <v>1</v>
      </c>
      <c r="I31" s="69">
        <f t="shared" si="3"/>
        <v>0</v>
      </c>
      <c r="J31" s="70">
        <f t="shared" si="3"/>
        <v>0</v>
      </c>
    </row>
    <row r="32" spans="1:10" x14ac:dyDescent="0.25">
      <c r="A32" s="9" t="s">
        <v>54</v>
      </c>
      <c r="B32" s="10" t="s">
        <v>15</v>
      </c>
      <c r="C32" s="10" t="s">
        <v>16</v>
      </c>
      <c r="D32" s="17" t="s">
        <v>55</v>
      </c>
      <c r="E32" s="11">
        <v>57.25</v>
      </c>
      <c r="F32" s="71">
        <v>71.37</v>
      </c>
      <c r="G32" s="72">
        <f>ROUND(E32*F32,2)</f>
        <v>4085.93</v>
      </c>
      <c r="H32" s="11">
        <v>57.25</v>
      </c>
      <c r="I32" s="83">
        <v>0</v>
      </c>
      <c r="J32" s="72">
        <f>ROUND(H32*I32,2)</f>
        <v>0</v>
      </c>
    </row>
    <row r="33" spans="1:10" ht="180" x14ac:dyDescent="0.25">
      <c r="A33" s="12"/>
      <c r="B33" s="12"/>
      <c r="C33" s="12"/>
      <c r="D33" s="17" t="s">
        <v>56</v>
      </c>
      <c r="E33" s="12"/>
      <c r="F33" s="73"/>
      <c r="G33" s="74"/>
      <c r="H33" s="12"/>
      <c r="I33" s="73"/>
      <c r="J33" s="74"/>
    </row>
    <row r="34" spans="1:10" ht="22.5" x14ac:dyDescent="0.25">
      <c r="A34" s="9" t="s">
        <v>57</v>
      </c>
      <c r="B34" s="10" t="s">
        <v>15</v>
      </c>
      <c r="C34" s="10" t="s">
        <v>16</v>
      </c>
      <c r="D34" s="17" t="s">
        <v>58</v>
      </c>
      <c r="E34" s="11">
        <v>57.25</v>
      </c>
      <c r="F34" s="71">
        <v>28.25</v>
      </c>
      <c r="G34" s="72">
        <f>ROUND(E34*F34,2)</f>
        <v>1617.31</v>
      </c>
      <c r="H34" s="11">
        <v>57.25</v>
      </c>
      <c r="I34" s="83">
        <v>0</v>
      </c>
      <c r="J34" s="72">
        <f>ROUND(H34*I34,2)</f>
        <v>0</v>
      </c>
    </row>
    <row r="35" spans="1:10" ht="135" x14ac:dyDescent="0.25">
      <c r="A35" s="12"/>
      <c r="B35" s="12"/>
      <c r="C35" s="12"/>
      <c r="D35" s="17" t="s">
        <v>59</v>
      </c>
      <c r="E35" s="12"/>
      <c r="F35" s="73"/>
      <c r="G35" s="74"/>
      <c r="H35" s="12"/>
      <c r="I35" s="73"/>
      <c r="J35" s="74"/>
    </row>
    <row r="36" spans="1:10" x14ac:dyDescent="0.25">
      <c r="A36" s="9" t="s">
        <v>60</v>
      </c>
      <c r="B36" s="10" t="s">
        <v>15</v>
      </c>
      <c r="C36" s="10" t="s">
        <v>16</v>
      </c>
      <c r="D36" s="17" t="s">
        <v>61</v>
      </c>
      <c r="E36" s="11">
        <v>4</v>
      </c>
      <c r="F36" s="71">
        <v>130.37</v>
      </c>
      <c r="G36" s="72">
        <f>ROUND(E36*F36,2)</f>
        <v>521.48</v>
      </c>
      <c r="H36" s="11">
        <v>4</v>
      </c>
      <c r="I36" s="83">
        <v>0</v>
      </c>
      <c r="J36" s="72">
        <f>ROUND(H36*I36,2)</f>
        <v>0</v>
      </c>
    </row>
    <row r="37" spans="1:10" ht="90" x14ac:dyDescent="0.25">
      <c r="A37" s="12"/>
      <c r="B37" s="12"/>
      <c r="C37" s="12"/>
      <c r="D37" s="17" t="s">
        <v>62</v>
      </c>
      <c r="E37" s="12"/>
      <c r="F37" s="73"/>
      <c r="G37" s="74"/>
      <c r="H37" s="12"/>
      <c r="I37" s="73"/>
      <c r="J37" s="74"/>
    </row>
    <row r="38" spans="1:10" x14ac:dyDescent="0.25">
      <c r="A38" s="9" t="s">
        <v>63</v>
      </c>
      <c r="B38" s="10" t="s">
        <v>15</v>
      </c>
      <c r="C38" s="10" t="s">
        <v>42</v>
      </c>
      <c r="D38" s="17" t="s">
        <v>64</v>
      </c>
      <c r="E38" s="11">
        <v>60</v>
      </c>
      <c r="F38" s="71">
        <v>94.5</v>
      </c>
      <c r="G38" s="72">
        <f>ROUND(E38*F38,2)</f>
        <v>5670</v>
      </c>
      <c r="H38" s="11">
        <v>60</v>
      </c>
      <c r="I38" s="83">
        <v>0</v>
      </c>
      <c r="J38" s="72">
        <f>ROUND(H38*I38,2)</f>
        <v>0</v>
      </c>
    </row>
    <row r="39" spans="1:10" ht="22.5" x14ac:dyDescent="0.25">
      <c r="A39" s="12"/>
      <c r="B39" s="12"/>
      <c r="C39" s="12"/>
      <c r="D39" s="17" t="s">
        <v>65</v>
      </c>
      <c r="E39" s="12"/>
      <c r="F39" s="73"/>
      <c r="G39" s="74"/>
      <c r="H39" s="12"/>
      <c r="I39" s="73"/>
      <c r="J39" s="74"/>
    </row>
    <row r="40" spans="1:10" x14ac:dyDescent="0.25">
      <c r="A40" s="9" t="s">
        <v>66</v>
      </c>
      <c r="B40" s="10" t="s">
        <v>15</v>
      </c>
      <c r="C40" s="10" t="s">
        <v>67</v>
      </c>
      <c r="D40" s="17" t="s">
        <v>68</v>
      </c>
      <c r="E40" s="11">
        <v>1</v>
      </c>
      <c r="F40" s="71">
        <v>2625</v>
      </c>
      <c r="G40" s="72">
        <f>ROUND(E40*F40,2)</f>
        <v>2625</v>
      </c>
      <c r="H40" s="11">
        <v>1</v>
      </c>
      <c r="I40" s="83">
        <v>0</v>
      </c>
      <c r="J40" s="72">
        <f>ROUND(H40*I40,2)</f>
        <v>0</v>
      </c>
    </row>
    <row r="41" spans="1:10" ht="45" x14ac:dyDescent="0.25">
      <c r="A41" s="12"/>
      <c r="B41" s="12"/>
      <c r="C41" s="12"/>
      <c r="D41" s="17" t="s">
        <v>69</v>
      </c>
      <c r="E41" s="12"/>
      <c r="F41" s="73"/>
      <c r="G41" s="74"/>
      <c r="H41" s="12"/>
      <c r="I41" s="73"/>
      <c r="J41" s="74"/>
    </row>
    <row r="42" spans="1:10" x14ac:dyDescent="0.25">
      <c r="A42" s="9" t="s">
        <v>70</v>
      </c>
      <c r="B42" s="10" t="s">
        <v>15</v>
      </c>
      <c r="C42" s="10" t="s">
        <v>23</v>
      </c>
      <c r="D42" s="17" t="s">
        <v>71</v>
      </c>
      <c r="E42" s="11">
        <v>1</v>
      </c>
      <c r="F42" s="71">
        <v>1286.25</v>
      </c>
      <c r="G42" s="72">
        <f>ROUND(E42*F42,2)</f>
        <v>1286.25</v>
      </c>
      <c r="H42" s="11">
        <v>1</v>
      </c>
      <c r="I42" s="83">
        <v>0</v>
      </c>
      <c r="J42" s="72">
        <f>ROUND(H42*I42,2)</f>
        <v>0</v>
      </c>
    </row>
    <row r="43" spans="1:10" ht="33.75" x14ac:dyDescent="0.25">
      <c r="A43" s="12"/>
      <c r="B43" s="12"/>
      <c r="C43" s="12"/>
      <c r="D43" s="17" t="s">
        <v>72</v>
      </c>
      <c r="E43" s="12"/>
      <c r="F43" s="73"/>
      <c r="G43" s="74"/>
      <c r="H43" s="12"/>
      <c r="I43" s="73"/>
      <c r="J43" s="74"/>
    </row>
    <row r="44" spans="1:10" x14ac:dyDescent="0.25">
      <c r="A44" s="9" t="s">
        <v>73</v>
      </c>
      <c r="B44" s="10" t="s">
        <v>15</v>
      </c>
      <c r="C44" s="10" t="s">
        <v>23</v>
      </c>
      <c r="D44" s="17" t="s">
        <v>74</v>
      </c>
      <c r="E44" s="11">
        <v>5</v>
      </c>
      <c r="F44" s="71">
        <v>420</v>
      </c>
      <c r="G44" s="72">
        <f>ROUND(E44*F44,2)</f>
        <v>2100</v>
      </c>
      <c r="H44" s="11">
        <v>5</v>
      </c>
      <c r="I44" s="83">
        <v>0</v>
      </c>
      <c r="J44" s="72">
        <f>ROUND(H44*I44,2)</f>
        <v>0</v>
      </c>
    </row>
    <row r="45" spans="1:10" ht="45" x14ac:dyDescent="0.25">
      <c r="A45" s="12"/>
      <c r="B45" s="12"/>
      <c r="C45" s="12"/>
      <c r="D45" s="17" t="s">
        <v>75</v>
      </c>
      <c r="E45" s="12"/>
      <c r="F45" s="73"/>
      <c r="G45" s="74"/>
      <c r="H45" s="12"/>
      <c r="I45" s="73"/>
      <c r="J45" s="74"/>
    </row>
    <row r="46" spans="1:10" x14ac:dyDescent="0.25">
      <c r="A46" s="12"/>
      <c r="B46" s="12"/>
      <c r="C46" s="12"/>
      <c r="D46" s="21" t="s">
        <v>76</v>
      </c>
      <c r="E46" s="11">
        <v>1</v>
      </c>
      <c r="F46" s="75">
        <f>G32+G34+G36+G38+G40+G42+G44</f>
        <v>17905.97</v>
      </c>
      <c r="G46" s="76">
        <f>ROUND(E46*F46,2)</f>
        <v>17905.97</v>
      </c>
      <c r="H46" s="11">
        <v>1</v>
      </c>
      <c r="I46" s="75">
        <f>J32+J34+J36+J38+J40+J42+J44</f>
        <v>0</v>
      </c>
      <c r="J46" s="76">
        <f>ROUND(H46*I46,2)</f>
        <v>0</v>
      </c>
    </row>
    <row r="47" spans="1:10" ht="0.95" customHeight="1" x14ac:dyDescent="0.25">
      <c r="A47" s="13"/>
      <c r="B47" s="13"/>
      <c r="C47" s="13"/>
      <c r="D47" s="22"/>
      <c r="E47" s="13"/>
      <c r="F47" s="77"/>
      <c r="G47" s="78"/>
      <c r="H47" s="13"/>
      <c r="I47" s="77"/>
      <c r="J47" s="78"/>
    </row>
    <row r="48" spans="1:10" x14ac:dyDescent="0.25">
      <c r="A48" s="12"/>
      <c r="B48" s="12"/>
      <c r="C48" s="12"/>
      <c r="D48" s="21" t="s">
        <v>77</v>
      </c>
      <c r="E48" s="14">
        <v>1</v>
      </c>
      <c r="F48" s="75">
        <f>G5+G20+G31</f>
        <v>56094.43</v>
      </c>
      <c r="G48" s="76">
        <f>ROUND(E48*F48,2)</f>
        <v>56094.43</v>
      </c>
      <c r="H48" s="14">
        <v>1</v>
      </c>
      <c r="I48" s="75">
        <f>J5+J20+J31</f>
        <v>0</v>
      </c>
      <c r="J48" s="76">
        <f>ROUND(H48*I48,2)</f>
        <v>0</v>
      </c>
    </row>
    <row r="49" spans="1:10" ht="0.95" customHeight="1" x14ac:dyDescent="0.25">
      <c r="A49" s="13"/>
      <c r="B49" s="13"/>
      <c r="C49" s="13"/>
      <c r="D49" s="22"/>
      <c r="E49" s="13"/>
      <c r="F49" s="77"/>
      <c r="G49" s="78"/>
      <c r="H49" s="13"/>
      <c r="I49" s="77"/>
      <c r="J49" s="78"/>
    </row>
    <row r="50" spans="1:10" x14ac:dyDescent="0.25">
      <c r="A50" s="5" t="s">
        <v>78</v>
      </c>
      <c r="B50" s="5" t="s">
        <v>9</v>
      </c>
      <c r="C50" s="5" t="s">
        <v>10</v>
      </c>
      <c r="D50" s="19" t="s">
        <v>79</v>
      </c>
      <c r="E50" s="6">
        <f t="shared" ref="E50:J50" si="4">E183</f>
        <v>1</v>
      </c>
      <c r="F50" s="67">
        <f t="shared" si="4"/>
        <v>44456.56</v>
      </c>
      <c r="G50" s="68">
        <f t="shared" si="4"/>
        <v>44456.56</v>
      </c>
      <c r="H50" s="6">
        <f t="shared" si="4"/>
        <v>1</v>
      </c>
      <c r="I50" s="67">
        <f t="shared" si="4"/>
        <v>0</v>
      </c>
      <c r="J50" s="68">
        <f t="shared" si="4"/>
        <v>0</v>
      </c>
    </row>
    <row r="51" spans="1:10" x14ac:dyDescent="0.25">
      <c r="A51" s="7" t="s">
        <v>80</v>
      </c>
      <c r="B51" s="7" t="s">
        <v>9</v>
      </c>
      <c r="C51" s="7" t="s">
        <v>23</v>
      </c>
      <c r="D51" s="20" t="s">
        <v>81</v>
      </c>
      <c r="E51" s="8">
        <f t="shared" ref="E51:J51" si="5">E122</f>
        <v>1</v>
      </c>
      <c r="F51" s="69">
        <f t="shared" si="5"/>
        <v>15549.9</v>
      </c>
      <c r="G51" s="70">
        <f t="shared" si="5"/>
        <v>15549.9</v>
      </c>
      <c r="H51" s="8">
        <f t="shared" si="5"/>
        <v>1</v>
      </c>
      <c r="I51" s="69">
        <f t="shared" si="5"/>
        <v>0</v>
      </c>
      <c r="J51" s="70">
        <f t="shared" si="5"/>
        <v>0</v>
      </c>
    </row>
    <row r="52" spans="1:10" ht="22.5" x14ac:dyDescent="0.25">
      <c r="A52" s="12"/>
      <c r="B52" s="12"/>
      <c r="C52" s="12"/>
      <c r="D52" s="17" t="s">
        <v>82</v>
      </c>
      <c r="E52" s="12"/>
      <c r="F52" s="73"/>
      <c r="G52" s="74"/>
      <c r="H52" s="12"/>
      <c r="I52" s="73"/>
      <c r="J52" s="74"/>
    </row>
    <row r="53" spans="1:10" x14ac:dyDescent="0.25">
      <c r="A53" s="15" t="s">
        <v>83</v>
      </c>
      <c r="B53" s="15" t="s">
        <v>9</v>
      </c>
      <c r="C53" s="15" t="s">
        <v>10</v>
      </c>
      <c r="D53" s="23" t="s">
        <v>84</v>
      </c>
      <c r="E53" s="16">
        <f t="shared" ref="E53:J53" si="6">E58</f>
        <v>1</v>
      </c>
      <c r="F53" s="79">
        <f t="shared" si="6"/>
        <v>816.22</v>
      </c>
      <c r="G53" s="80">
        <f t="shared" si="6"/>
        <v>816.22</v>
      </c>
      <c r="H53" s="16">
        <f t="shared" si="6"/>
        <v>1</v>
      </c>
      <c r="I53" s="79">
        <f t="shared" si="6"/>
        <v>0</v>
      </c>
      <c r="J53" s="80">
        <f t="shared" si="6"/>
        <v>0</v>
      </c>
    </row>
    <row r="54" spans="1:10" ht="22.5" x14ac:dyDescent="0.25">
      <c r="A54" s="9" t="s">
        <v>85</v>
      </c>
      <c r="B54" s="10" t="s">
        <v>15</v>
      </c>
      <c r="C54" s="10" t="s">
        <v>86</v>
      </c>
      <c r="D54" s="17" t="s">
        <v>87</v>
      </c>
      <c r="E54" s="11">
        <v>1</v>
      </c>
      <c r="F54" s="71">
        <v>623.61</v>
      </c>
      <c r="G54" s="72">
        <f>ROUND(E54*F54,2)</f>
        <v>623.61</v>
      </c>
      <c r="H54" s="11">
        <v>1</v>
      </c>
      <c r="I54" s="83">
        <v>0</v>
      </c>
      <c r="J54" s="72">
        <f>ROUND(H54*I54,2)</f>
        <v>0</v>
      </c>
    </row>
    <row r="55" spans="1:10" ht="78.75" x14ac:dyDescent="0.25">
      <c r="A55" s="12"/>
      <c r="B55" s="12"/>
      <c r="C55" s="12"/>
      <c r="D55" s="17" t="s">
        <v>88</v>
      </c>
      <c r="E55" s="12"/>
      <c r="F55" s="73"/>
      <c r="G55" s="74"/>
      <c r="H55" s="12"/>
      <c r="I55" s="73"/>
      <c r="J55" s="74"/>
    </row>
    <row r="56" spans="1:10" ht="33.75" x14ac:dyDescent="0.25">
      <c r="A56" s="9" t="s">
        <v>89</v>
      </c>
      <c r="B56" s="10" t="s">
        <v>15</v>
      </c>
      <c r="C56" s="10" t="s">
        <v>23</v>
      </c>
      <c r="D56" s="17" t="s">
        <v>90</v>
      </c>
      <c r="E56" s="11">
        <v>1</v>
      </c>
      <c r="F56" s="71">
        <v>192.61</v>
      </c>
      <c r="G56" s="72">
        <f>ROUND(E56*F56,2)</f>
        <v>192.61</v>
      </c>
      <c r="H56" s="11">
        <v>1</v>
      </c>
      <c r="I56" s="83">
        <v>0</v>
      </c>
      <c r="J56" s="72">
        <f>ROUND(H56*I56,2)</f>
        <v>0</v>
      </c>
    </row>
    <row r="57" spans="1:10" ht="56.25" x14ac:dyDescent="0.25">
      <c r="A57" s="12"/>
      <c r="B57" s="12"/>
      <c r="C57" s="12"/>
      <c r="D57" s="17" t="s">
        <v>91</v>
      </c>
      <c r="E57" s="12"/>
      <c r="F57" s="73"/>
      <c r="G57" s="74"/>
      <c r="H57" s="12"/>
      <c r="I57" s="73"/>
      <c r="J57" s="74"/>
    </row>
    <row r="58" spans="1:10" x14ac:dyDescent="0.25">
      <c r="A58" s="12"/>
      <c r="B58" s="12"/>
      <c r="C58" s="12"/>
      <c r="D58" s="21" t="s">
        <v>92</v>
      </c>
      <c r="E58" s="11">
        <v>1</v>
      </c>
      <c r="F58" s="75">
        <f>G54+G56</f>
        <v>816.22</v>
      </c>
      <c r="G58" s="76">
        <f>ROUND(E58*F58,2)</f>
        <v>816.22</v>
      </c>
      <c r="H58" s="11">
        <v>1</v>
      </c>
      <c r="I58" s="75">
        <f>J54+J56</f>
        <v>0</v>
      </c>
      <c r="J58" s="76">
        <f>ROUND(H58*I58,2)</f>
        <v>0</v>
      </c>
    </row>
    <row r="59" spans="1:10" ht="0.95" customHeight="1" x14ac:dyDescent="0.25">
      <c r="A59" s="13"/>
      <c r="B59" s="13"/>
      <c r="C59" s="13"/>
      <c r="D59" s="22"/>
      <c r="E59" s="13"/>
      <c r="F59" s="77"/>
      <c r="G59" s="78"/>
      <c r="H59" s="13"/>
      <c r="I59" s="77"/>
      <c r="J59" s="78"/>
    </row>
    <row r="60" spans="1:10" x14ac:dyDescent="0.25">
      <c r="A60" s="15" t="s">
        <v>93</v>
      </c>
      <c r="B60" s="15" t="s">
        <v>9</v>
      </c>
      <c r="C60" s="15" t="s">
        <v>10</v>
      </c>
      <c r="D60" s="23" t="s">
        <v>94</v>
      </c>
      <c r="E60" s="16">
        <f t="shared" ref="E60:J60" si="7">E65</f>
        <v>1</v>
      </c>
      <c r="F60" s="79">
        <f t="shared" si="7"/>
        <v>739.53</v>
      </c>
      <c r="G60" s="80">
        <f t="shared" si="7"/>
        <v>739.53</v>
      </c>
      <c r="H60" s="16">
        <f t="shared" si="7"/>
        <v>1</v>
      </c>
      <c r="I60" s="79">
        <f t="shared" si="7"/>
        <v>0</v>
      </c>
      <c r="J60" s="80">
        <f t="shared" si="7"/>
        <v>0</v>
      </c>
    </row>
    <row r="61" spans="1:10" ht="33.75" x14ac:dyDescent="0.25">
      <c r="A61" s="9" t="s">
        <v>95</v>
      </c>
      <c r="B61" s="10" t="s">
        <v>15</v>
      </c>
      <c r="C61" s="10" t="s">
        <v>96</v>
      </c>
      <c r="D61" s="17" t="s">
        <v>97</v>
      </c>
      <c r="E61" s="11">
        <v>1</v>
      </c>
      <c r="F61" s="71">
        <v>691.37</v>
      </c>
      <c r="G61" s="72">
        <f>ROUND(E61*F61,2)</f>
        <v>691.37</v>
      </c>
      <c r="H61" s="11">
        <v>1</v>
      </c>
      <c r="I61" s="83">
        <v>0</v>
      </c>
      <c r="J61" s="72">
        <f>ROUND(H61*I61,2)</f>
        <v>0</v>
      </c>
    </row>
    <row r="62" spans="1:10" ht="33.75" x14ac:dyDescent="0.25">
      <c r="A62" s="12"/>
      <c r="B62" s="12"/>
      <c r="C62" s="12"/>
      <c r="D62" s="17" t="s">
        <v>98</v>
      </c>
      <c r="E62" s="12"/>
      <c r="F62" s="73"/>
      <c r="G62" s="74"/>
      <c r="H62" s="12"/>
      <c r="I62" s="73"/>
      <c r="J62" s="74"/>
    </row>
    <row r="63" spans="1:10" x14ac:dyDescent="0.25">
      <c r="A63" s="9" t="s">
        <v>99</v>
      </c>
      <c r="B63" s="10" t="s">
        <v>15</v>
      </c>
      <c r="C63" s="10" t="s">
        <v>100</v>
      </c>
      <c r="D63" s="17" t="s">
        <v>101</v>
      </c>
      <c r="E63" s="11">
        <v>2</v>
      </c>
      <c r="F63" s="71">
        <v>24.08</v>
      </c>
      <c r="G63" s="72">
        <f>ROUND(E63*F63,2)</f>
        <v>48.16</v>
      </c>
      <c r="H63" s="11">
        <v>2</v>
      </c>
      <c r="I63" s="83">
        <v>0</v>
      </c>
      <c r="J63" s="72">
        <f>ROUND(H63*I63,2)</f>
        <v>0</v>
      </c>
    </row>
    <row r="64" spans="1:10" x14ac:dyDescent="0.25">
      <c r="A64" s="12"/>
      <c r="B64" s="12"/>
      <c r="C64" s="12"/>
      <c r="D64" s="17" t="s">
        <v>102</v>
      </c>
      <c r="E64" s="12"/>
      <c r="F64" s="73"/>
      <c r="G64" s="74"/>
      <c r="H64" s="12"/>
      <c r="I64" s="73"/>
      <c r="J64" s="74"/>
    </row>
    <row r="65" spans="1:10" x14ac:dyDescent="0.25">
      <c r="A65" s="12"/>
      <c r="B65" s="12"/>
      <c r="C65" s="12"/>
      <c r="D65" s="21" t="s">
        <v>103</v>
      </c>
      <c r="E65" s="11">
        <v>1</v>
      </c>
      <c r="F65" s="75">
        <f>G61+G63</f>
        <v>739.53</v>
      </c>
      <c r="G65" s="76">
        <f>ROUND(E65*F65,2)</f>
        <v>739.53</v>
      </c>
      <c r="H65" s="11">
        <v>1</v>
      </c>
      <c r="I65" s="75">
        <f>J61+J63</f>
        <v>0</v>
      </c>
      <c r="J65" s="76">
        <f>ROUND(H65*I65,2)</f>
        <v>0</v>
      </c>
    </row>
    <row r="66" spans="1:10" ht="0.95" customHeight="1" x14ac:dyDescent="0.25">
      <c r="A66" s="13"/>
      <c r="B66" s="13"/>
      <c r="C66" s="13"/>
      <c r="D66" s="22"/>
      <c r="E66" s="13"/>
      <c r="F66" s="77"/>
      <c r="G66" s="78"/>
      <c r="H66" s="13"/>
      <c r="I66" s="77"/>
      <c r="J66" s="78"/>
    </row>
    <row r="67" spans="1:10" x14ac:dyDescent="0.25">
      <c r="A67" s="15" t="s">
        <v>104</v>
      </c>
      <c r="B67" s="15" t="s">
        <v>9</v>
      </c>
      <c r="C67" s="15" t="s">
        <v>10</v>
      </c>
      <c r="D67" s="23" t="s">
        <v>105</v>
      </c>
      <c r="E67" s="16">
        <f t="shared" ref="E67:J67" si="8">E70</f>
        <v>1</v>
      </c>
      <c r="F67" s="79">
        <f t="shared" si="8"/>
        <v>1030.2</v>
      </c>
      <c r="G67" s="80">
        <f t="shared" si="8"/>
        <v>1030.2</v>
      </c>
      <c r="H67" s="16">
        <f t="shared" si="8"/>
        <v>1</v>
      </c>
      <c r="I67" s="79">
        <f t="shared" si="8"/>
        <v>0</v>
      </c>
      <c r="J67" s="80">
        <f t="shared" si="8"/>
        <v>0</v>
      </c>
    </row>
    <row r="68" spans="1:10" ht="22.5" x14ac:dyDescent="0.25">
      <c r="A68" s="9" t="s">
        <v>106</v>
      </c>
      <c r="B68" s="10" t="s">
        <v>15</v>
      </c>
      <c r="C68" s="10" t="s">
        <v>42</v>
      </c>
      <c r="D68" s="17" t="s">
        <v>107</v>
      </c>
      <c r="E68" s="11">
        <v>60</v>
      </c>
      <c r="F68" s="71">
        <v>17.170000000000002</v>
      </c>
      <c r="G68" s="72">
        <f>ROUND(E68*F68,2)</f>
        <v>1030.2</v>
      </c>
      <c r="H68" s="11">
        <v>60</v>
      </c>
      <c r="I68" s="83">
        <v>0</v>
      </c>
      <c r="J68" s="72">
        <f>ROUND(H68*I68,2)</f>
        <v>0</v>
      </c>
    </row>
    <row r="69" spans="1:10" ht="33.75" x14ac:dyDescent="0.25">
      <c r="A69" s="12"/>
      <c r="B69" s="12"/>
      <c r="C69" s="12"/>
      <c r="D69" s="17" t="s">
        <v>108</v>
      </c>
      <c r="E69" s="12"/>
      <c r="F69" s="73"/>
      <c r="G69" s="74"/>
      <c r="H69" s="12"/>
      <c r="I69" s="73"/>
      <c r="J69" s="74"/>
    </row>
    <row r="70" spans="1:10" x14ac:dyDescent="0.25">
      <c r="A70" s="12"/>
      <c r="B70" s="12"/>
      <c r="C70" s="12"/>
      <c r="D70" s="21" t="s">
        <v>109</v>
      </c>
      <c r="E70" s="11">
        <v>1</v>
      </c>
      <c r="F70" s="75">
        <f>G68</f>
        <v>1030.2</v>
      </c>
      <c r="G70" s="76">
        <f>ROUND(E70*F70,2)</f>
        <v>1030.2</v>
      </c>
      <c r="H70" s="11">
        <v>1</v>
      </c>
      <c r="I70" s="75">
        <f>J68</f>
        <v>0</v>
      </c>
      <c r="J70" s="76">
        <f>ROUND(H70*I70,2)</f>
        <v>0</v>
      </c>
    </row>
    <row r="71" spans="1:10" ht="0.95" customHeight="1" x14ac:dyDescent="0.25">
      <c r="A71" s="13"/>
      <c r="B71" s="13"/>
      <c r="C71" s="13"/>
      <c r="D71" s="22"/>
      <c r="E71" s="13"/>
      <c r="F71" s="77"/>
      <c r="G71" s="78"/>
      <c r="H71" s="13"/>
      <c r="I71" s="77"/>
      <c r="J71" s="78"/>
    </row>
    <row r="72" spans="1:10" ht="22.5" x14ac:dyDescent="0.25">
      <c r="A72" s="15" t="s">
        <v>110</v>
      </c>
      <c r="B72" s="15" t="s">
        <v>9</v>
      </c>
      <c r="C72" s="15" t="s">
        <v>10</v>
      </c>
      <c r="D72" s="23" t="s">
        <v>111</v>
      </c>
      <c r="E72" s="16">
        <f t="shared" ref="E72:J72" si="9">E75</f>
        <v>1</v>
      </c>
      <c r="F72" s="79">
        <f t="shared" si="9"/>
        <v>2077.0500000000002</v>
      </c>
      <c r="G72" s="80">
        <f t="shared" si="9"/>
        <v>2077.0500000000002</v>
      </c>
      <c r="H72" s="16">
        <f t="shared" si="9"/>
        <v>1</v>
      </c>
      <c r="I72" s="79">
        <f t="shared" si="9"/>
        <v>0</v>
      </c>
      <c r="J72" s="80">
        <f t="shared" si="9"/>
        <v>0</v>
      </c>
    </row>
    <row r="73" spans="1:10" x14ac:dyDescent="0.25">
      <c r="A73" s="9" t="s">
        <v>112</v>
      </c>
      <c r="B73" s="10" t="s">
        <v>15</v>
      </c>
      <c r="C73" s="10" t="s">
        <v>23</v>
      </c>
      <c r="D73" s="17" t="s">
        <v>113</v>
      </c>
      <c r="E73" s="11">
        <v>1</v>
      </c>
      <c r="F73" s="71">
        <v>2077.0500000000002</v>
      </c>
      <c r="G73" s="72">
        <f>ROUND(E73*F73,2)</f>
        <v>2077.0500000000002</v>
      </c>
      <c r="H73" s="11">
        <v>1</v>
      </c>
      <c r="I73" s="83">
        <v>0</v>
      </c>
      <c r="J73" s="72">
        <f>ROUND(H73*I73,2)</f>
        <v>0</v>
      </c>
    </row>
    <row r="74" spans="1:10" ht="409.5" x14ac:dyDescent="0.25">
      <c r="A74" s="12"/>
      <c r="B74" s="12"/>
      <c r="C74" s="12"/>
      <c r="D74" s="17" t="s">
        <v>114</v>
      </c>
      <c r="E74" s="12"/>
      <c r="F74" s="73"/>
      <c r="G74" s="74"/>
      <c r="H74" s="12"/>
      <c r="I74" s="73"/>
      <c r="J74" s="74"/>
    </row>
    <row r="75" spans="1:10" x14ac:dyDescent="0.25">
      <c r="A75" s="12"/>
      <c r="B75" s="12"/>
      <c r="C75" s="12"/>
      <c r="D75" s="21" t="s">
        <v>115</v>
      </c>
      <c r="E75" s="11">
        <v>1</v>
      </c>
      <c r="F75" s="75">
        <f>G73</f>
        <v>2077.0500000000002</v>
      </c>
      <c r="G75" s="76">
        <f>ROUND(E75*F75,2)</f>
        <v>2077.0500000000002</v>
      </c>
      <c r="H75" s="11">
        <v>1</v>
      </c>
      <c r="I75" s="75">
        <f>J73</f>
        <v>0</v>
      </c>
      <c r="J75" s="76">
        <f>ROUND(H75*I75,2)</f>
        <v>0</v>
      </c>
    </row>
    <row r="76" spans="1:10" ht="0.95" customHeight="1" x14ac:dyDescent="0.25">
      <c r="A76" s="13"/>
      <c r="B76" s="13"/>
      <c r="C76" s="13"/>
      <c r="D76" s="22"/>
      <c r="E76" s="13"/>
      <c r="F76" s="77"/>
      <c r="G76" s="78"/>
      <c r="H76" s="13"/>
      <c r="I76" s="77"/>
      <c r="J76" s="78"/>
    </row>
    <row r="77" spans="1:10" x14ac:dyDescent="0.25">
      <c r="A77" s="15" t="s">
        <v>116</v>
      </c>
      <c r="B77" s="15" t="s">
        <v>9</v>
      </c>
      <c r="C77" s="15" t="s">
        <v>10</v>
      </c>
      <c r="D77" s="23" t="s">
        <v>117</v>
      </c>
      <c r="E77" s="16">
        <f t="shared" ref="E77:J77" si="10">E88</f>
        <v>1</v>
      </c>
      <c r="F77" s="79">
        <f t="shared" si="10"/>
        <v>2279.9</v>
      </c>
      <c r="G77" s="80">
        <f t="shared" si="10"/>
        <v>2279.9</v>
      </c>
      <c r="H77" s="16">
        <f t="shared" si="10"/>
        <v>1</v>
      </c>
      <c r="I77" s="79">
        <f t="shared" si="10"/>
        <v>0</v>
      </c>
      <c r="J77" s="80">
        <f t="shared" si="10"/>
        <v>0</v>
      </c>
    </row>
    <row r="78" spans="1:10" ht="22.5" x14ac:dyDescent="0.25">
      <c r="A78" s="9" t="s">
        <v>118</v>
      </c>
      <c r="B78" s="10" t="s">
        <v>15</v>
      </c>
      <c r="C78" s="10" t="s">
        <v>119</v>
      </c>
      <c r="D78" s="17" t="s">
        <v>120</v>
      </c>
      <c r="E78" s="11">
        <v>200</v>
      </c>
      <c r="F78" s="71">
        <v>1.1000000000000001</v>
      </c>
      <c r="G78" s="72">
        <f>ROUND(E78*F78,2)</f>
        <v>220</v>
      </c>
      <c r="H78" s="11">
        <v>200</v>
      </c>
      <c r="I78" s="83">
        <v>0</v>
      </c>
      <c r="J78" s="72">
        <f>ROUND(H78*I78,2)</f>
        <v>0</v>
      </c>
    </row>
    <row r="79" spans="1:10" ht="33.75" x14ac:dyDescent="0.25">
      <c r="A79" s="12"/>
      <c r="B79" s="12"/>
      <c r="C79" s="12"/>
      <c r="D79" s="17" t="s">
        <v>121</v>
      </c>
      <c r="E79" s="12"/>
      <c r="F79" s="73"/>
      <c r="G79" s="74"/>
      <c r="H79" s="12"/>
      <c r="I79" s="73"/>
      <c r="J79" s="74"/>
    </row>
    <row r="80" spans="1:10" ht="22.5" x14ac:dyDescent="0.25">
      <c r="A80" s="9" t="s">
        <v>122</v>
      </c>
      <c r="B80" s="10" t="s">
        <v>15</v>
      </c>
      <c r="C80" s="10" t="s">
        <v>123</v>
      </c>
      <c r="D80" s="17" t="s">
        <v>124</v>
      </c>
      <c r="E80" s="11">
        <v>250</v>
      </c>
      <c r="F80" s="71">
        <v>1.39</v>
      </c>
      <c r="G80" s="72">
        <f>ROUND(E80*F80,2)</f>
        <v>347.5</v>
      </c>
      <c r="H80" s="11">
        <v>250</v>
      </c>
      <c r="I80" s="83">
        <v>0</v>
      </c>
      <c r="J80" s="72">
        <f>ROUND(H80*I80,2)</f>
        <v>0</v>
      </c>
    </row>
    <row r="81" spans="1:10" ht="33.75" x14ac:dyDescent="0.25">
      <c r="A81" s="12"/>
      <c r="B81" s="12"/>
      <c r="C81" s="12"/>
      <c r="D81" s="17" t="s">
        <v>125</v>
      </c>
      <c r="E81" s="12"/>
      <c r="F81" s="73"/>
      <c r="G81" s="74"/>
      <c r="H81" s="12"/>
      <c r="I81" s="73"/>
      <c r="J81" s="74"/>
    </row>
    <row r="82" spans="1:10" ht="22.5" x14ac:dyDescent="0.25">
      <c r="A82" s="9" t="s">
        <v>126</v>
      </c>
      <c r="B82" s="10" t="s">
        <v>15</v>
      </c>
      <c r="C82" s="10" t="s">
        <v>42</v>
      </c>
      <c r="D82" s="17" t="s">
        <v>127</v>
      </c>
      <c r="E82" s="11">
        <v>80</v>
      </c>
      <c r="F82" s="71">
        <v>5.0999999999999996</v>
      </c>
      <c r="G82" s="72">
        <f>ROUND(E82*F82,2)</f>
        <v>408</v>
      </c>
      <c r="H82" s="11">
        <v>80</v>
      </c>
      <c r="I82" s="83">
        <v>0</v>
      </c>
      <c r="J82" s="72">
        <f>ROUND(H82*I82,2)</f>
        <v>0</v>
      </c>
    </row>
    <row r="83" spans="1:10" ht="33.75" x14ac:dyDescent="0.25">
      <c r="A83" s="12"/>
      <c r="B83" s="12"/>
      <c r="C83" s="12"/>
      <c r="D83" s="17" t="s">
        <v>128</v>
      </c>
      <c r="E83" s="12"/>
      <c r="F83" s="73"/>
      <c r="G83" s="74"/>
      <c r="H83" s="12"/>
      <c r="I83" s="73"/>
      <c r="J83" s="74"/>
    </row>
    <row r="84" spans="1:10" x14ac:dyDescent="0.25">
      <c r="A84" s="9" t="s">
        <v>129</v>
      </c>
      <c r="B84" s="10" t="s">
        <v>15</v>
      </c>
      <c r="C84" s="10" t="s">
        <v>119</v>
      </c>
      <c r="D84" s="17" t="s">
        <v>130</v>
      </c>
      <c r="E84" s="11">
        <v>100</v>
      </c>
      <c r="F84" s="71">
        <v>2.5</v>
      </c>
      <c r="G84" s="72">
        <f>ROUND(E84*F84,2)</f>
        <v>250</v>
      </c>
      <c r="H84" s="11">
        <v>100</v>
      </c>
      <c r="I84" s="83">
        <v>0</v>
      </c>
      <c r="J84" s="72">
        <f>ROUND(H84*I84,2)</f>
        <v>0</v>
      </c>
    </row>
    <row r="85" spans="1:10" ht="33.75" x14ac:dyDescent="0.25">
      <c r="A85" s="12"/>
      <c r="B85" s="12"/>
      <c r="C85" s="12"/>
      <c r="D85" s="17" t="s">
        <v>131</v>
      </c>
      <c r="E85" s="12"/>
      <c r="F85" s="73"/>
      <c r="G85" s="74"/>
      <c r="H85" s="12"/>
      <c r="I85" s="73"/>
      <c r="J85" s="74"/>
    </row>
    <row r="86" spans="1:10" ht="22.5" x14ac:dyDescent="0.25">
      <c r="A86" s="9" t="s">
        <v>132</v>
      </c>
      <c r="B86" s="10" t="s">
        <v>15</v>
      </c>
      <c r="C86" s="10" t="s">
        <v>119</v>
      </c>
      <c r="D86" s="17" t="s">
        <v>133</v>
      </c>
      <c r="E86" s="11">
        <v>80</v>
      </c>
      <c r="F86" s="71">
        <v>13.18</v>
      </c>
      <c r="G86" s="72">
        <f>ROUND(E86*F86,2)</f>
        <v>1054.4000000000001</v>
      </c>
      <c r="H86" s="11">
        <v>80</v>
      </c>
      <c r="I86" s="83">
        <v>0</v>
      </c>
      <c r="J86" s="72">
        <f>ROUND(H86*I86,2)</f>
        <v>0</v>
      </c>
    </row>
    <row r="87" spans="1:10" ht="67.5" x14ac:dyDescent="0.25">
      <c r="A87" s="12"/>
      <c r="B87" s="12"/>
      <c r="C87" s="12"/>
      <c r="D87" s="17" t="s">
        <v>134</v>
      </c>
      <c r="E87" s="12"/>
      <c r="F87" s="73"/>
      <c r="G87" s="74"/>
      <c r="H87" s="12"/>
      <c r="I87" s="73"/>
      <c r="J87" s="74"/>
    </row>
    <row r="88" spans="1:10" x14ac:dyDescent="0.25">
      <c r="A88" s="12"/>
      <c r="B88" s="12"/>
      <c r="C88" s="12"/>
      <c r="D88" s="21" t="s">
        <v>135</v>
      </c>
      <c r="E88" s="11">
        <v>1</v>
      </c>
      <c r="F88" s="75">
        <f>G78+G80+G82+G84+G86</f>
        <v>2279.9</v>
      </c>
      <c r="G88" s="76">
        <f>ROUND(E88*F88,2)</f>
        <v>2279.9</v>
      </c>
      <c r="H88" s="11">
        <v>1</v>
      </c>
      <c r="I88" s="75">
        <f>J78+J80+J82+J84+J86</f>
        <v>0</v>
      </c>
      <c r="J88" s="76">
        <f>ROUND(H88*I88,2)</f>
        <v>0</v>
      </c>
    </row>
    <row r="89" spans="1:10" ht="0.95" customHeight="1" x14ac:dyDescent="0.25">
      <c r="A89" s="13"/>
      <c r="B89" s="13"/>
      <c r="C89" s="13"/>
      <c r="D89" s="22"/>
      <c r="E89" s="13"/>
      <c r="F89" s="77"/>
      <c r="G89" s="78"/>
      <c r="H89" s="13"/>
      <c r="I89" s="77"/>
      <c r="J89" s="78"/>
    </row>
    <row r="90" spans="1:10" x14ac:dyDescent="0.25">
      <c r="A90" s="15" t="s">
        <v>136</v>
      </c>
      <c r="B90" s="15" t="s">
        <v>9</v>
      </c>
      <c r="C90" s="15" t="s">
        <v>10</v>
      </c>
      <c r="D90" s="23" t="s">
        <v>137</v>
      </c>
      <c r="E90" s="16">
        <f t="shared" ref="E90:J90" si="11">E99</f>
        <v>1</v>
      </c>
      <c r="F90" s="79">
        <f t="shared" si="11"/>
        <v>3728.4</v>
      </c>
      <c r="G90" s="80">
        <f t="shared" si="11"/>
        <v>3728.4</v>
      </c>
      <c r="H90" s="16">
        <f t="shared" si="11"/>
        <v>1</v>
      </c>
      <c r="I90" s="79">
        <f t="shared" si="11"/>
        <v>0</v>
      </c>
      <c r="J90" s="80">
        <f t="shared" si="11"/>
        <v>0</v>
      </c>
    </row>
    <row r="91" spans="1:10" ht="22.5" x14ac:dyDescent="0.25">
      <c r="A91" s="9" t="s">
        <v>138</v>
      </c>
      <c r="B91" s="10" t="s">
        <v>15</v>
      </c>
      <c r="C91" s="10" t="s">
        <v>42</v>
      </c>
      <c r="D91" s="17" t="s">
        <v>139</v>
      </c>
      <c r="E91" s="11">
        <v>60</v>
      </c>
      <c r="F91" s="71">
        <v>7.22</v>
      </c>
      <c r="G91" s="72">
        <f>ROUND(E91*F91,2)</f>
        <v>433.2</v>
      </c>
      <c r="H91" s="11">
        <v>60</v>
      </c>
      <c r="I91" s="83">
        <v>0</v>
      </c>
      <c r="J91" s="72">
        <f>ROUND(H91*I91,2)</f>
        <v>0</v>
      </c>
    </row>
    <row r="92" spans="1:10" ht="33.75" x14ac:dyDescent="0.25">
      <c r="A92" s="12"/>
      <c r="B92" s="12"/>
      <c r="C92" s="12"/>
      <c r="D92" s="17" t="s">
        <v>140</v>
      </c>
      <c r="E92" s="12"/>
      <c r="F92" s="73"/>
      <c r="G92" s="74"/>
      <c r="H92" s="12"/>
      <c r="I92" s="73"/>
      <c r="J92" s="74"/>
    </row>
    <row r="93" spans="1:10" x14ac:dyDescent="0.25">
      <c r="A93" s="9" t="s">
        <v>141</v>
      </c>
      <c r="B93" s="10" t="s">
        <v>15</v>
      </c>
      <c r="C93" s="10" t="s">
        <v>42</v>
      </c>
      <c r="D93" s="17" t="s">
        <v>142</v>
      </c>
      <c r="E93" s="11">
        <v>150</v>
      </c>
      <c r="F93" s="71">
        <v>9.49</v>
      </c>
      <c r="G93" s="72">
        <f>ROUND(E93*F93,2)</f>
        <v>1423.5</v>
      </c>
      <c r="H93" s="11">
        <v>150</v>
      </c>
      <c r="I93" s="83">
        <v>0</v>
      </c>
      <c r="J93" s="72">
        <f>ROUND(H93*I93,2)</f>
        <v>0</v>
      </c>
    </row>
    <row r="94" spans="1:10" ht="33.75" x14ac:dyDescent="0.25">
      <c r="A94" s="12"/>
      <c r="B94" s="12"/>
      <c r="C94" s="12"/>
      <c r="D94" s="17" t="s">
        <v>143</v>
      </c>
      <c r="E94" s="12"/>
      <c r="F94" s="73"/>
      <c r="G94" s="74"/>
      <c r="H94" s="12"/>
      <c r="I94" s="73"/>
      <c r="J94" s="74"/>
    </row>
    <row r="95" spans="1:10" x14ac:dyDescent="0.25">
      <c r="A95" s="9" t="s">
        <v>144</v>
      </c>
      <c r="B95" s="10" t="s">
        <v>15</v>
      </c>
      <c r="C95" s="10" t="s">
        <v>42</v>
      </c>
      <c r="D95" s="17" t="s">
        <v>145</v>
      </c>
      <c r="E95" s="11">
        <v>150</v>
      </c>
      <c r="F95" s="71">
        <v>8.83</v>
      </c>
      <c r="G95" s="72">
        <f>ROUND(E95*F95,2)</f>
        <v>1324.5</v>
      </c>
      <c r="H95" s="11">
        <v>150</v>
      </c>
      <c r="I95" s="83">
        <v>0</v>
      </c>
      <c r="J95" s="72">
        <f>ROUND(H95*I95,2)</f>
        <v>0</v>
      </c>
    </row>
    <row r="96" spans="1:10" ht="33.75" x14ac:dyDescent="0.25">
      <c r="A96" s="12"/>
      <c r="B96" s="12"/>
      <c r="C96" s="12"/>
      <c r="D96" s="17" t="s">
        <v>146</v>
      </c>
      <c r="E96" s="12"/>
      <c r="F96" s="73"/>
      <c r="G96" s="74"/>
      <c r="H96" s="12"/>
      <c r="I96" s="73"/>
      <c r="J96" s="74"/>
    </row>
    <row r="97" spans="1:10" ht="22.5" x14ac:dyDescent="0.25">
      <c r="A97" s="9" t="s">
        <v>147</v>
      </c>
      <c r="B97" s="10" t="s">
        <v>15</v>
      </c>
      <c r="C97" s="10" t="s">
        <v>42</v>
      </c>
      <c r="D97" s="17" t="s">
        <v>148</v>
      </c>
      <c r="E97" s="11">
        <v>40</v>
      </c>
      <c r="F97" s="71">
        <v>13.68</v>
      </c>
      <c r="G97" s="72">
        <f>ROUND(E97*F97,2)</f>
        <v>547.20000000000005</v>
      </c>
      <c r="H97" s="11">
        <v>40</v>
      </c>
      <c r="I97" s="83">
        <v>0</v>
      </c>
      <c r="J97" s="72">
        <f>ROUND(H97*I97,2)</f>
        <v>0</v>
      </c>
    </row>
    <row r="98" spans="1:10" ht="33.75" x14ac:dyDescent="0.25">
      <c r="A98" s="12"/>
      <c r="B98" s="12"/>
      <c r="C98" s="12"/>
      <c r="D98" s="17" t="s">
        <v>149</v>
      </c>
      <c r="E98" s="12"/>
      <c r="F98" s="73"/>
      <c r="G98" s="74"/>
      <c r="H98" s="12"/>
      <c r="I98" s="73"/>
      <c r="J98" s="74"/>
    </row>
    <row r="99" spans="1:10" x14ac:dyDescent="0.25">
      <c r="A99" s="12"/>
      <c r="B99" s="12"/>
      <c r="C99" s="12"/>
      <c r="D99" s="21" t="s">
        <v>150</v>
      </c>
      <c r="E99" s="11">
        <v>1</v>
      </c>
      <c r="F99" s="75">
        <f>G91+G93+G95+G97</f>
        <v>3728.4</v>
      </c>
      <c r="G99" s="76">
        <f>ROUND(E99*F99,2)</f>
        <v>3728.4</v>
      </c>
      <c r="H99" s="11">
        <v>1</v>
      </c>
      <c r="I99" s="75">
        <f>J91+J93+J95+J97</f>
        <v>0</v>
      </c>
      <c r="J99" s="76">
        <f>ROUND(H99*I99,2)</f>
        <v>0</v>
      </c>
    </row>
    <row r="100" spans="1:10" ht="0.95" customHeight="1" x14ac:dyDescent="0.25">
      <c r="A100" s="13"/>
      <c r="B100" s="13"/>
      <c r="C100" s="13"/>
      <c r="D100" s="22"/>
      <c r="E100" s="13"/>
      <c r="F100" s="77"/>
      <c r="G100" s="78"/>
      <c r="H100" s="13"/>
      <c r="I100" s="77"/>
      <c r="J100" s="78"/>
    </row>
    <row r="101" spans="1:10" ht="22.5" x14ac:dyDescent="0.25">
      <c r="A101" s="15" t="s">
        <v>151</v>
      </c>
      <c r="B101" s="15" t="s">
        <v>9</v>
      </c>
      <c r="C101" s="15" t="s">
        <v>10</v>
      </c>
      <c r="D101" s="23" t="s">
        <v>152</v>
      </c>
      <c r="E101" s="16">
        <f t="shared" ref="E101:J101" si="12">E108</f>
        <v>1</v>
      </c>
      <c r="F101" s="79">
        <f t="shared" si="12"/>
        <v>2233.41</v>
      </c>
      <c r="G101" s="80">
        <f t="shared" si="12"/>
        <v>2233.41</v>
      </c>
      <c r="H101" s="16">
        <f t="shared" si="12"/>
        <v>1</v>
      </c>
      <c r="I101" s="79">
        <f t="shared" si="12"/>
        <v>0</v>
      </c>
      <c r="J101" s="80">
        <f t="shared" si="12"/>
        <v>0</v>
      </c>
    </row>
    <row r="102" spans="1:10" ht="22.5" x14ac:dyDescent="0.25">
      <c r="A102" s="9" t="s">
        <v>153</v>
      </c>
      <c r="B102" s="10" t="s">
        <v>15</v>
      </c>
      <c r="C102" s="10" t="s">
        <v>96</v>
      </c>
      <c r="D102" s="17" t="s">
        <v>154</v>
      </c>
      <c r="E102" s="11">
        <v>3</v>
      </c>
      <c r="F102" s="71">
        <v>85.89</v>
      </c>
      <c r="G102" s="72">
        <f>ROUND(E102*F102,2)</f>
        <v>257.67</v>
      </c>
      <c r="H102" s="11">
        <v>3</v>
      </c>
      <c r="I102" s="83">
        <v>0</v>
      </c>
      <c r="J102" s="72">
        <f>ROUND(H102*I102,2)</f>
        <v>0</v>
      </c>
    </row>
    <row r="103" spans="1:10" ht="56.25" x14ac:dyDescent="0.25">
      <c r="A103" s="12"/>
      <c r="B103" s="12"/>
      <c r="C103" s="12"/>
      <c r="D103" s="17" t="s">
        <v>155</v>
      </c>
      <c r="E103" s="12"/>
      <c r="F103" s="73"/>
      <c r="G103" s="74"/>
      <c r="H103" s="12"/>
      <c r="I103" s="73"/>
      <c r="J103" s="74"/>
    </row>
    <row r="104" spans="1:10" ht="22.5" x14ac:dyDescent="0.25">
      <c r="A104" s="9" t="s">
        <v>156</v>
      </c>
      <c r="B104" s="10" t="s">
        <v>15</v>
      </c>
      <c r="C104" s="10" t="s">
        <v>96</v>
      </c>
      <c r="D104" s="17" t="s">
        <v>157</v>
      </c>
      <c r="E104" s="11">
        <v>19</v>
      </c>
      <c r="F104" s="71">
        <v>17.14</v>
      </c>
      <c r="G104" s="72">
        <f>ROUND(E104*F104,2)</f>
        <v>325.66000000000003</v>
      </c>
      <c r="H104" s="11">
        <v>19</v>
      </c>
      <c r="I104" s="83">
        <v>0</v>
      </c>
      <c r="J104" s="72">
        <f>ROUND(H104*I104,2)</f>
        <v>0</v>
      </c>
    </row>
    <row r="105" spans="1:10" ht="45" x14ac:dyDescent="0.25">
      <c r="A105" s="12"/>
      <c r="B105" s="12"/>
      <c r="C105" s="12"/>
      <c r="D105" s="17" t="s">
        <v>158</v>
      </c>
      <c r="E105" s="12"/>
      <c r="F105" s="73"/>
      <c r="G105" s="74"/>
      <c r="H105" s="12"/>
      <c r="I105" s="73"/>
      <c r="J105" s="74"/>
    </row>
    <row r="106" spans="1:10" x14ac:dyDescent="0.25">
      <c r="A106" s="9" t="s">
        <v>159</v>
      </c>
      <c r="B106" s="10" t="s">
        <v>15</v>
      </c>
      <c r="C106" s="10" t="s">
        <v>96</v>
      </c>
      <c r="D106" s="17" t="s">
        <v>160</v>
      </c>
      <c r="E106" s="11">
        <v>16</v>
      </c>
      <c r="F106" s="71">
        <v>103.13</v>
      </c>
      <c r="G106" s="72">
        <f>ROUND(E106*F106,2)</f>
        <v>1650.08</v>
      </c>
      <c r="H106" s="11">
        <v>16</v>
      </c>
      <c r="I106" s="83">
        <v>0</v>
      </c>
      <c r="J106" s="72">
        <f>ROUND(H106*I106,2)</f>
        <v>0</v>
      </c>
    </row>
    <row r="107" spans="1:10" ht="45" x14ac:dyDescent="0.25">
      <c r="A107" s="12"/>
      <c r="B107" s="12"/>
      <c r="C107" s="12"/>
      <c r="D107" s="17" t="s">
        <v>161</v>
      </c>
      <c r="E107" s="12"/>
      <c r="F107" s="73"/>
      <c r="G107" s="74"/>
      <c r="H107" s="12"/>
      <c r="I107" s="73"/>
      <c r="J107" s="74"/>
    </row>
    <row r="108" spans="1:10" x14ac:dyDescent="0.25">
      <c r="A108" s="12"/>
      <c r="B108" s="12"/>
      <c r="C108" s="12"/>
      <c r="D108" s="21" t="s">
        <v>162</v>
      </c>
      <c r="E108" s="11">
        <v>1</v>
      </c>
      <c r="F108" s="75">
        <f>G102+G104+G106</f>
        <v>2233.41</v>
      </c>
      <c r="G108" s="76">
        <f>ROUND(E108*F108,2)</f>
        <v>2233.41</v>
      </c>
      <c r="H108" s="11">
        <v>1</v>
      </c>
      <c r="I108" s="75">
        <f>J102+J104+J106</f>
        <v>0</v>
      </c>
      <c r="J108" s="76">
        <f>ROUND(H108*I108,2)</f>
        <v>0</v>
      </c>
    </row>
    <row r="109" spans="1:10" ht="0.95" customHeight="1" x14ac:dyDescent="0.25">
      <c r="A109" s="13"/>
      <c r="B109" s="13"/>
      <c r="C109" s="13"/>
      <c r="D109" s="22"/>
      <c r="E109" s="13"/>
      <c r="F109" s="77"/>
      <c r="G109" s="78"/>
      <c r="H109" s="13"/>
      <c r="I109" s="77"/>
      <c r="J109" s="78"/>
    </row>
    <row r="110" spans="1:10" x14ac:dyDescent="0.25">
      <c r="A110" s="15" t="s">
        <v>163</v>
      </c>
      <c r="B110" s="15" t="s">
        <v>9</v>
      </c>
      <c r="C110" s="15" t="s">
        <v>10</v>
      </c>
      <c r="D110" s="23" t="s">
        <v>164</v>
      </c>
      <c r="E110" s="16">
        <f t="shared" ref="E110:J110" si="13">E115</f>
        <v>1</v>
      </c>
      <c r="F110" s="79">
        <f t="shared" si="13"/>
        <v>2204</v>
      </c>
      <c r="G110" s="80">
        <f t="shared" si="13"/>
        <v>2204</v>
      </c>
      <c r="H110" s="16">
        <f t="shared" si="13"/>
        <v>1</v>
      </c>
      <c r="I110" s="79">
        <f t="shared" si="13"/>
        <v>0</v>
      </c>
      <c r="J110" s="80">
        <f t="shared" si="13"/>
        <v>0</v>
      </c>
    </row>
    <row r="111" spans="1:10" ht="22.5" x14ac:dyDescent="0.25">
      <c r="A111" s="9" t="s">
        <v>165</v>
      </c>
      <c r="B111" s="10" t="s">
        <v>15</v>
      </c>
      <c r="C111" s="10" t="s">
        <v>96</v>
      </c>
      <c r="D111" s="17" t="s">
        <v>166</v>
      </c>
      <c r="E111" s="11">
        <v>20</v>
      </c>
      <c r="F111" s="71">
        <v>83.29</v>
      </c>
      <c r="G111" s="72">
        <f>ROUND(E111*F111,2)</f>
        <v>1665.8</v>
      </c>
      <c r="H111" s="11">
        <v>20</v>
      </c>
      <c r="I111" s="83">
        <v>0</v>
      </c>
      <c r="J111" s="72">
        <f>ROUND(H111*I111,2)</f>
        <v>0</v>
      </c>
    </row>
    <row r="112" spans="1:10" ht="123.75" x14ac:dyDescent="0.25">
      <c r="A112" s="12"/>
      <c r="B112" s="12"/>
      <c r="C112" s="12"/>
      <c r="D112" s="17" t="s">
        <v>167</v>
      </c>
      <c r="E112" s="12"/>
      <c r="F112" s="73"/>
      <c r="G112" s="74"/>
      <c r="H112" s="12"/>
      <c r="I112" s="73"/>
      <c r="J112" s="74"/>
    </row>
    <row r="113" spans="1:10" ht="22.5" x14ac:dyDescent="0.25">
      <c r="A113" s="9" t="s">
        <v>168</v>
      </c>
      <c r="B113" s="10" t="s">
        <v>15</v>
      </c>
      <c r="C113" s="10" t="s">
        <v>23</v>
      </c>
      <c r="D113" s="17" t="s">
        <v>169</v>
      </c>
      <c r="E113" s="11">
        <v>20</v>
      </c>
      <c r="F113" s="71">
        <v>26.91</v>
      </c>
      <c r="G113" s="72">
        <f>ROUND(E113*F113,2)</f>
        <v>538.20000000000005</v>
      </c>
      <c r="H113" s="11">
        <v>20</v>
      </c>
      <c r="I113" s="83">
        <v>0</v>
      </c>
      <c r="J113" s="72">
        <f>ROUND(H113*I113,2)</f>
        <v>0</v>
      </c>
    </row>
    <row r="114" spans="1:10" ht="101.25" x14ac:dyDescent="0.25">
      <c r="A114" s="12"/>
      <c r="B114" s="12"/>
      <c r="C114" s="12"/>
      <c r="D114" s="17" t="s">
        <v>170</v>
      </c>
      <c r="E114" s="12"/>
      <c r="F114" s="73"/>
      <c r="G114" s="74"/>
      <c r="H114" s="12"/>
      <c r="I114" s="73"/>
      <c r="J114" s="74"/>
    </row>
    <row r="115" spans="1:10" x14ac:dyDescent="0.25">
      <c r="A115" s="12"/>
      <c r="B115" s="12"/>
      <c r="C115" s="12"/>
      <c r="D115" s="21" t="s">
        <v>171</v>
      </c>
      <c r="E115" s="11">
        <v>1</v>
      </c>
      <c r="F115" s="75">
        <f>G111+G113</f>
        <v>2204</v>
      </c>
      <c r="G115" s="76">
        <f>ROUND(E115*F115,2)</f>
        <v>2204</v>
      </c>
      <c r="H115" s="11">
        <v>1</v>
      </c>
      <c r="I115" s="75">
        <f>J111+J113</f>
        <v>0</v>
      </c>
      <c r="J115" s="76">
        <f>ROUND(H115*I115,2)</f>
        <v>0</v>
      </c>
    </row>
    <row r="116" spans="1:10" ht="0.95" customHeight="1" x14ac:dyDescent="0.25">
      <c r="A116" s="13"/>
      <c r="B116" s="13"/>
      <c r="C116" s="13"/>
      <c r="D116" s="22"/>
      <c r="E116" s="13"/>
      <c r="F116" s="77"/>
      <c r="G116" s="78"/>
      <c r="H116" s="13"/>
      <c r="I116" s="77"/>
      <c r="J116" s="78"/>
    </row>
    <row r="117" spans="1:10" x14ac:dyDescent="0.25">
      <c r="A117" s="15" t="s">
        <v>172</v>
      </c>
      <c r="B117" s="15" t="s">
        <v>9</v>
      </c>
      <c r="C117" s="15" t="s">
        <v>10</v>
      </c>
      <c r="D117" s="23" t="s">
        <v>173</v>
      </c>
      <c r="E117" s="16">
        <f t="shared" ref="E117:J117" si="14">E120</f>
        <v>1</v>
      </c>
      <c r="F117" s="79">
        <f t="shared" si="14"/>
        <v>441.19</v>
      </c>
      <c r="G117" s="80">
        <f t="shared" si="14"/>
        <v>441.19</v>
      </c>
      <c r="H117" s="16">
        <f t="shared" si="14"/>
        <v>1</v>
      </c>
      <c r="I117" s="79">
        <f t="shared" si="14"/>
        <v>0</v>
      </c>
      <c r="J117" s="80">
        <f t="shared" si="14"/>
        <v>0</v>
      </c>
    </row>
    <row r="118" spans="1:10" ht="22.5" x14ac:dyDescent="0.25">
      <c r="A118" s="9" t="s">
        <v>174</v>
      </c>
      <c r="B118" s="10" t="s">
        <v>15</v>
      </c>
      <c r="C118" s="10" t="s">
        <v>23</v>
      </c>
      <c r="D118" s="17" t="s">
        <v>175</v>
      </c>
      <c r="E118" s="11">
        <v>1</v>
      </c>
      <c r="F118" s="71">
        <v>441.19</v>
      </c>
      <c r="G118" s="72">
        <f>ROUND(E118*F118,2)</f>
        <v>441.19</v>
      </c>
      <c r="H118" s="11">
        <v>1</v>
      </c>
      <c r="I118" s="83">
        <v>0</v>
      </c>
      <c r="J118" s="72">
        <f>ROUND(H118*I118,2)</f>
        <v>0</v>
      </c>
    </row>
    <row r="119" spans="1:10" ht="112.5" x14ac:dyDescent="0.25">
      <c r="A119" s="12"/>
      <c r="B119" s="12"/>
      <c r="C119" s="12"/>
      <c r="D119" s="17" t="s">
        <v>176</v>
      </c>
      <c r="E119" s="12"/>
      <c r="F119" s="73"/>
      <c r="G119" s="74"/>
      <c r="H119" s="12"/>
      <c r="I119" s="73"/>
      <c r="J119" s="74"/>
    </row>
    <row r="120" spans="1:10" x14ac:dyDescent="0.25">
      <c r="A120" s="12"/>
      <c r="B120" s="12"/>
      <c r="C120" s="12"/>
      <c r="D120" s="21" t="s">
        <v>177</v>
      </c>
      <c r="E120" s="11">
        <v>1</v>
      </c>
      <c r="F120" s="75">
        <f>G118</f>
        <v>441.19</v>
      </c>
      <c r="G120" s="76">
        <f>ROUND(E120*F120,2)</f>
        <v>441.19</v>
      </c>
      <c r="H120" s="11">
        <v>1</v>
      </c>
      <c r="I120" s="75">
        <f>J118</f>
        <v>0</v>
      </c>
      <c r="J120" s="76">
        <f>ROUND(H120*I120,2)</f>
        <v>0</v>
      </c>
    </row>
    <row r="121" spans="1:10" ht="0.95" customHeight="1" x14ac:dyDescent="0.25">
      <c r="A121" s="13"/>
      <c r="B121" s="13"/>
      <c r="C121" s="13"/>
      <c r="D121" s="22"/>
      <c r="E121" s="13"/>
      <c r="F121" s="77"/>
      <c r="G121" s="78"/>
      <c r="H121" s="13"/>
      <c r="I121" s="77"/>
      <c r="J121" s="78"/>
    </row>
    <row r="122" spans="1:10" x14ac:dyDescent="0.25">
      <c r="A122" s="12"/>
      <c r="B122" s="12"/>
      <c r="C122" s="12"/>
      <c r="D122" s="21" t="s">
        <v>178</v>
      </c>
      <c r="E122" s="11">
        <v>1</v>
      </c>
      <c r="F122" s="75">
        <f>G53+G60+G67+G72+G77+G90+G101+G110+G117</f>
        <v>15549.9</v>
      </c>
      <c r="G122" s="76">
        <f>ROUND(E122*F122,2)</f>
        <v>15549.9</v>
      </c>
      <c r="H122" s="11">
        <v>1</v>
      </c>
      <c r="I122" s="75">
        <f>J53+J60+J67+J72+J77+J90+J101+J110+J117</f>
        <v>0</v>
      </c>
      <c r="J122" s="76">
        <f>ROUND(H122*I122,2)</f>
        <v>0</v>
      </c>
    </row>
    <row r="123" spans="1:10" ht="0.95" customHeight="1" x14ac:dyDescent="0.25">
      <c r="A123" s="13"/>
      <c r="B123" s="13"/>
      <c r="C123" s="13"/>
      <c r="D123" s="22"/>
      <c r="E123" s="13"/>
      <c r="F123" s="77"/>
      <c r="G123" s="78"/>
      <c r="H123" s="13"/>
      <c r="I123" s="77"/>
      <c r="J123" s="78"/>
    </row>
    <row r="124" spans="1:10" x14ac:dyDescent="0.25">
      <c r="A124" s="7" t="s">
        <v>179</v>
      </c>
      <c r="B124" s="7" t="s">
        <v>9</v>
      </c>
      <c r="C124" s="7" t="s">
        <v>23</v>
      </c>
      <c r="D124" s="20" t="s">
        <v>180</v>
      </c>
      <c r="E124" s="8">
        <f t="shared" ref="E124:J124" si="15">E147</f>
        <v>1</v>
      </c>
      <c r="F124" s="69">
        <f t="shared" si="15"/>
        <v>10962.09</v>
      </c>
      <c r="G124" s="70">
        <f t="shared" si="15"/>
        <v>10962.09</v>
      </c>
      <c r="H124" s="8">
        <f t="shared" si="15"/>
        <v>1</v>
      </c>
      <c r="I124" s="69">
        <f t="shared" si="15"/>
        <v>0</v>
      </c>
      <c r="J124" s="70">
        <f t="shared" si="15"/>
        <v>0</v>
      </c>
    </row>
    <row r="125" spans="1:10" x14ac:dyDescent="0.25">
      <c r="A125" s="9" t="s">
        <v>181</v>
      </c>
      <c r="B125" s="10" t="s">
        <v>15</v>
      </c>
      <c r="C125" s="10" t="s">
        <v>96</v>
      </c>
      <c r="D125" s="17" t="s">
        <v>182</v>
      </c>
      <c r="E125" s="11">
        <v>1</v>
      </c>
      <c r="F125" s="71">
        <v>404.25</v>
      </c>
      <c r="G125" s="72">
        <f>ROUND(E125*F125,2)</f>
        <v>404.25</v>
      </c>
      <c r="H125" s="11">
        <v>1</v>
      </c>
      <c r="I125" s="83">
        <v>0</v>
      </c>
      <c r="J125" s="72">
        <f>ROUND(H125*I125,2)</f>
        <v>0</v>
      </c>
    </row>
    <row r="126" spans="1:10" ht="112.5" x14ac:dyDescent="0.25">
      <c r="A126" s="12"/>
      <c r="B126" s="12"/>
      <c r="C126" s="12"/>
      <c r="D126" s="17" t="s">
        <v>183</v>
      </c>
      <c r="E126" s="12"/>
      <c r="F126" s="73"/>
      <c r="G126" s="74"/>
      <c r="H126" s="12"/>
      <c r="I126" s="73"/>
      <c r="J126" s="74"/>
    </row>
    <row r="127" spans="1:10" ht="33.75" x14ac:dyDescent="0.25">
      <c r="A127" s="9" t="s">
        <v>184</v>
      </c>
      <c r="B127" s="10" t="s">
        <v>15</v>
      </c>
      <c r="C127" s="10" t="s">
        <v>96</v>
      </c>
      <c r="D127" s="17" t="s">
        <v>185</v>
      </c>
      <c r="E127" s="11">
        <v>1</v>
      </c>
      <c r="F127" s="71">
        <v>4011</v>
      </c>
      <c r="G127" s="72">
        <f>ROUND(E127*F127,2)</f>
        <v>4011</v>
      </c>
      <c r="H127" s="11">
        <v>1</v>
      </c>
      <c r="I127" s="83">
        <v>0</v>
      </c>
      <c r="J127" s="72">
        <f>ROUND(H127*I127,2)</f>
        <v>0</v>
      </c>
    </row>
    <row r="128" spans="1:10" ht="409.5" x14ac:dyDescent="0.25">
      <c r="A128" s="12"/>
      <c r="B128" s="12"/>
      <c r="C128" s="12"/>
      <c r="D128" s="17" t="s">
        <v>186</v>
      </c>
      <c r="E128" s="12"/>
      <c r="F128" s="73"/>
      <c r="G128" s="74"/>
      <c r="H128" s="12"/>
      <c r="I128" s="73"/>
      <c r="J128" s="74"/>
    </row>
    <row r="129" spans="1:10" ht="22.5" x14ac:dyDescent="0.25">
      <c r="A129" s="9" t="s">
        <v>187</v>
      </c>
      <c r="B129" s="10" t="s">
        <v>15</v>
      </c>
      <c r="C129" s="10" t="s">
        <v>96</v>
      </c>
      <c r="D129" s="17" t="s">
        <v>188</v>
      </c>
      <c r="E129" s="11">
        <v>1</v>
      </c>
      <c r="F129" s="71">
        <v>496.69</v>
      </c>
      <c r="G129" s="72">
        <f>ROUND(E129*F129,2)</f>
        <v>496.69</v>
      </c>
      <c r="H129" s="11">
        <v>1</v>
      </c>
      <c r="I129" s="83">
        <v>0</v>
      </c>
      <c r="J129" s="72">
        <f>ROUND(H129*I129,2)</f>
        <v>0</v>
      </c>
    </row>
    <row r="130" spans="1:10" ht="281.25" x14ac:dyDescent="0.25">
      <c r="A130" s="12"/>
      <c r="B130" s="12"/>
      <c r="C130" s="12"/>
      <c r="D130" s="17" t="s">
        <v>189</v>
      </c>
      <c r="E130" s="12"/>
      <c r="F130" s="73"/>
      <c r="G130" s="74"/>
      <c r="H130" s="12"/>
      <c r="I130" s="73"/>
      <c r="J130" s="74"/>
    </row>
    <row r="131" spans="1:10" ht="22.5" x14ac:dyDescent="0.25">
      <c r="A131" s="9" t="s">
        <v>190</v>
      </c>
      <c r="B131" s="10" t="s">
        <v>15</v>
      </c>
      <c r="C131" s="10" t="s">
        <v>96</v>
      </c>
      <c r="D131" s="17" t="s">
        <v>191</v>
      </c>
      <c r="E131" s="11">
        <v>1</v>
      </c>
      <c r="F131" s="71">
        <v>94.5</v>
      </c>
      <c r="G131" s="72">
        <f>ROUND(E131*F131,2)</f>
        <v>94.5</v>
      </c>
      <c r="H131" s="11">
        <v>1</v>
      </c>
      <c r="I131" s="83">
        <v>0</v>
      </c>
      <c r="J131" s="72">
        <f>ROUND(H131*I131,2)</f>
        <v>0</v>
      </c>
    </row>
    <row r="132" spans="1:10" ht="146.25" x14ac:dyDescent="0.25">
      <c r="A132" s="12"/>
      <c r="B132" s="12"/>
      <c r="C132" s="12"/>
      <c r="D132" s="17" t="s">
        <v>192</v>
      </c>
      <c r="E132" s="12"/>
      <c r="F132" s="73"/>
      <c r="G132" s="74"/>
      <c r="H132" s="12"/>
      <c r="I132" s="73"/>
      <c r="J132" s="74"/>
    </row>
    <row r="133" spans="1:10" ht="33.75" x14ac:dyDescent="0.25">
      <c r="A133" s="9" t="s">
        <v>193</v>
      </c>
      <c r="B133" s="10" t="s">
        <v>15</v>
      </c>
      <c r="C133" s="10" t="s">
        <v>96</v>
      </c>
      <c r="D133" s="17" t="s">
        <v>194</v>
      </c>
      <c r="E133" s="11">
        <v>1</v>
      </c>
      <c r="F133" s="71">
        <v>331.13</v>
      </c>
      <c r="G133" s="72">
        <f>ROUND(E133*F133,2)</f>
        <v>331.13</v>
      </c>
      <c r="H133" s="11">
        <v>1</v>
      </c>
      <c r="I133" s="83">
        <v>0</v>
      </c>
      <c r="J133" s="72">
        <f>ROUND(H133*I133,2)</f>
        <v>0</v>
      </c>
    </row>
    <row r="134" spans="1:10" ht="247.5" x14ac:dyDescent="0.25">
      <c r="A134" s="12"/>
      <c r="B134" s="12"/>
      <c r="C134" s="12"/>
      <c r="D134" s="17" t="s">
        <v>195</v>
      </c>
      <c r="E134" s="12"/>
      <c r="F134" s="73"/>
      <c r="G134" s="74"/>
      <c r="H134" s="12"/>
      <c r="I134" s="73"/>
      <c r="J134" s="74"/>
    </row>
    <row r="135" spans="1:10" ht="22.5" x14ac:dyDescent="0.25">
      <c r="A135" s="9" t="s">
        <v>196</v>
      </c>
      <c r="B135" s="10" t="s">
        <v>15</v>
      </c>
      <c r="C135" s="10" t="s">
        <v>96</v>
      </c>
      <c r="D135" s="17" t="s">
        <v>197</v>
      </c>
      <c r="E135" s="11">
        <v>1</v>
      </c>
      <c r="F135" s="71">
        <v>172.1</v>
      </c>
      <c r="G135" s="72">
        <f>ROUND(E135*F135,2)</f>
        <v>172.1</v>
      </c>
      <c r="H135" s="11">
        <v>1</v>
      </c>
      <c r="I135" s="83">
        <v>0</v>
      </c>
      <c r="J135" s="72">
        <f>ROUND(H135*I135,2)</f>
        <v>0</v>
      </c>
    </row>
    <row r="136" spans="1:10" ht="409.5" x14ac:dyDescent="0.25">
      <c r="A136" s="12"/>
      <c r="B136" s="12"/>
      <c r="C136" s="12"/>
      <c r="D136" s="17" t="s">
        <v>198</v>
      </c>
      <c r="E136" s="12"/>
      <c r="F136" s="73"/>
      <c r="G136" s="74"/>
      <c r="H136" s="12"/>
      <c r="I136" s="73"/>
      <c r="J136" s="74"/>
    </row>
    <row r="137" spans="1:10" ht="33.75" x14ac:dyDescent="0.25">
      <c r="A137" s="9" t="s">
        <v>199</v>
      </c>
      <c r="B137" s="10" t="s">
        <v>15</v>
      </c>
      <c r="C137" s="10" t="s">
        <v>96</v>
      </c>
      <c r="D137" s="17" t="s">
        <v>200</v>
      </c>
      <c r="E137" s="11">
        <v>2</v>
      </c>
      <c r="F137" s="71">
        <v>459.72</v>
      </c>
      <c r="G137" s="72">
        <f>ROUND(E137*F137,2)</f>
        <v>919.44</v>
      </c>
      <c r="H137" s="11">
        <v>2</v>
      </c>
      <c r="I137" s="83">
        <v>0</v>
      </c>
      <c r="J137" s="72">
        <f>ROUND(H137*I137,2)</f>
        <v>0</v>
      </c>
    </row>
    <row r="138" spans="1:10" ht="409.5" x14ac:dyDescent="0.25">
      <c r="A138" s="12"/>
      <c r="B138" s="12"/>
      <c r="C138" s="12"/>
      <c r="D138" s="17" t="s">
        <v>201</v>
      </c>
      <c r="E138" s="12"/>
      <c r="F138" s="73"/>
      <c r="G138" s="74"/>
      <c r="H138" s="12"/>
      <c r="I138" s="73"/>
      <c r="J138" s="74"/>
    </row>
    <row r="139" spans="1:10" ht="22.5" x14ac:dyDescent="0.25">
      <c r="A139" s="9" t="s">
        <v>202</v>
      </c>
      <c r="B139" s="10" t="s">
        <v>15</v>
      </c>
      <c r="C139" s="10" t="s">
        <v>96</v>
      </c>
      <c r="D139" s="17" t="s">
        <v>203</v>
      </c>
      <c r="E139" s="11">
        <v>1</v>
      </c>
      <c r="F139" s="71">
        <v>266.37</v>
      </c>
      <c r="G139" s="72">
        <f>ROUND(E139*F139,2)</f>
        <v>266.37</v>
      </c>
      <c r="H139" s="11">
        <v>1</v>
      </c>
      <c r="I139" s="83">
        <v>0</v>
      </c>
      <c r="J139" s="72">
        <f>ROUND(H139*I139,2)</f>
        <v>0</v>
      </c>
    </row>
    <row r="140" spans="1:10" ht="315" x14ac:dyDescent="0.25">
      <c r="A140" s="12"/>
      <c r="B140" s="12"/>
      <c r="C140" s="12"/>
      <c r="D140" s="17" t="s">
        <v>204</v>
      </c>
      <c r="E140" s="12"/>
      <c r="F140" s="73"/>
      <c r="G140" s="74"/>
      <c r="H140" s="12"/>
      <c r="I140" s="73"/>
      <c r="J140" s="74"/>
    </row>
    <row r="141" spans="1:10" ht="22.5" x14ac:dyDescent="0.25">
      <c r="A141" s="9" t="s">
        <v>205</v>
      </c>
      <c r="B141" s="10" t="s">
        <v>15</v>
      </c>
      <c r="C141" s="10" t="s">
        <v>96</v>
      </c>
      <c r="D141" s="17" t="s">
        <v>206</v>
      </c>
      <c r="E141" s="11">
        <v>1</v>
      </c>
      <c r="F141" s="71">
        <v>53.41</v>
      </c>
      <c r="G141" s="72">
        <f>ROUND(E141*F141,2)</f>
        <v>53.41</v>
      </c>
      <c r="H141" s="11">
        <v>1</v>
      </c>
      <c r="I141" s="83">
        <v>0</v>
      </c>
      <c r="J141" s="72">
        <f>ROUND(H141*I141,2)</f>
        <v>0</v>
      </c>
    </row>
    <row r="142" spans="1:10" ht="360" x14ac:dyDescent="0.25">
      <c r="A142" s="12"/>
      <c r="B142" s="12"/>
      <c r="C142" s="12"/>
      <c r="D142" s="17" t="s">
        <v>207</v>
      </c>
      <c r="E142" s="12"/>
      <c r="F142" s="73"/>
      <c r="G142" s="74"/>
      <c r="H142" s="12"/>
      <c r="I142" s="73"/>
      <c r="J142" s="74"/>
    </row>
    <row r="143" spans="1:10" ht="22.5" x14ac:dyDescent="0.25">
      <c r="A143" s="9" t="s">
        <v>208</v>
      </c>
      <c r="B143" s="10" t="s">
        <v>15</v>
      </c>
      <c r="C143" s="10" t="s">
        <v>96</v>
      </c>
      <c r="D143" s="17" t="s">
        <v>209</v>
      </c>
      <c r="E143" s="11">
        <v>30</v>
      </c>
      <c r="F143" s="71">
        <v>129.94</v>
      </c>
      <c r="G143" s="72">
        <f>ROUND(E143*F143,2)</f>
        <v>3898.2</v>
      </c>
      <c r="H143" s="11">
        <v>30</v>
      </c>
      <c r="I143" s="83">
        <v>0</v>
      </c>
      <c r="J143" s="72">
        <f>ROUND(H143*I143,2)</f>
        <v>0</v>
      </c>
    </row>
    <row r="144" spans="1:10" ht="168.75" x14ac:dyDescent="0.25">
      <c r="A144" s="12"/>
      <c r="B144" s="12"/>
      <c r="C144" s="12"/>
      <c r="D144" s="17" t="s">
        <v>210</v>
      </c>
      <c r="E144" s="12"/>
      <c r="F144" s="73"/>
      <c r="G144" s="74"/>
      <c r="H144" s="12"/>
      <c r="I144" s="73"/>
      <c r="J144" s="74"/>
    </row>
    <row r="145" spans="1:10" ht="22.5" x14ac:dyDescent="0.25">
      <c r="A145" s="9" t="s">
        <v>211</v>
      </c>
      <c r="B145" s="10" t="s">
        <v>15</v>
      </c>
      <c r="C145" s="10" t="s">
        <v>96</v>
      </c>
      <c r="D145" s="17" t="s">
        <v>212</v>
      </c>
      <c r="E145" s="11">
        <v>1</v>
      </c>
      <c r="F145" s="71">
        <v>315</v>
      </c>
      <c r="G145" s="72">
        <f>ROUND(E145*F145,2)</f>
        <v>315</v>
      </c>
      <c r="H145" s="11">
        <v>1</v>
      </c>
      <c r="I145" s="83">
        <v>0</v>
      </c>
      <c r="J145" s="72">
        <f>ROUND(H145*I145,2)</f>
        <v>0</v>
      </c>
    </row>
    <row r="146" spans="1:10" ht="191.25" x14ac:dyDescent="0.25">
      <c r="A146" s="12"/>
      <c r="B146" s="12"/>
      <c r="C146" s="12"/>
      <c r="D146" s="17" t="s">
        <v>213</v>
      </c>
      <c r="E146" s="12"/>
      <c r="F146" s="73"/>
      <c r="G146" s="74"/>
      <c r="H146" s="12"/>
      <c r="I146" s="73"/>
      <c r="J146" s="74"/>
    </row>
    <row r="147" spans="1:10" x14ac:dyDescent="0.25">
      <c r="A147" s="12"/>
      <c r="B147" s="12"/>
      <c r="C147" s="12"/>
      <c r="D147" s="21" t="s">
        <v>214</v>
      </c>
      <c r="E147" s="11">
        <v>1</v>
      </c>
      <c r="F147" s="75">
        <f>G125+G127+G129+G131+G133+G135+G137+G139+G141+G143+G145</f>
        <v>10962.09</v>
      </c>
      <c r="G147" s="76">
        <f>ROUND(E147*F147,2)</f>
        <v>10962.09</v>
      </c>
      <c r="H147" s="11">
        <v>1</v>
      </c>
      <c r="I147" s="75">
        <f>J125+J127+J129+J131+J133+J135+J137+J139+J141+J143+J145</f>
        <v>0</v>
      </c>
      <c r="J147" s="76">
        <f>ROUND(H147*I147,2)</f>
        <v>0</v>
      </c>
    </row>
    <row r="148" spans="1:10" ht="0.95" customHeight="1" x14ac:dyDescent="0.25">
      <c r="A148" s="13"/>
      <c r="B148" s="13"/>
      <c r="C148" s="13"/>
      <c r="D148" s="22"/>
      <c r="E148" s="13"/>
      <c r="F148" s="77"/>
      <c r="G148" s="78"/>
      <c r="H148" s="13"/>
      <c r="I148" s="77"/>
      <c r="J148" s="78"/>
    </row>
    <row r="149" spans="1:10" x14ac:dyDescent="0.25">
      <c r="A149" s="7" t="s">
        <v>215</v>
      </c>
      <c r="B149" s="7" t="s">
        <v>9</v>
      </c>
      <c r="C149" s="7" t="s">
        <v>23</v>
      </c>
      <c r="D149" s="20" t="s">
        <v>216</v>
      </c>
      <c r="E149" s="8">
        <f t="shared" ref="E149:J149" si="16">E158</f>
        <v>1</v>
      </c>
      <c r="F149" s="69">
        <f t="shared" si="16"/>
        <v>3762.94</v>
      </c>
      <c r="G149" s="70">
        <f t="shared" si="16"/>
        <v>3762.94</v>
      </c>
      <c r="H149" s="8">
        <f t="shared" si="16"/>
        <v>1</v>
      </c>
      <c r="I149" s="69">
        <f t="shared" si="16"/>
        <v>0</v>
      </c>
      <c r="J149" s="70">
        <f t="shared" si="16"/>
        <v>0</v>
      </c>
    </row>
    <row r="150" spans="1:10" ht="22.5" x14ac:dyDescent="0.25">
      <c r="A150" s="9" t="s">
        <v>217</v>
      </c>
      <c r="B150" s="10" t="s">
        <v>15</v>
      </c>
      <c r="C150" s="10" t="s">
        <v>96</v>
      </c>
      <c r="D150" s="17" t="s">
        <v>218</v>
      </c>
      <c r="E150" s="11">
        <v>1</v>
      </c>
      <c r="F150" s="71">
        <v>787.5</v>
      </c>
      <c r="G150" s="72">
        <f>ROUND(E150*F150,2)</f>
        <v>787.5</v>
      </c>
      <c r="H150" s="11">
        <v>1</v>
      </c>
      <c r="I150" s="83">
        <v>0</v>
      </c>
      <c r="J150" s="72">
        <f>ROUND(H150*I150,2)</f>
        <v>0</v>
      </c>
    </row>
    <row r="151" spans="1:10" ht="135" x14ac:dyDescent="0.25">
      <c r="A151" s="12"/>
      <c r="B151" s="12"/>
      <c r="C151" s="12"/>
      <c r="D151" s="17" t="s">
        <v>219</v>
      </c>
      <c r="E151" s="12"/>
      <c r="F151" s="73"/>
      <c r="G151" s="74"/>
      <c r="H151" s="12"/>
      <c r="I151" s="73"/>
      <c r="J151" s="74"/>
    </row>
    <row r="152" spans="1:10" x14ac:dyDescent="0.25">
      <c r="A152" s="9" t="s">
        <v>220</v>
      </c>
      <c r="B152" s="10" t="s">
        <v>15</v>
      </c>
      <c r="C152" s="10" t="s">
        <v>96</v>
      </c>
      <c r="D152" s="17" t="s">
        <v>221</v>
      </c>
      <c r="E152" s="11">
        <v>1</v>
      </c>
      <c r="F152" s="71">
        <v>385.22</v>
      </c>
      <c r="G152" s="72">
        <f>ROUND(E152*F152,2)</f>
        <v>385.22</v>
      </c>
      <c r="H152" s="11">
        <v>1</v>
      </c>
      <c r="I152" s="83">
        <v>0</v>
      </c>
      <c r="J152" s="72">
        <f>ROUND(H152*I152,2)</f>
        <v>0</v>
      </c>
    </row>
    <row r="153" spans="1:10" ht="78.75" x14ac:dyDescent="0.25">
      <c r="A153" s="12"/>
      <c r="B153" s="12"/>
      <c r="C153" s="12"/>
      <c r="D153" s="17" t="s">
        <v>222</v>
      </c>
      <c r="E153" s="12"/>
      <c r="F153" s="73"/>
      <c r="G153" s="74"/>
      <c r="H153" s="12"/>
      <c r="I153" s="73"/>
      <c r="J153" s="74"/>
    </row>
    <row r="154" spans="1:10" ht="22.5" x14ac:dyDescent="0.25">
      <c r="A154" s="9" t="s">
        <v>223</v>
      </c>
      <c r="B154" s="10" t="s">
        <v>15</v>
      </c>
      <c r="C154" s="10" t="s">
        <v>96</v>
      </c>
      <c r="D154" s="17" t="s">
        <v>224</v>
      </c>
      <c r="E154" s="11">
        <v>1</v>
      </c>
      <c r="F154" s="71">
        <v>2485.2199999999998</v>
      </c>
      <c r="G154" s="72">
        <f>ROUND(E154*F154,2)</f>
        <v>2485.2199999999998</v>
      </c>
      <c r="H154" s="11">
        <v>1</v>
      </c>
      <c r="I154" s="83">
        <v>0</v>
      </c>
      <c r="J154" s="72">
        <f>ROUND(H154*I154,2)</f>
        <v>0</v>
      </c>
    </row>
    <row r="155" spans="1:10" ht="67.5" x14ac:dyDescent="0.25">
      <c r="A155" s="12"/>
      <c r="B155" s="12"/>
      <c r="C155" s="12"/>
      <c r="D155" s="17" t="s">
        <v>225</v>
      </c>
      <c r="E155" s="12"/>
      <c r="F155" s="73"/>
      <c r="G155" s="74"/>
      <c r="H155" s="12"/>
      <c r="I155" s="73"/>
      <c r="J155" s="74"/>
    </row>
    <row r="156" spans="1:10" x14ac:dyDescent="0.25">
      <c r="A156" s="9" t="s">
        <v>226</v>
      </c>
      <c r="B156" s="10" t="s">
        <v>15</v>
      </c>
      <c r="C156" s="10" t="s">
        <v>96</v>
      </c>
      <c r="D156" s="17" t="s">
        <v>227</v>
      </c>
      <c r="E156" s="11">
        <v>1</v>
      </c>
      <c r="F156" s="71">
        <v>105</v>
      </c>
      <c r="G156" s="72">
        <f>ROUND(E156*F156,2)</f>
        <v>105</v>
      </c>
      <c r="H156" s="11">
        <v>1</v>
      </c>
      <c r="I156" s="83">
        <v>0</v>
      </c>
      <c r="J156" s="72">
        <f>ROUND(H156*I156,2)</f>
        <v>0</v>
      </c>
    </row>
    <row r="157" spans="1:10" x14ac:dyDescent="0.25">
      <c r="A157" s="12"/>
      <c r="B157" s="12"/>
      <c r="C157" s="12"/>
      <c r="D157" s="17" t="s">
        <v>228</v>
      </c>
      <c r="E157" s="12"/>
      <c r="F157" s="73"/>
      <c r="G157" s="74"/>
      <c r="H157" s="12"/>
      <c r="I157" s="73"/>
      <c r="J157" s="74"/>
    </row>
    <row r="158" spans="1:10" x14ac:dyDescent="0.25">
      <c r="A158" s="12"/>
      <c r="B158" s="12"/>
      <c r="C158" s="12"/>
      <c r="D158" s="21" t="s">
        <v>229</v>
      </c>
      <c r="E158" s="11">
        <v>1</v>
      </c>
      <c r="F158" s="75">
        <f>G150+G152+G154+G156</f>
        <v>3762.94</v>
      </c>
      <c r="G158" s="76">
        <f>ROUND(E158*F158,2)</f>
        <v>3762.94</v>
      </c>
      <c r="H158" s="11">
        <v>1</v>
      </c>
      <c r="I158" s="75">
        <f>J150+J152+J154+J156</f>
        <v>0</v>
      </c>
      <c r="J158" s="76">
        <f>ROUND(H158*I158,2)</f>
        <v>0</v>
      </c>
    </row>
    <row r="159" spans="1:10" ht="0.95" customHeight="1" x14ac:dyDescent="0.25">
      <c r="A159" s="13"/>
      <c r="B159" s="13"/>
      <c r="C159" s="13"/>
      <c r="D159" s="22"/>
      <c r="E159" s="13"/>
      <c r="F159" s="77"/>
      <c r="G159" s="78"/>
      <c r="H159" s="13"/>
      <c r="I159" s="77"/>
      <c r="J159" s="78"/>
    </row>
    <row r="160" spans="1:10" x14ac:dyDescent="0.25">
      <c r="A160" s="7" t="s">
        <v>230</v>
      </c>
      <c r="B160" s="7" t="s">
        <v>9</v>
      </c>
      <c r="C160" s="7" t="s">
        <v>23</v>
      </c>
      <c r="D160" s="20" t="s">
        <v>231</v>
      </c>
      <c r="E160" s="8">
        <f t="shared" ref="E160:J160" si="17">E181</f>
        <v>1</v>
      </c>
      <c r="F160" s="69">
        <f t="shared" si="17"/>
        <v>14181.63</v>
      </c>
      <c r="G160" s="70">
        <f t="shared" si="17"/>
        <v>14181.63</v>
      </c>
      <c r="H160" s="8">
        <f t="shared" si="17"/>
        <v>1</v>
      </c>
      <c r="I160" s="69">
        <f t="shared" si="17"/>
        <v>0</v>
      </c>
      <c r="J160" s="70">
        <f t="shared" si="17"/>
        <v>0</v>
      </c>
    </row>
    <row r="161" spans="1:10" x14ac:dyDescent="0.25">
      <c r="A161" s="9" t="s">
        <v>232</v>
      </c>
      <c r="B161" s="10" t="s">
        <v>15</v>
      </c>
      <c r="C161" s="10" t="s">
        <v>96</v>
      </c>
      <c r="D161" s="17" t="s">
        <v>233</v>
      </c>
      <c r="E161" s="11">
        <v>1</v>
      </c>
      <c r="F161" s="71">
        <v>1219.42</v>
      </c>
      <c r="G161" s="72">
        <f>ROUND(E161*F161,2)</f>
        <v>1219.42</v>
      </c>
      <c r="H161" s="11">
        <v>1</v>
      </c>
      <c r="I161" s="83">
        <v>0</v>
      </c>
      <c r="J161" s="72">
        <f>ROUND(H161*I161,2)</f>
        <v>0</v>
      </c>
    </row>
    <row r="162" spans="1:10" ht="315" x14ac:dyDescent="0.25">
      <c r="A162" s="12"/>
      <c r="B162" s="12"/>
      <c r="C162" s="12"/>
      <c r="D162" s="17" t="s">
        <v>234</v>
      </c>
      <c r="E162" s="12"/>
      <c r="F162" s="73"/>
      <c r="G162" s="74"/>
      <c r="H162" s="12"/>
      <c r="I162" s="73"/>
      <c r="J162" s="74"/>
    </row>
    <row r="163" spans="1:10" x14ac:dyDescent="0.25">
      <c r="A163" s="9" t="s">
        <v>235</v>
      </c>
      <c r="B163" s="10" t="s">
        <v>15</v>
      </c>
      <c r="C163" s="10" t="s">
        <v>96</v>
      </c>
      <c r="D163" s="17" t="s">
        <v>236</v>
      </c>
      <c r="E163" s="11">
        <v>2</v>
      </c>
      <c r="F163" s="71">
        <v>2555.11</v>
      </c>
      <c r="G163" s="72">
        <f>ROUND(E163*F163,2)</f>
        <v>5110.22</v>
      </c>
      <c r="H163" s="11">
        <v>2</v>
      </c>
      <c r="I163" s="83">
        <v>0</v>
      </c>
      <c r="J163" s="72">
        <f>ROUND(H163*I163,2)</f>
        <v>0</v>
      </c>
    </row>
    <row r="164" spans="1:10" ht="56.25" x14ac:dyDescent="0.25">
      <c r="A164" s="12"/>
      <c r="B164" s="12"/>
      <c r="C164" s="12"/>
      <c r="D164" s="17" t="s">
        <v>237</v>
      </c>
      <c r="E164" s="12"/>
      <c r="F164" s="73"/>
      <c r="G164" s="74"/>
      <c r="H164" s="12"/>
      <c r="I164" s="73"/>
      <c r="J164" s="74"/>
    </row>
    <row r="165" spans="1:10" x14ac:dyDescent="0.25">
      <c r="A165" s="9" t="s">
        <v>238</v>
      </c>
      <c r="B165" s="10" t="s">
        <v>15</v>
      </c>
      <c r="C165" s="10" t="s">
        <v>96</v>
      </c>
      <c r="D165" s="17" t="s">
        <v>239</v>
      </c>
      <c r="E165" s="11">
        <v>1</v>
      </c>
      <c r="F165" s="71">
        <v>301.95999999999998</v>
      </c>
      <c r="G165" s="72">
        <f>ROUND(E165*F165,2)</f>
        <v>301.95999999999998</v>
      </c>
      <c r="H165" s="11">
        <v>1</v>
      </c>
      <c r="I165" s="83">
        <v>0</v>
      </c>
      <c r="J165" s="72">
        <f>ROUND(H165*I165,2)</f>
        <v>0</v>
      </c>
    </row>
    <row r="166" spans="1:10" ht="67.5" x14ac:dyDescent="0.25">
      <c r="A166" s="12"/>
      <c r="B166" s="12"/>
      <c r="C166" s="12"/>
      <c r="D166" s="17" t="s">
        <v>240</v>
      </c>
      <c r="E166" s="12"/>
      <c r="F166" s="73"/>
      <c r="G166" s="74"/>
      <c r="H166" s="12"/>
      <c r="I166" s="73"/>
      <c r="J166" s="74"/>
    </row>
    <row r="167" spans="1:10" x14ac:dyDescent="0.25">
      <c r="A167" s="9" t="s">
        <v>241</v>
      </c>
      <c r="B167" s="10" t="s">
        <v>15</v>
      </c>
      <c r="C167" s="10" t="s">
        <v>96</v>
      </c>
      <c r="D167" s="17" t="s">
        <v>242</v>
      </c>
      <c r="E167" s="11">
        <v>18</v>
      </c>
      <c r="F167" s="71">
        <v>33.61</v>
      </c>
      <c r="G167" s="72">
        <f>ROUND(E167*F167,2)</f>
        <v>604.98</v>
      </c>
      <c r="H167" s="11">
        <v>18</v>
      </c>
      <c r="I167" s="83">
        <v>0</v>
      </c>
      <c r="J167" s="72">
        <f>ROUND(H167*I167,2)</f>
        <v>0</v>
      </c>
    </row>
    <row r="168" spans="1:10" ht="45" x14ac:dyDescent="0.25">
      <c r="A168" s="12"/>
      <c r="B168" s="12"/>
      <c r="C168" s="12"/>
      <c r="D168" s="17" t="s">
        <v>243</v>
      </c>
      <c r="E168" s="12"/>
      <c r="F168" s="73"/>
      <c r="G168" s="74"/>
      <c r="H168" s="12"/>
      <c r="I168" s="73"/>
      <c r="J168" s="74"/>
    </row>
    <row r="169" spans="1:10" ht="22.5" x14ac:dyDescent="0.25">
      <c r="A169" s="9" t="s">
        <v>244</v>
      </c>
      <c r="B169" s="10" t="s">
        <v>15</v>
      </c>
      <c r="C169" s="10" t="s">
        <v>42</v>
      </c>
      <c r="D169" s="17" t="s">
        <v>245</v>
      </c>
      <c r="E169" s="11">
        <v>25</v>
      </c>
      <c r="F169" s="71">
        <v>4.99</v>
      </c>
      <c r="G169" s="72">
        <f>ROUND(E169*F169,2)</f>
        <v>124.75</v>
      </c>
      <c r="H169" s="11">
        <v>25</v>
      </c>
      <c r="I169" s="83">
        <v>0</v>
      </c>
      <c r="J169" s="72">
        <f>ROUND(H169*I169,2)</f>
        <v>0</v>
      </c>
    </row>
    <row r="170" spans="1:10" ht="112.5" x14ac:dyDescent="0.25">
      <c r="A170" s="12"/>
      <c r="B170" s="12"/>
      <c r="C170" s="12"/>
      <c r="D170" s="17" t="s">
        <v>246</v>
      </c>
      <c r="E170" s="12"/>
      <c r="F170" s="73"/>
      <c r="G170" s="74"/>
      <c r="H170" s="12"/>
      <c r="I170" s="73"/>
      <c r="J170" s="74"/>
    </row>
    <row r="171" spans="1:10" x14ac:dyDescent="0.25">
      <c r="A171" s="9" t="s">
        <v>247</v>
      </c>
      <c r="B171" s="10" t="s">
        <v>15</v>
      </c>
      <c r="C171" s="10" t="s">
        <v>23</v>
      </c>
      <c r="D171" s="17" t="s">
        <v>248</v>
      </c>
      <c r="E171" s="11">
        <v>30</v>
      </c>
      <c r="F171" s="71">
        <v>6.91</v>
      </c>
      <c r="G171" s="72">
        <f>ROUND(E171*F171,2)</f>
        <v>207.3</v>
      </c>
      <c r="H171" s="11">
        <v>30</v>
      </c>
      <c r="I171" s="83">
        <v>0</v>
      </c>
      <c r="J171" s="72">
        <f>ROUND(H171*I171,2)</f>
        <v>0</v>
      </c>
    </row>
    <row r="172" spans="1:10" ht="45" x14ac:dyDescent="0.25">
      <c r="A172" s="12"/>
      <c r="B172" s="12"/>
      <c r="C172" s="12"/>
      <c r="D172" s="17" t="s">
        <v>249</v>
      </c>
      <c r="E172" s="12"/>
      <c r="F172" s="73"/>
      <c r="G172" s="74"/>
      <c r="H172" s="12"/>
      <c r="I172" s="73"/>
      <c r="J172" s="74"/>
    </row>
    <row r="173" spans="1:10" x14ac:dyDescent="0.25">
      <c r="A173" s="9" t="s">
        <v>250</v>
      </c>
      <c r="B173" s="10" t="s">
        <v>15</v>
      </c>
      <c r="C173" s="10" t="s">
        <v>23</v>
      </c>
      <c r="D173" s="17" t="s">
        <v>251</v>
      </c>
      <c r="E173" s="11">
        <v>30</v>
      </c>
      <c r="F173" s="71">
        <v>9.35</v>
      </c>
      <c r="G173" s="72">
        <f>ROUND(E173*F173,2)</f>
        <v>280.5</v>
      </c>
      <c r="H173" s="11">
        <v>30</v>
      </c>
      <c r="I173" s="83">
        <v>0</v>
      </c>
      <c r="J173" s="72">
        <f>ROUND(H173*I173,2)</f>
        <v>0</v>
      </c>
    </row>
    <row r="174" spans="1:10" ht="45" x14ac:dyDescent="0.25">
      <c r="A174" s="12"/>
      <c r="B174" s="12"/>
      <c r="C174" s="12"/>
      <c r="D174" s="17" t="s">
        <v>252</v>
      </c>
      <c r="E174" s="12"/>
      <c r="F174" s="73"/>
      <c r="G174" s="74"/>
      <c r="H174" s="12"/>
      <c r="I174" s="73"/>
      <c r="J174" s="74"/>
    </row>
    <row r="175" spans="1:10" x14ac:dyDescent="0.25">
      <c r="A175" s="9" t="s">
        <v>253</v>
      </c>
      <c r="B175" s="10" t="s">
        <v>15</v>
      </c>
      <c r="C175" s="10" t="s">
        <v>42</v>
      </c>
      <c r="D175" s="17" t="s">
        <v>254</v>
      </c>
      <c r="E175" s="11">
        <v>1000</v>
      </c>
      <c r="F175" s="71">
        <v>5.23</v>
      </c>
      <c r="G175" s="72">
        <f>ROUND(E175*F175,2)</f>
        <v>5230</v>
      </c>
      <c r="H175" s="11">
        <v>1000</v>
      </c>
      <c r="I175" s="83">
        <v>0</v>
      </c>
      <c r="J175" s="72">
        <f>ROUND(H175*I175,2)</f>
        <v>0</v>
      </c>
    </row>
    <row r="176" spans="1:10" ht="33.75" x14ac:dyDescent="0.25">
      <c r="A176" s="12"/>
      <c r="B176" s="12"/>
      <c r="C176" s="12"/>
      <c r="D176" s="17" t="s">
        <v>255</v>
      </c>
      <c r="E176" s="12"/>
      <c r="F176" s="73"/>
      <c r="G176" s="74"/>
      <c r="H176" s="12"/>
      <c r="I176" s="73"/>
      <c r="J176" s="74"/>
    </row>
    <row r="177" spans="1:10" x14ac:dyDescent="0.25">
      <c r="A177" s="9" t="s">
        <v>256</v>
      </c>
      <c r="B177" s="10" t="s">
        <v>15</v>
      </c>
      <c r="C177" s="10" t="s">
        <v>23</v>
      </c>
      <c r="D177" s="17" t="s">
        <v>257</v>
      </c>
      <c r="E177" s="11">
        <v>5</v>
      </c>
      <c r="F177" s="71">
        <v>194.25</v>
      </c>
      <c r="G177" s="72">
        <f>ROUND(E177*F177,2)</f>
        <v>971.25</v>
      </c>
      <c r="H177" s="11">
        <v>5</v>
      </c>
      <c r="I177" s="83">
        <v>0</v>
      </c>
      <c r="J177" s="72">
        <f>ROUND(H177*I177,2)</f>
        <v>0</v>
      </c>
    </row>
    <row r="178" spans="1:10" ht="67.5" x14ac:dyDescent="0.25">
      <c r="A178" s="12"/>
      <c r="B178" s="12"/>
      <c r="C178" s="12"/>
      <c r="D178" s="17" t="s">
        <v>258</v>
      </c>
      <c r="E178" s="12"/>
      <c r="F178" s="73"/>
      <c r="G178" s="74"/>
      <c r="H178" s="12"/>
      <c r="I178" s="73"/>
      <c r="J178" s="74"/>
    </row>
    <row r="179" spans="1:10" x14ac:dyDescent="0.25">
      <c r="A179" s="9" t="s">
        <v>259</v>
      </c>
      <c r="B179" s="10" t="s">
        <v>15</v>
      </c>
      <c r="C179" s="10" t="s">
        <v>96</v>
      </c>
      <c r="D179" s="17" t="s">
        <v>260</v>
      </c>
      <c r="E179" s="11">
        <v>1</v>
      </c>
      <c r="F179" s="71">
        <v>131.25</v>
      </c>
      <c r="G179" s="72">
        <f>ROUND(E179*F179,2)</f>
        <v>131.25</v>
      </c>
      <c r="H179" s="11">
        <v>1</v>
      </c>
      <c r="I179" s="83">
        <v>0</v>
      </c>
      <c r="J179" s="72">
        <f>ROUND(H179*I179,2)</f>
        <v>0</v>
      </c>
    </row>
    <row r="180" spans="1:10" ht="22.5" x14ac:dyDescent="0.25">
      <c r="A180" s="12"/>
      <c r="B180" s="12"/>
      <c r="C180" s="12"/>
      <c r="D180" s="17" t="s">
        <v>261</v>
      </c>
      <c r="E180" s="12"/>
      <c r="F180" s="73"/>
      <c r="G180" s="74"/>
      <c r="H180" s="12"/>
      <c r="I180" s="73"/>
      <c r="J180" s="74"/>
    </row>
    <row r="181" spans="1:10" x14ac:dyDescent="0.25">
      <c r="A181" s="12"/>
      <c r="B181" s="12"/>
      <c r="C181" s="12"/>
      <c r="D181" s="21" t="s">
        <v>262</v>
      </c>
      <c r="E181" s="11">
        <v>1</v>
      </c>
      <c r="F181" s="75">
        <f>G161+G163+G165+G167+G169+G171+G173+G175+G177+G179</f>
        <v>14181.63</v>
      </c>
      <c r="G181" s="76">
        <f>ROUND(E181*F181,2)</f>
        <v>14181.63</v>
      </c>
      <c r="H181" s="11">
        <v>1</v>
      </c>
      <c r="I181" s="75">
        <f>J161+J163+J165+J167+J169+J171+J173+J175+J177+J179</f>
        <v>0</v>
      </c>
      <c r="J181" s="76">
        <f>ROUND(H181*I181,2)</f>
        <v>0</v>
      </c>
    </row>
    <row r="182" spans="1:10" ht="0.95" customHeight="1" x14ac:dyDescent="0.25">
      <c r="A182" s="13"/>
      <c r="B182" s="13"/>
      <c r="C182" s="13"/>
      <c r="D182" s="22"/>
      <c r="E182" s="13"/>
      <c r="F182" s="77"/>
      <c r="G182" s="78"/>
      <c r="H182" s="13"/>
      <c r="I182" s="77"/>
      <c r="J182" s="78"/>
    </row>
    <row r="183" spans="1:10" x14ac:dyDescent="0.25">
      <c r="A183" s="12"/>
      <c r="B183" s="12"/>
      <c r="C183" s="12"/>
      <c r="D183" s="21" t="s">
        <v>263</v>
      </c>
      <c r="E183" s="14">
        <v>1</v>
      </c>
      <c r="F183" s="75">
        <f>G51+G124+G149+G160</f>
        <v>44456.56</v>
      </c>
      <c r="G183" s="76">
        <f>ROUND(E183*F183,2)</f>
        <v>44456.56</v>
      </c>
      <c r="H183" s="14">
        <v>1</v>
      </c>
      <c r="I183" s="75">
        <f>J51+J124+J149+J160</f>
        <v>0</v>
      </c>
      <c r="J183" s="76">
        <f>ROUND(H183*I183,2)</f>
        <v>0</v>
      </c>
    </row>
    <row r="184" spans="1:10" ht="0.95" customHeight="1" x14ac:dyDescent="0.25">
      <c r="A184" s="13"/>
      <c r="B184" s="13"/>
      <c r="C184" s="13"/>
      <c r="D184" s="22"/>
      <c r="E184" s="13"/>
      <c r="F184" s="77"/>
      <c r="G184" s="78"/>
      <c r="H184" s="13"/>
      <c r="I184" s="77"/>
      <c r="J184" s="78"/>
    </row>
    <row r="185" spans="1:10" x14ac:dyDescent="0.25">
      <c r="A185" s="5" t="s">
        <v>264</v>
      </c>
      <c r="B185" s="5" t="s">
        <v>9</v>
      </c>
      <c r="C185" s="5" t="s">
        <v>10</v>
      </c>
      <c r="D185" s="19" t="s">
        <v>265</v>
      </c>
      <c r="E185" s="6">
        <f t="shared" ref="E185:J185" si="18">E187</f>
        <v>1</v>
      </c>
      <c r="F185" s="67">
        <f t="shared" si="18"/>
        <v>525</v>
      </c>
      <c r="G185" s="68">
        <f t="shared" si="18"/>
        <v>525</v>
      </c>
      <c r="H185" s="6">
        <f t="shared" si="18"/>
        <v>1</v>
      </c>
      <c r="I185" s="67">
        <f t="shared" si="18"/>
        <v>0</v>
      </c>
      <c r="J185" s="68">
        <f t="shared" si="18"/>
        <v>0</v>
      </c>
    </row>
    <row r="186" spans="1:10" x14ac:dyDescent="0.25">
      <c r="A186" s="9" t="s">
        <v>266</v>
      </c>
      <c r="B186" s="10" t="s">
        <v>15</v>
      </c>
      <c r="C186" s="10" t="s">
        <v>10</v>
      </c>
      <c r="D186" s="17" t="s">
        <v>267</v>
      </c>
      <c r="E186" s="11">
        <v>1</v>
      </c>
      <c r="F186" s="71">
        <v>525</v>
      </c>
      <c r="G186" s="72">
        <f>ROUND(E186*F186,2)</f>
        <v>525</v>
      </c>
      <c r="H186" s="11">
        <v>1</v>
      </c>
      <c r="I186" s="83">
        <v>0</v>
      </c>
      <c r="J186" s="72">
        <f>ROUND(H186*I186,2)</f>
        <v>0</v>
      </c>
    </row>
    <row r="187" spans="1:10" x14ac:dyDescent="0.25">
      <c r="A187" s="12"/>
      <c r="B187" s="12"/>
      <c r="C187" s="12"/>
      <c r="D187" s="21" t="s">
        <v>268</v>
      </c>
      <c r="E187" s="14">
        <v>1</v>
      </c>
      <c r="F187" s="75">
        <f>G186</f>
        <v>525</v>
      </c>
      <c r="G187" s="76">
        <f>ROUND(E187*F187,2)</f>
        <v>525</v>
      </c>
      <c r="H187" s="14">
        <v>1</v>
      </c>
      <c r="I187" s="75">
        <f>J186</f>
        <v>0</v>
      </c>
      <c r="J187" s="76">
        <f>ROUND(H187*I187,2)</f>
        <v>0</v>
      </c>
    </row>
    <row r="188" spans="1:10" ht="0.95" customHeight="1" x14ac:dyDescent="0.25">
      <c r="A188" s="13"/>
      <c r="B188" s="13"/>
      <c r="C188" s="13"/>
      <c r="D188" s="22"/>
      <c r="E188" s="13"/>
      <c r="F188" s="77"/>
      <c r="G188" s="78"/>
      <c r="H188" s="13"/>
      <c r="I188" s="77"/>
      <c r="J188" s="78"/>
    </row>
    <row r="189" spans="1:10" x14ac:dyDescent="0.25">
      <c r="A189" s="5" t="s">
        <v>269</v>
      </c>
      <c r="B189" s="5" t="s">
        <v>9</v>
      </c>
      <c r="C189" s="5" t="s">
        <v>10</v>
      </c>
      <c r="D189" s="19" t="s">
        <v>270</v>
      </c>
      <c r="E189" s="6">
        <f t="shared" ref="E189:J189" si="19">E191</f>
        <v>1</v>
      </c>
      <c r="F189" s="67">
        <f t="shared" si="19"/>
        <v>798</v>
      </c>
      <c r="G189" s="68">
        <f t="shared" si="19"/>
        <v>798</v>
      </c>
      <c r="H189" s="6">
        <f t="shared" si="19"/>
        <v>1</v>
      </c>
      <c r="I189" s="67">
        <f t="shared" si="19"/>
        <v>798</v>
      </c>
      <c r="J189" s="68">
        <f t="shared" si="19"/>
        <v>798</v>
      </c>
    </row>
    <row r="190" spans="1:10" x14ac:dyDescent="0.25">
      <c r="A190" s="9" t="s">
        <v>271</v>
      </c>
      <c r="B190" s="10" t="s">
        <v>15</v>
      </c>
      <c r="C190" s="10" t="s">
        <v>10</v>
      </c>
      <c r="D190" s="17" t="s">
        <v>272</v>
      </c>
      <c r="E190" s="11">
        <v>1</v>
      </c>
      <c r="F190" s="71">
        <v>798</v>
      </c>
      <c r="G190" s="72">
        <f>ROUND(E190*F190,2)</f>
        <v>798</v>
      </c>
      <c r="H190" s="11">
        <v>1</v>
      </c>
      <c r="I190" s="83">
        <v>798</v>
      </c>
      <c r="J190" s="72">
        <f>ROUND(H190*I190,2)</f>
        <v>798</v>
      </c>
    </row>
    <row r="191" spans="1:10" x14ac:dyDescent="0.25">
      <c r="A191" s="12"/>
      <c r="B191" s="12"/>
      <c r="C191" s="12"/>
      <c r="D191" s="21" t="s">
        <v>273</v>
      </c>
      <c r="E191" s="14">
        <v>1</v>
      </c>
      <c r="F191" s="75">
        <f>G190</f>
        <v>798</v>
      </c>
      <c r="G191" s="76">
        <f>ROUND(E191*F191,2)</f>
        <v>798</v>
      </c>
      <c r="H191" s="14">
        <v>1</v>
      </c>
      <c r="I191" s="75">
        <f>J190</f>
        <v>798</v>
      </c>
      <c r="J191" s="76">
        <f>ROUND(H191*I191,2)</f>
        <v>798</v>
      </c>
    </row>
    <row r="192" spans="1:10" ht="0.95" customHeight="1" x14ac:dyDescent="0.25">
      <c r="A192" s="13"/>
      <c r="B192" s="13"/>
      <c r="C192" s="13"/>
      <c r="D192" s="22"/>
      <c r="E192" s="13"/>
      <c r="F192" s="77"/>
      <c r="G192" s="78"/>
      <c r="H192" s="13"/>
      <c r="I192" s="77"/>
      <c r="J192" s="78"/>
    </row>
    <row r="193" spans="1:10" x14ac:dyDescent="0.25">
      <c r="A193" s="12"/>
      <c r="B193" s="12"/>
      <c r="C193" s="12"/>
      <c r="D193" s="21" t="s">
        <v>274</v>
      </c>
      <c r="E193" s="14">
        <v>1</v>
      </c>
      <c r="F193" s="81">
        <f>G4+G50+G185+G189</f>
        <v>101873.99</v>
      </c>
      <c r="G193" s="82">
        <f>ROUND(E193*F193,2)</f>
        <v>101873.99</v>
      </c>
      <c r="H193" s="14">
        <v>1</v>
      </c>
      <c r="I193" s="81">
        <f>J4+J50+J185+J189</f>
        <v>798</v>
      </c>
      <c r="J193" s="82">
        <f>ROUND(H193*I193,2)</f>
        <v>798</v>
      </c>
    </row>
    <row r="194" spans="1:10" ht="0.95" customHeight="1" x14ac:dyDescent="0.25">
      <c r="A194" s="13"/>
      <c r="B194" s="13"/>
      <c r="C194" s="13"/>
      <c r="D194" s="22"/>
      <c r="E194" s="13"/>
      <c r="F194" s="13"/>
      <c r="G194" s="13"/>
      <c r="H194" s="13"/>
      <c r="I194" s="13"/>
      <c r="J194" s="13"/>
    </row>
    <row r="195" spans="1:10" x14ac:dyDescent="0.25">
      <c r="A195" s="24"/>
      <c r="B195" s="25"/>
      <c r="C195" s="25"/>
      <c r="D195" s="26" t="s">
        <v>275</v>
      </c>
      <c r="E195" s="24"/>
      <c r="F195" s="25"/>
      <c r="G195" s="27">
        <f>G193</f>
        <v>101873.99</v>
      </c>
      <c r="H195" s="25"/>
      <c r="I195" s="24"/>
      <c r="J195" s="27">
        <f>J193</f>
        <v>798</v>
      </c>
    </row>
    <row r="196" spans="1:10" x14ac:dyDescent="0.25">
      <c r="A196" s="28"/>
      <c r="B196" s="29"/>
      <c r="C196" s="29"/>
      <c r="D196" s="30" t="s">
        <v>276</v>
      </c>
      <c r="E196" s="31">
        <v>0.19</v>
      </c>
      <c r="F196" s="29"/>
      <c r="G196" s="32">
        <f>G195*E196</f>
        <v>19356.060000000001</v>
      </c>
      <c r="H196" s="33"/>
      <c r="I196" s="34">
        <v>0.19</v>
      </c>
      <c r="J196" s="32">
        <f>J195*I196</f>
        <v>151.62</v>
      </c>
    </row>
    <row r="197" spans="1:10" x14ac:dyDescent="0.25">
      <c r="A197" s="28"/>
      <c r="B197" s="29"/>
      <c r="C197" s="29"/>
      <c r="D197" s="30" t="s">
        <v>277</v>
      </c>
      <c r="E197" s="28"/>
      <c r="F197" s="29"/>
      <c r="G197" s="32">
        <f>G195+G196</f>
        <v>121230.05</v>
      </c>
      <c r="H197" s="29"/>
      <c r="I197" s="28"/>
      <c r="J197" s="32">
        <f>J195+J196</f>
        <v>949.62</v>
      </c>
    </row>
    <row r="198" spans="1:10" x14ac:dyDescent="0.25">
      <c r="A198" s="28"/>
      <c r="B198" s="29"/>
      <c r="C198" s="29"/>
      <c r="D198" s="30" t="s">
        <v>278</v>
      </c>
      <c r="E198" s="31">
        <v>0.21</v>
      </c>
      <c r="F198" s="29"/>
      <c r="G198" s="32">
        <f>21*G197%</f>
        <v>25458.31</v>
      </c>
      <c r="H198" s="29"/>
      <c r="I198" s="31">
        <v>0.21</v>
      </c>
      <c r="J198" s="32">
        <f>E198*J197</f>
        <v>199.42</v>
      </c>
    </row>
    <row r="199" spans="1:10" x14ac:dyDescent="0.25">
      <c r="A199" s="35"/>
      <c r="B199" s="36"/>
      <c r="C199" s="36"/>
      <c r="D199" s="37" t="s">
        <v>279</v>
      </c>
      <c r="E199" s="35"/>
      <c r="F199" s="36"/>
      <c r="G199" s="38">
        <f>G197+G198</f>
        <v>146688.35999999999</v>
      </c>
      <c r="H199" s="36"/>
      <c r="I199" s="35"/>
      <c r="J199" s="38">
        <f>J197+J198</f>
        <v>1149.04</v>
      </c>
    </row>
    <row r="200" spans="1:10" x14ac:dyDescent="0.25">
      <c r="A200" s="39"/>
      <c r="B200" s="39"/>
      <c r="C200" s="39"/>
      <c r="D200" s="40"/>
      <c r="E200" s="39"/>
      <c r="F200" s="39"/>
      <c r="G200" s="41"/>
      <c r="H200" s="39"/>
      <c r="I200" s="39"/>
      <c r="J200" s="41"/>
    </row>
    <row r="201" spans="1:10" ht="15.75" x14ac:dyDescent="0.25">
      <c r="A201" s="42" t="s">
        <v>280</v>
      </c>
      <c r="B201" s="43"/>
      <c r="C201" s="43"/>
      <c r="D201" s="44"/>
      <c r="E201" s="44"/>
      <c r="F201" s="44"/>
      <c r="G201" s="44"/>
      <c r="H201" s="45"/>
      <c r="I201" s="45"/>
      <c r="J201" s="46"/>
    </row>
    <row r="202" spans="1:10" ht="18.75" x14ac:dyDescent="0.25">
      <c r="A202" s="48" t="s">
        <v>281</v>
      </c>
      <c r="B202" s="49"/>
      <c r="C202" s="49"/>
      <c r="D202" s="50"/>
      <c r="E202" s="50"/>
      <c r="F202" s="50"/>
      <c r="G202" s="50"/>
      <c r="H202" s="51"/>
      <c r="I202" s="51"/>
      <c r="J202" s="52"/>
    </row>
    <row r="203" spans="1:10" ht="18.75" x14ac:dyDescent="0.25">
      <c r="A203" s="53" t="s">
        <v>282</v>
      </c>
      <c r="B203" s="54"/>
      <c r="C203" s="54"/>
      <c r="D203" s="55"/>
      <c r="E203" s="55"/>
      <c r="F203" s="55"/>
      <c r="G203" s="55"/>
      <c r="H203" s="56"/>
      <c r="I203" s="56"/>
      <c r="J203" s="57"/>
    </row>
    <row r="204" spans="1:10" ht="19.5" thickBot="1" x14ac:dyDescent="0.3">
      <c r="A204" s="58" t="s">
        <v>283</v>
      </c>
      <c r="B204" s="59"/>
      <c r="C204" s="59"/>
      <c r="D204" s="60"/>
      <c r="E204" s="60"/>
      <c r="F204" s="60"/>
      <c r="G204" s="60"/>
      <c r="H204" s="61"/>
      <c r="I204" s="61"/>
      <c r="J204" s="62"/>
    </row>
    <row r="205" spans="1:10" ht="16.5" thickTop="1" x14ac:dyDescent="0.25">
      <c r="A205" s="47"/>
      <c r="B205" s="43"/>
      <c r="C205" s="43"/>
      <c r="D205" s="44"/>
      <c r="E205" s="44"/>
      <c r="F205" s="44"/>
      <c r="G205" s="44"/>
      <c r="H205" s="45"/>
      <c r="I205" s="45"/>
      <c r="J205" s="46"/>
    </row>
    <row r="207" spans="1:10" x14ac:dyDescent="0.25">
      <c r="A207" s="87" t="s">
        <v>284</v>
      </c>
      <c r="B207" s="88"/>
      <c r="C207" s="88"/>
      <c r="D207" s="88"/>
      <c r="E207" s="88"/>
      <c r="F207" s="88"/>
      <c r="G207" s="88"/>
      <c r="H207" s="88"/>
      <c r="I207" s="88"/>
      <c r="J207" s="88"/>
    </row>
    <row r="208" spans="1:10" x14ac:dyDescent="0.25">
      <c r="A208" s="87"/>
      <c r="B208" s="88"/>
      <c r="C208" s="88"/>
      <c r="D208" s="88"/>
      <c r="E208" s="88"/>
      <c r="F208" s="88"/>
      <c r="G208" s="88"/>
      <c r="H208" s="88"/>
      <c r="I208" s="88"/>
      <c r="J208" s="88"/>
    </row>
    <row r="209" spans="1:10" x14ac:dyDescent="0.25">
      <c r="A209" s="87" t="s">
        <v>285</v>
      </c>
      <c r="B209" s="88"/>
      <c r="C209" s="88"/>
      <c r="D209" s="88"/>
      <c r="E209" s="88"/>
      <c r="F209" s="88"/>
      <c r="G209" s="88"/>
      <c r="H209" s="88"/>
      <c r="I209" s="88"/>
      <c r="J209" s="88"/>
    </row>
    <row r="210" spans="1:10" x14ac:dyDescent="0.25">
      <c r="A210" s="87"/>
      <c r="B210" s="88"/>
      <c r="C210" s="88"/>
      <c r="D210" s="88"/>
      <c r="E210" s="88"/>
      <c r="F210" s="88"/>
      <c r="G210" s="88"/>
      <c r="H210" s="88"/>
      <c r="I210" s="88"/>
      <c r="J210" s="88"/>
    </row>
    <row r="211" spans="1:10" x14ac:dyDescent="0.25">
      <c r="A211" s="89" t="s">
        <v>286</v>
      </c>
      <c r="B211" s="89"/>
      <c r="C211" s="89"/>
      <c r="D211" s="89" t="s">
        <v>287</v>
      </c>
      <c r="E211" s="89"/>
      <c r="F211" s="89"/>
      <c r="G211" s="89"/>
      <c r="H211" s="89"/>
      <c r="I211" s="89"/>
      <c r="J211" s="89"/>
    </row>
    <row r="212" spans="1:10" x14ac:dyDescent="0.25">
      <c r="A212" s="89"/>
      <c r="B212" s="89"/>
      <c r="C212" s="89"/>
      <c r="D212" s="89"/>
      <c r="E212" s="89"/>
      <c r="F212" s="89"/>
      <c r="G212" s="89"/>
      <c r="H212" s="89"/>
      <c r="I212" s="89"/>
      <c r="J212" s="89"/>
    </row>
    <row r="213" spans="1:10" x14ac:dyDescent="0.25">
      <c r="A213" s="86" t="s">
        <v>288</v>
      </c>
      <c r="B213" s="86"/>
      <c r="C213" s="86"/>
      <c r="D213" s="86" t="s">
        <v>289</v>
      </c>
      <c r="E213" s="86"/>
      <c r="F213" s="86"/>
      <c r="G213" s="86"/>
      <c r="H213" s="86"/>
      <c r="I213" s="86"/>
      <c r="J213" s="86"/>
    </row>
    <row r="214" spans="1:10" x14ac:dyDescent="0.25">
      <c r="A214" s="86"/>
      <c r="B214" s="86"/>
      <c r="C214" s="86"/>
      <c r="D214" s="86"/>
      <c r="E214" s="86"/>
      <c r="F214" s="86"/>
      <c r="G214" s="86"/>
      <c r="H214" s="86"/>
      <c r="I214" s="86"/>
      <c r="J214" s="86"/>
    </row>
    <row r="215" spans="1:10" x14ac:dyDescent="0.25">
      <c r="A215" s="86"/>
      <c r="B215" s="86"/>
      <c r="C215" s="86"/>
      <c r="D215" s="86"/>
      <c r="E215" s="86"/>
      <c r="F215" s="86"/>
      <c r="G215" s="86"/>
      <c r="H215" s="86"/>
      <c r="I215" s="86"/>
      <c r="J215" s="86"/>
    </row>
    <row r="216" spans="1:10" x14ac:dyDescent="0.25">
      <c r="A216" s="86"/>
      <c r="B216" s="86"/>
      <c r="C216" s="86"/>
      <c r="D216" s="86"/>
      <c r="E216" s="86"/>
      <c r="F216" s="86"/>
      <c r="G216" s="86"/>
      <c r="H216" s="86"/>
      <c r="I216" s="86"/>
      <c r="J216" s="86"/>
    </row>
  </sheetData>
  <sheetProtection algorithmName="SHA-512" hashValue="ipHae2CqsZGyb5Bjsj0K+YAeL7sw87Cfh7GOjRYnWFlH2B3G5gmUVwEwV1kH92JxqH1rp2rHuHFfNz/7BZSTgA==" saltValue="EKeTAJKVCQmoaI7eFw8Lug==" spinCount="100000" sheet="1" objects="1" scenarios="1" selectLockedCells="1"/>
  <autoFilter ref="C1:C216"/>
  <mergeCells count="10">
    <mergeCell ref="F1:G1"/>
    <mergeCell ref="I1:J1"/>
    <mergeCell ref="A213:C216"/>
    <mergeCell ref="D213:J216"/>
    <mergeCell ref="A207:A208"/>
    <mergeCell ref="B207:J208"/>
    <mergeCell ref="A209:A210"/>
    <mergeCell ref="B209:J210"/>
    <mergeCell ref="A211:C212"/>
    <mergeCell ref="D211:J212"/>
  </mergeCells>
  <dataValidations count="4">
    <dataValidation type="list" allowBlank="1" showInputMessage="1" showErrorMessage="1" sqref="B4:B194">
      <formula1>"Capítulo,Partida,Mano de obra,Maquinaria,Material,Otros,Tarea,"</formula1>
    </dataValidation>
    <dataValidation type="whole" allowBlank="1" showErrorMessage="1" errorTitle="ERROR" error="El valor debe estar comprendido entre 0 y 19%" sqref="H196">
      <formula1>0</formula1>
      <formula2>19</formula2>
    </dataValidation>
    <dataValidation type="decimal" allowBlank="1" showErrorMessage="1" errorTitle="ERROR" error="El BI+GG debe estar comprendido entre el 0 y 19%" sqref="I196">
      <formula1>0</formula1>
      <formula2>0.19</formula2>
    </dataValidation>
    <dataValidation type="decimal" operator="greaterThanOrEqual" allowBlank="1" showErrorMessage="1" errorTitle="ERROR" error="El precio debe ser mayor o igual que el de proyecto." sqref="I190">
      <formula1>F190</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Metro de Madrid.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Villa González, María</dc:creator>
  <cp:lastModifiedBy>Ruiz de Agustín, Alberto</cp:lastModifiedBy>
  <dcterms:created xsi:type="dcterms:W3CDTF">2019-01-22T12:59:21Z</dcterms:created>
  <dcterms:modified xsi:type="dcterms:W3CDTF">2019-03-25T06:33:19Z</dcterms:modified>
</cp:coreProperties>
</file>