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04425\Desktop\"/>
    </mc:Choice>
  </mc:AlternateContent>
  <xr:revisionPtr revIDLastSave="0" documentId="13_ncr:1_{ADD7A124-FC34-4EB1-A6C4-66DE07EB5C82}" xr6:coauthVersionLast="36" xr6:coauthVersionMax="36" xr10:uidLastSave="{00000000-0000-0000-0000-000000000000}"/>
  <bookViews>
    <workbookView xWindow="0" yWindow="0" windowWidth="19200" windowHeight="6645" xr2:uid="{E56450A0-C671-4C6D-9CE5-C2AB1DC7DFFE}"/>
  </bookViews>
  <sheets>
    <sheet name="Hoja1" sheetId="1" r:id="rId1"/>
  </sheets>
  <definedNames>
    <definedName name="_xlnm.Print_Area" localSheetId="0">Hoja1!$A$2:$E$16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H6" i="1" l="1"/>
  <c r="H5" i="1"/>
  <c r="H7" i="1" l="1"/>
  <c r="H8" i="1"/>
  <c r="H9" i="1" s="1"/>
  <c r="H10" i="1" s="1"/>
  <c r="H11" i="1" s="1"/>
  <c r="E6" i="1"/>
  <c r="E7" i="1" s="1"/>
  <c r="E8" i="1" s="1"/>
  <c r="E9" i="1" s="1"/>
  <c r="E10" i="1" s="1"/>
  <c r="E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Cárdaba Prada, Luis María</author>
  </authors>
  <commentList>
    <comment ref="B9" authorId="0" shapeId="0" xr:uid="{9BB0B7F7-AF69-4E82-A8F5-48B336A33F10}">
      <text>
        <r>
          <rPr>
            <sz val="9"/>
            <color indexed="81"/>
            <rFont val="Tahoma"/>
            <family val="2"/>
          </rPr>
          <t>IVA no incluido</t>
        </r>
      </text>
    </comment>
    <comment ref="B11" authorId="0" shapeId="0" xr:uid="{B64A8506-7BD0-4F14-A816-A695D1375263}">
      <text>
        <r>
          <rPr>
            <sz val="9"/>
            <color indexed="81"/>
            <rFont val="Tahoma"/>
            <family val="2"/>
          </rPr>
          <t>IVA incluido</t>
        </r>
      </text>
    </comment>
  </commentList>
</comments>
</file>

<file path=xl/sharedStrings.xml><?xml version="1.0" encoding="utf-8"?>
<sst xmlns="http://schemas.openxmlformats.org/spreadsheetml/2006/main" count="20" uniqueCount="16">
  <si>
    <t>UD</t>
  </si>
  <si>
    <t>CONCEPTO</t>
  </si>
  <si>
    <t>MEDICIÓN</t>
  </si>
  <si>
    <t>PRECIO UNITARIO</t>
  </si>
  <si>
    <t>IMPORTE</t>
  </si>
  <si>
    <t>MAMPARAS DE PROTECCIÓN CONTRA EL COVID-19</t>
  </si>
  <si>
    <r>
      <t>M</t>
    </r>
    <r>
      <rPr>
        <vertAlign val="superscript"/>
        <sz val="10"/>
        <color theme="1"/>
        <rFont val="Arial"/>
        <family val="2"/>
      </rPr>
      <t>2</t>
    </r>
    <r>
      <rPr>
        <sz val="11"/>
        <color rgb="FF000000"/>
        <rFont val="Calibri"/>
        <family val="2"/>
      </rPr>
      <t>.</t>
    </r>
  </si>
  <si>
    <t>TOTAL PRESUP. EJECUCIÓN MATERIAL</t>
  </si>
  <si>
    <t>GASTOS GENERALES Y BENEFICIO INDUSTRIAL</t>
  </si>
  <si>
    <t>BASE IMPONIBLE</t>
  </si>
  <si>
    <t>IMPORTE IVA</t>
  </si>
  <si>
    <t>PRESUPUESTO BASE DE LICITACIÓN</t>
  </si>
  <si>
    <t>PRESUPUESTO</t>
  </si>
  <si>
    <t>OFERTA</t>
  </si>
  <si>
    <t>Suministro y montaje de mampara de protección entre trabajadores, construida con plancha de metacrilato de extrusión e= 6 mm. y cerco metálico, con franja de vinilo para identificar su presencia, incluso p.p. elementos de fijación y medios auxiliares, totalmente montado</t>
  </si>
  <si>
    <t>Suministro y montaje de mampara de protección entre trabajadores, construida con policarbonato celular e= 8 mm. y cerco metálico, incluso p.p. elementos de fijación y medios auxiliares, totalmente montado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</si>
</sst>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Arial"/>
      <family val="2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rgb="FFFF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top"/>
    </xf>
    <xf numFmtId="2" fontId="7" fillId="0" borderId="0" xfId="0" applyNumberFormat="1" applyFont="1" applyAlignment="1">
      <alignment horizontal="right" wrapText="1"/>
    </xf>
    <xf numFmtId="0" fontId="0" fillId="3" borderId="4" xfId="0" applyFill="1" applyBorder="1"/>
    <xf numFmtId="0" fontId="0" fillId="3" borderId="0" xfId="0" applyFill="1" applyBorder="1"/>
    <xf numFmtId="0" fontId="0" fillId="3" borderId="9" xfId="0" applyFill="1" applyBorder="1"/>
    <xf numFmtId="49" fontId="9" fillId="3" borderId="4" xfId="0" applyNumberFormat="1" applyFont="1" applyFill="1" applyBorder="1" applyAlignment="1">
      <alignment vertical="top" wrapText="1"/>
    </xf>
    <xf numFmtId="0" fontId="0" fillId="3" borderId="5" xfId="0" applyFont="1" applyFill="1" applyBorder="1"/>
    <xf numFmtId="0" fontId="0" fillId="3" borderId="4" xfId="0" applyFont="1" applyFill="1" applyBorder="1"/>
    <xf numFmtId="49" fontId="9" fillId="3" borderId="0" xfId="0" applyNumberFormat="1" applyFont="1" applyFill="1" applyBorder="1" applyAlignment="1">
      <alignment vertical="top" wrapText="1"/>
    </xf>
    <xf numFmtId="9" fontId="0" fillId="3" borderId="7" xfId="0" applyNumberFormat="1" applyFont="1" applyFill="1" applyBorder="1" applyAlignment="1">
      <alignment vertical="top"/>
    </xf>
    <xf numFmtId="0" fontId="0" fillId="3" borderId="0" xfId="0" applyFont="1" applyFill="1" applyBorder="1"/>
    <xf numFmtId="4" fontId="0" fillId="3" borderId="0" xfId="0" applyNumberFormat="1" applyFont="1" applyFill="1" applyBorder="1" applyAlignment="1" applyProtection="1">
      <alignment vertical="top"/>
      <protection locked="0"/>
    </xf>
    <xf numFmtId="0" fontId="0" fillId="3" borderId="7" xfId="0" applyFont="1" applyFill="1" applyBorder="1"/>
    <xf numFmtId="0" fontId="0" fillId="3" borderId="11" xfId="0" applyFont="1" applyFill="1" applyBorder="1"/>
    <xf numFmtId="0" fontId="0" fillId="3" borderId="9" xfId="0" applyFont="1" applyFill="1" applyBorder="1"/>
    <xf numFmtId="164" fontId="11" fillId="3" borderId="6" xfId="0" applyNumberFormat="1" applyFont="1" applyFill="1" applyBorder="1" applyAlignment="1">
      <alignment vertical="top"/>
    </xf>
    <xf numFmtId="164" fontId="11" fillId="3" borderId="8" xfId="0" applyNumberFormat="1" applyFont="1" applyFill="1" applyBorder="1" applyAlignment="1">
      <alignment vertical="top"/>
    </xf>
    <xf numFmtId="164" fontId="11" fillId="3" borderId="10" xfId="0" applyNumberFormat="1" applyFont="1" applyFill="1" applyBorder="1" applyAlignment="1">
      <alignment vertical="top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vertical="top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8" xfId="0" applyFont="1" applyBorder="1"/>
    <xf numFmtId="2" fontId="7" fillId="0" borderId="7" xfId="0" applyNumberFormat="1" applyFont="1" applyBorder="1" applyAlignment="1">
      <alignment horizontal="right" wrapText="1"/>
    </xf>
    <xf numFmtId="8" fontId="7" fillId="0" borderId="0" xfId="0" applyNumberFormat="1" applyFont="1" applyBorder="1" applyAlignment="1">
      <alignment horizontal="right"/>
    </xf>
    <xf numFmtId="8" fontId="7" fillId="0" borderId="8" xfId="0" applyNumberFormat="1" applyFont="1" applyBorder="1" applyAlignment="1">
      <alignment horizontal="right"/>
    </xf>
    <xf numFmtId="9" fontId="0" fillId="5" borderId="12" xfId="0" applyNumberFormat="1" applyFont="1" applyFill="1" applyBorder="1" applyAlignment="1" applyProtection="1">
      <alignment vertical="top"/>
      <protection locked="0"/>
    </xf>
    <xf numFmtId="8" fontId="0" fillId="0" borderId="0" xfId="0" applyNumberFormat="1"/>
    <xf numFmtId="8" fontId="7" fillId="5" borderId="0" xfId="0" applyNumberFormat="1" applyFont="1" applyFill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8" xfId="0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Normal" xfId="0" builtinId="0"/>
    <cellStyle name="Normal 2" xfId="1" xr:uid="{D64443A9-974F-4F50-9933-923581112D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A56ED-48A7-45FF-9B43-DDA7291C0FB3}">
  <dimension ref="A1:L17"/>
  <sheetViews>
    <sheetView tabSelected="1" workbookViewId="0">
      <selection activeCell="G6" sqref="G6"/>
    </sheetView>
  </sheetViews>
  <sheetFormatPr baseColWidth="10" defaultRowHeight="15" x14ac:dyDescent="0.25"/>
  <cols>
    <col min="1" max="1" width="6.5703125" bestFit="1" customWidth="1"/>
    <col min="2" max="2" width="41" customWidth="1"/>
    <col min="5" max="5" width="14.140625" customWidth="1"/>
    <col min="6" max="6" width="0" hidden="1" customWidth="1"/>
    <col min="8" max="8" width="14" customWidth="1"/>
  </cols>
  <sheetData>
    <row r="1" spans="1:12" ht="15.75" thickBot="1" x14ac:dyDescent="0.3">
      <c r="A1" s="42" t="s">
        <v>5</v>
      </c>
      <c r="B1" s="42"/>
      <c r="C1" s="43"/>
      <c r="D1" s="43"/>
      <c r="E1" s="43"/>
    </row>
    <row r="2" spans="1:12" ht="15.95" customHeight="1" thickBot="1" x14ac:dyDescent="0.3">
      <c r="A2" s="28"/>
      <c r="B2" s="28"/>
      <c r="C2" s="46" t="s">
        <v>12</v>
      </c>
      <c r="D2" s="47"/>
      <c r="E2" s="48"/>
      <c r="G2" s="44" t="s">
        <v>13</v>
      </c>
      <c r="H2" s="45"/>
    </row>
    <row r="3" spans="1:12" ht="30.75" thickBot="1" x14ac:dyDescent="0.3">
      <c r="A3" s="5" t="s">
        <v>0</v>
      </c>
      <c r="B3" s="29" t="s">
        <v>1</v>
      </c>
      <c r="C3" s="31" t="s">
        <v>2</v>
      </c>
      <c r="D3" s="6" t="s">
        <v>3</v>
      </c>
      <c r="E3" s="32" t="s">
        <v>4</v>
      </c>
      <c r="F3" s="29" t="s">
        <v>2</v>
      </c>
      <c r="G3" s="31" t="s">
        <v>3</v>
      </c>
      <c r="H3" s="32" t="s">
        <v>4</v>
      </c>
    </row>
    <row r="4" spans="1:12" x14ac:dyDescent="0.25">
      <c r="A4" s="1"/>
      <c r="B4" s="7"/>
      <c r="C4" s="33"/>
      <c r="D4" s="34"/>
      <c r="E4" s="35"/>
      <c r="F4" s="7"/>
      <c r="G4" s="33"/>
      <c r="H4" s="35"/>
    </row>
    <row r="5" spans="1:12" ht="89.25" x14ac:dyDescent="0.25">
      <c r="A5" s="10" t="s">
        <v>6</v>
      </c>
      <c r="B5" s="8" t="s">
        <v>14</v>
      </c>
      <c r="C5" s="36">
        <v>379.2</v>
      </c>
      <c r="D5" s="37">
        <v>242.86</v>
      </c>
      <c r="E5" s="38">
        <f>C5*D5</f>
        <v>92092.512000000002</v>
      </c>
      <c r="F5" s="11">
        <v>379.2</v>
      </c>
      <c r="G5" s="41">
        <v>0</v>
      </c>
      <c r="H5" s="38">
        <f>F5*G5</f>
        <v>0</v>
      </c>
      <c r="L5" s="40"/>
    </row>
    <row r="6" spans="1:12" ht="63.75" x14ac:dyDescent="0.25">
      <c r="A6" s="10" t="s">
        <v>6</v>
      </c>
      <c r="B6" s="8" t="s">
        <v>15</v>
      </c>
      <c r="C6" s="36">
        <v>482.64</v>
      </c>
      <c r="D6" s="37">
        <v>112.61</v>
      </c>
      <c r="E6" s="38">
        <f>C6*D6</f>
        <v>54350.090400000001</v>
      </c>
      <c r="F6" s="11">
        <v>482.64</v>
      </c>
      <c r="G6" s="41">
        <v>0</v>
      </c>
      <c r="H6" s="38">
        <f>F6*G6</f>
        <v>0</v>
      </c>
      <c r="L6" s="40"/>
    </row>
    <row r="7" spans="1:12" ht="15" customHeight="1" x14ac:dyDescent="0.25">
      <c r="A7" s="12"/>
      <c r="B7" s="15" t="s">
        <v>7</v>
      </c>
      <c r="C7" s="16"/>
      <c r="D7" s="17"/>
      <c r="E7" s="25">
        <f>E5+E6</f>
        <v>146442.6024</v>
      </c>
      <c r="F7" s="17"/>
      <c r="G7" s="16"/>
      <c r="H7" s="25">
        <f>H5+H6</f>
        <v>0</v>
      </c>
    </row>
    <row r="8" spans="1:12" ht="15" customHeight="1" x14ac:dyDescent="0.25">
      <c r="A8" s="13"/>
      <c r="B8" s="18" t="s">
        <v>8</v>
      </c>
      <c r="C8" s="19">
        <v>0.19</v>
      </c>
      <c r="D8" s="20"/>
      <c r="E8" s="26">
        <f>E7*C8</f>
        <v>27824.094456000003</v>
      </c>
      <c r="F8" s="21"/>
      <c r="G8" s="39">
        <v>0.19</v>
      </c>
      <c r="H8" s="26">
        <f>H7*G8</f>
        <v>0</v>
      </c>
    </row>
    <row r="9" spans="1:12" ht="15" customHeight="1" x14ac:dyDescent="0.25">
      <c r="A9" s="13"/>
      <c r="B9" s="18" t="s">
        <v>9</v>
      </c>
      <c r="C9" s="22"/>
      <c r="D9" s="20"/>
      <c r="E9" s="26">
        <f>E7+E8</f>
        <v>174266.696856</v>
      </c>
      <c r="F9" s="20"/>
      <c r="G9" s="22"/>
      <c r="H9" s="26">
        <f>H7+H8</f>
        <v>0</v>
      </c>
    </row>
    <row r="10" spans="1:12" ht="15" customHeight="1" x14ac:dyDescent="0.25">
      <c r="A10" s="13"/>
      <c r="B10" s="18" t="s">
        <v>10</v>
      </c>
      <c r="C10" s="19">
        <v>0.21</v>
      </c>
      <c r="D10" s="20"/>
      <c r="E10" s="26">
        <f>21*E9%</f>
        <v>36596.006339760002</v>
      </c>
      <c r="F10" s="20"/>
      <c r="G10" s="19">
        <v>0.21</v>
      </c>
      <c r="H10" s="26">
        <f>C10*H9</f>
        <v>0</v>
      </c>
    </row>
    <row r="11" spans="1:12" ht="15" customHeight="1" x14ac:dyDescent="0.25">
      <c r="A11" s="14"/>
      <c r="B11" s="30" t="s">
        <v>11</v>
      </c>
      <c r="C11" s="23"/>
      <c r="D11" s="24"/>
      <c r="E11" s="27">
        <f>E9+E10</f>
        <v>210862.70319576</v>
      </c>
      <c r="F11" s="24"/>
      <c r="G11" s="23"/>
      <c r="H11" s="27">
        <f>H9+H10</f>
        <v>0</v>
      </c>
    </row>
    <row r="12" spans="1:12" x14ac:dyDescent="0.25">
      <c r="A12" s="2"/>
      <c r="B12" s="2"/>
      <c r="C12" s="2"/>
      <c r="D12" s="2"/>
      <c r="E12" s="4"/>
    </row>
    <row r="13" spans="1:12" x14ac:dyDescent="0.25">
      <c r="A13" s="1"/>
      <c r="B13" s="3"/>
      <c r="C13" s="3"/>
      <c r="D13" s="3"/>
      <c r="E13" s="4"/>
    </row>
    <row r="14" spans="1:12" x14ac:dyDescent="0.25">
      <c r="A14" s="1"/>
      <c r="B14" s="9"/>
      <c r="C14" s="1"/>
      <c r="D14" s="1"/>
      <c r="E14" s="4"/>
    </row>
    <row r="15" spans="1:12" x14ac:dyDescent="0.25">
      <c r="A15" s="1"/>
      <c r="B15" s="1"/>
      <c r="C15" s="1"/>
      <c r="D15" s="1"/>
      <c r="E15" s="4"/>
    </row>
    <row r="16" spans="1:12" x14ac:dyDescent="0.25">
      <c r="A16" s="1"/>
      <c r="B16" s="1"/>
      <c r="C16" s="1"/>
      <c r="D16" s="1"/>
      <c r="E16" s="4"/>
    </row>
    <row r="17" spans="1:5" x14ac:dyDescent="0.25">
      <c r="A17" s="1"/>
      <c r="B17" s="49"/>
      <c r="C17" s="49"/>
      <c r="D17" s="49"/>
      <c r="E17" s="4"/>
    </row>
  </sheetData>
  <sheetProtection algorithmName="SHA-512" hashValue="desGvjID7WT8ugxLZF7BssabYxs6kIl4tlTBu4cIdzN3v+n+xv7eZ8gZplYs7WXq02hhvQ6mbMpkfT+GSg1wTw==" saltValue="zaOHQ0WGjxsZ6k8Gdp5eBw==" spinCount="100000" sheet="1" objects="1" scenarios="1" selectLockedCells="1"/>
  <mergeCells count="4">
    <mergeCell ref="A1:E1"/>
    <mergeCell ref="G2:H2"/>
    <mergeCell ref="C2:E2"/>
    <mergeCell ref="B17:D17"/>
  </mergeCells>
  <dataValidations count="2">
    <dataValidation type="whole" allowBlank="1" showErrorMessage="1" errorTitle="ERROR" error="El valor debe estar comprendido entre 0 y 19%" sqref="F8" xr:uid="{A4251844-F918-419D-AE5D-F1DBF300C619}">
      <formula1>0</formula1>
      <formula2>19</formula2>
    </dataValidation>
    <dataValidation type="decimal" allowBlank="1" showErrorMessage="1" errorTitle="ERROR" error="El BI+GG debe estar comprendido entre el 0 y 19%" sqref="G8" xr:uid="{6F84ED6E-DD6D-404C-A70A-D1B56B9A999C}">
      <formula1>0</formula1>
      <formula2>0.19</formula2>
    </dataValidation>
  </dataValidation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Ríos Aparicio, Mauro</dc:creator>
  <cp:lastModifiedBy>Cárdaba Prada, Luis María</cp:lastModifiedBy>
  <dcterms:created xsi:type="dcterms:W3CDTF">2020-02-02T21:53:43Z</dcterms:created>
  <dcterms:modified xsi:type="dcterms:W3CDTF">2020-07-14T07:52:18Z</dcterms:modified>
</cp:coreProperties>
</file>