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08 COMBUSTIBLES\GASOLEO B Y C\LICITACION 2020-2022\PLIEGOS_REV_LICITACIONES\"/>
    </mc:Choice>
  </mc:AlternateContent>
  <xr:revisionPtr revIDLastSave="0" documentId="13_ncr:1_{8B3B7CC0-D569-4AA8-9EC0-3A9E9A985362}" xr6:coauthVersionLast="36" xr6:coauthVersionMax="36" xr10:uidLastSave="{00000000-0000-0000-0000-000000000000}"/>
  <workbookProtection lockStructure="1"/>
  <bookViews>
    <workbookView xWindow="0" yWindow="0" windowWidth="20490" windowHeight="6645" xr2:uid="{343CEA32-FF54-4C87-BA95-DC40F1A59DA4}"/>
  </bookViews>
  <sheets>
    <sheet name="RFQ_SUMINISTRO GASOLEO B Y 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7" i="1" l="1"/>
  <c r="F9" i="1" s="1"/>
  <c r="F11" i="1" l="1"/>
  <c r="F12" i="1" s="1"/>
</calcChain>
</file>

<file path=xl/sharedStrings.xml><?xml version="1.0" encoding="utf-8"?>
<sst xmlns="http://schemas.openxmlformats.org/spreadsheetml/2006/main" count="14" uniqueCount="14">
  <si>
    <t>EMPRESA:</t>
  </si>
  <si>
    <t>PRECIO DE REFERENCIA* (€/l)</t>
  </si>
  <si>
    <t>ESTIMACIÓN DEL VOLUMEN TOTAL DEL LITROS A CONSUMIR EN 24 MESES</t>
  </si>
  <si>
    <t>PRODUCTO</t>
  </si>
  <si>
    <t>(≤ 197.998,74 €)</t>
  </si>
  <si>
    <t>PRIMA (€/L) (SIN IVA)</t>
  </si>
  <si>
    <t>(* ) PARA EL CÁLCULO DEL VALOR TOTAL DE LA RFQ SE TOMA COMO PRECIO DE REFERENCIA EL PROMEDIO DE LOS IMPORTES DEL PRECIO PARA CADA TIPO DE COMBUSTIBLE DESDE EL 31-07-2018 AL 22-03-2020 , EN PARTICULAR, EL PRECIO ESTABLECIDO POR EL ÍNDICE PLATTs MÁS IMPUESTOS DE APLICACIÓN PARA METRO DE MADRID TANTO PARA GASÓLEO B  COMO PARA GASÓLEO C</t>
  </si>
  <si>
    <t>SUMINISTRO COMBUSTIBLE GASÓLEO TIPO B  Y GASÓLEO TIPO C</t>
  </si>
  <si>
    <t>GASÓLEO B</t>
  </si>
  <si>
    <t>GASÓLEO C</t>
  </si>
  <si>
    <t>TOTAL BASE IMPONIBLE</t>
  </si>
  <si>
    <t>IVA</t>
  </si>
  <si>
    <t>IMPORTE TOTAL</t>
  </si>
  <si>
    <t>VALOR TOTAL (BASE IMPONIBLE)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</si>
</sst>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.000\ _€_-;\-* #,##0.000\ _€_-;_-* &quot;-&quot;??\ _€_-;_-@_-"/>
    <numFmt numFmtId="165" formatCode="_-* #,##0\ _€_-;\-* #,##0\ _€_-;_-* &quot;-&quot;??\ _€_-;_-@_-"/>
    <numFmt numFmtId="166" formatCode="_-* #,##0.00000\ _€_-;\-* #,##0.000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43" fontId="5" fillId="3" borderId="11" xfId="1" applyNumberFormat="1" applyFont="1" applyFill="1" applyBorder="1" applyAlignment="1" applyProtection="1">
      <alignment horizontal="center" vertical="center"/>
    </xf>
    <xf numFmtId="164" fontId="3" fillId="3" borderId="17" xfId="1" applyNumberFormat="1" applyFont="1" applyFill="1" applyBorder="1" applyAlignment="1" applyProtection="1">
      <alignment horizontal="center" vertical="center"/>
      <protection locked="0"/>
    </xf>
    <xf numFmtId="166" fontId="3" fillId="0" borderId="10" xfId="1" applyNumberFormat="1" applyFont="1" applyFill="1" applyBorder="1" applyAlignment="1" applyProtection="1">
      <alignment horizontal="center" vertical="center"/>
    </xf>
    <xf numFmtId="165" fontId="10" fillId="0" borderId="10" xfId="1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8" fillId="0" borderId="0" xfId="0" applyFont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5" fontId="10" fillId="0" borderId="18" xfId="1" applyNumberFormat="1" applyFont="1" applyFill="1" applyBorder="1" applyAlignment="1" applyProtection="1">
      <alignment horizontal="center" vertical="center"/>
    </xf>
    <xf numFmtId="43" fontId="5" fillId="3" borderId="19" xfId="1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right" vertical="center"/>
    </xf>
    <xf numFmtId="43" fontId="0" fillId="5" borderId="10" xfId="0" applyNumberFormat="1" applyFill="1" applyBorder="1" applyAlignment="1" applyProtection="1">
      <alignment horizontal="right" vertical="center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right" vertical="center" wrapText="1"/>
    </xf>
    <xf numFmtId="43" fontId="0" fillId="5" borderId="10" xfId="0" applyNumberFormat="1" applyFill="1" applyBorder="1" applyAlignment="1" applyProtection="1">
      <alignment horizontal="right" vertical="center"/>
    </xf>
    <xf numFmtId="0" fontId="0" fillId="5" borderId="10" xfId="0" applyFill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A970-3CA0-43A0-B6EC-D2090F1E4208}">
  <dimension ref="A1:F18"/>
  <sheetViews>
    <sheetView showGridLines="0" tabSelected="1" zoomScale="85" zoomScaleNormal="85" workbookViewId="0">
      <selection activeCell="C7" sqref="C7:C8"/>
    </sheetView>
  </sheetViews>
  <sheetFormatPr baseColWidth="10" defaultRowHeight="15" x14ac:dyDescent="0.25"/>
  <cols>
    <col min="1" max="1" width="11.42578125" style="8"/>
    <col min="2" max="2" width="23.140625" style="8" customWidth="1"/>
    <col min="3" max="3" width="13.85546875" style="8" customWidth="1"/>
    <col min="4" max="4" width="19.140625" style="8" customWidth="1"/>
    <col min="5" max="5" width="31.85546875" style="8" customWidth="1"/>
    <col min="6" max="6" width="20.140625" style="8" customWidth="1"/>
    <col min="7" max="16384" width="11.42578125" style="8"/>
  </cols>
  <sheetData>
    <row r="1" spans="1:6" ht="37.5" customHeight="1" x14ac:dyDescent="0.25">
      <c r="B1" s="19" t="s">
        <v>7</v>
      </c>
      <c r="C1" s="19"/>
      <c r="D1" s="19"/>
      <c r="E1" s="19"/>
      <c r="F1" s="20"/>
    </row>
    <row r="2" spans="1:6" ht="16.5" thickBot="1" x14ac:dyDescent="0.3">
      <c r="C2" s="29"/>
      <c r="D2" s="30"/>
      <c r="E2" s="30"/>
      <c r="F2" s="31"/>
    </row>
    <row r="3" spans="1:6" ht="31.9" customHeight="1" thickBot="1" x14ac:dyDescent="0.3">
      <c r="B3" s="3" t="s">
        <v>0</v>
      </c>
      <c r="C3" s="21"/>
      <c r="D3" s="22"/>
      <c r="E3" s="22"/>
      <c r="F3" s="23"/>
    </row>
    <row r="4" spans="1:6" ht="16.5" thickBot="1" x14ac:dyDescent="0.3">
      <c r="C4" s="29"/>
      <c r="D4" s="30"/>
      <c r="E4" s="30"/>
      <c r="F4" s="31"/>
    </row>
    <row r="5" spans="1:6" ht="31.15" customHeight="1" x14ac:dyDescent="0.25">
      <c r="B5" s="16" t="s">
        <v>3</v>
      </c>
      <c r="C5" s="24" t="s">
        <v>5</v>
      </c>
      <c r="D5" s="32" t="s">
        <v>1</v>
      </c>
      <c r="E5" s="32" t="s">
        <v>2</v>
      </c>
      <c r="F5" s="1" t="s">
        <v>13</v>
      </c>
    </row>
    <row r="6" spans="1:6" ht="32.25" customHeight="1" x14ac:dyDescent="0.25">
      <c r="B6" s="17"/>
      <c r="C6" s="25"/>
      <c r="D6" s="33"/>
      <c r="E6" s="33"/>
      <c r="F6" s="2" t="s">
        <v>4</v>
      </c>
    </row>
    <row r="7" spans="1:6" s="11" customFormat="1" ht="30" customHeight="1" x14ac:dyDescent="0.25">
      <c r="A7" s="9"/>
      <c r="B7" s="10" t="s">
        <v>8</v>
      </c>
      <c r="C7" s="5"/>
      <c r="D7" s="6">
        <v>0.46028999999999998</v>
      </c>
      <c r="E7" s="7">
        <v>306000</v>
      </c>
      <c r="F7" s="4">
        <f>IF(C7&gt;0,(C7+D7)*E7,0)</f>
        <v>0</v>
      </c>
    </row>
    <row r="8" spans="1:6" s="11" customFormat="1" ht="30" customHeight="1" x14ac:dyDescent="0.25">
      <c r="A8" s="9"/>
      <c r="B8" s="10" t="s">
        <v>9</v>
      </c>
      <c r="C8" s="5"/>
      <c r="D8" s="6">
        <v>0.5534</v>
      </c>
      <c r="E8" s="12">
        <v>50000</v>
      </c>
      <c r="F8" s="13">
        <f>IF(C8&gt;0,(C8+D8)*E8,0)</f>
        <v>0</v>
      </c>
    </row>
    <row r="9" spans="1:6" x14ac:dyDescent="0.25">
      <c r="E9" s="26" t="s">
        <v>10</v>
      </c>
      <c r="F9" s="27">
        <f>F7+F8</f>
        <v>0</v>
      </c>
    </row>
    <row r="10" spans="1:6" x14ac:dyDescent="0.25">
      <c r="E10" s="26"/>
      <c r="F10" s="28"/>
    </row>
    <row r="11" spans="1:6" ht="30" customHeight="1" x14ac:dyDescent="0.25">
      <c r="E11" s="14" t="s">
        <v>11</v>
      </c>
      <c r="F11" s="15">
        <f>F9*0.21</f>
        <v>0</v>
      </c>
    </row>
    <row r="12" spans="1:6" ht="30" customHeight="1" x14ac:dyDescent="0.25">
      <c r="E12" s="14" t="s">
        <v>12</v>
      </c>
      <c r="F12" s="15">
        <f>F9+F11</f>
        <v>0</v>
      </c>
    </row>
    <row r="15" spans="1:6" ht="14.45" customHeight="1" x14ac:dyDescent="0.25">
      <c r="B15" s="18" t="s">
        <v>6</v>
      </c>
      <c r="C15" s="18"/>
      <c r="D15" s="18"/>
      <c r="E15" s="18"/>
      <c r="F15" s="18"/>
    </row>
    <row r="16" spans="1:6" x14ac:dyDescent="0.25">
      <c r="B16" s="18"/>
      <c r="C16" s="18"/>
      <c r="D16" s="18"/>
      <c r="E16" s="18"/>
      <c r="F16" s="18"/>
    </row>
    <row r="17" spans="2:6" x14ac:dyDescent="0.25">
      <c r="B17" s="18"/>
      <c r="C17" s="18"/>
      <c r="D17" s="18"/>
      <c r="E17" s="18"/>
      <c r="F17" s="18"/>
    </row>
    <row r="18" spans="2:6" x14ac:dyDescent="0.25">
      <c r="B18" s="18"/>
      <c r="C18" s="18"/>
      <c r="D18" s="18"/>
      <c r="E18" s="18"/>
      <c r="F18" s="18"/>
    </row>
  </sheetData>
  <sheetProtection algorithmName="SHA-512" hashValue="/GZqvmIpBLe5qvJdcJE19j/ggw+rWImxcSCwt/xzNgCyGsJ9huCY1ShRTHrPs0Vst6Fwfp69uE2mYUijlYUl8g==" saltValue="rFlwbtIux7BegDsak42ZdQ==" spinCount="100000" sheet="1" objects="1" scenarios="1"/>
  <mergeCells count="11">
    <mergeCell ref="B5:B6"/>
    <mergeCell ref="B15:F18"/>
    <mergeCell ref="B1:F1"/>
    <mergeCell ref="C3:F3"/>
    <mergeCell ref="C5:C6"/>
    <mergeCell ref="E9:E10"/>
    <mergeCell ref="F9:F10"/>
    <mergeCell ref="C4:F4"/>
    <mergeCell ref="D5:D6"/>
    <mergeCell ref="E5:E6"/>
    <mergeCell ref="C2:F2"/>
  </mergeCells>
  <dataValidations count="2">
    <dataValidation type="decimal" allowBlank="1" showInputMessage="1" showErrorMessage="1" errorTitle="Error" error="Introduzca un valor menor o igual a 0,08_x000a_" sqref="C7" xr:uid="{D7EEC0FF-2733-4D3F-A68C-69DEB42E5941}">
      <formula1>0</formula1>
      <formula2>0.08</formula2>
    </dataValidation>
    <dataValidation type="decimal" allowBlank="1" showInputMessage="1" showErrorMessage="1" errorTitle="Error" error="Introduzca un valor menor o igual a 0,100_x000a_" sqref="C8" xr:uid="{74A5549B-8669-4A41-990B-2B5FA63BDA1B}">
      <formula1>0</formula1>
      <formula2>0.1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RFQ_SUMINISTRO GASOLEO B Y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Blázquez Barquero, Sergio José</dc:creator>
  <cp:lastModifiedBy>García González, Susana</cp:lastModifiedBy>
  <dcterms:created xsi:type="dcterms:W3CDTF">2020-03-02T11:47:39Z</dcterms:created>
  <dcterms:modified xsi:type="dcterms:W3CDTF">2020-06-01T09:28:42Z</dcterms:modified>
</cp:coreProperties>
</file>