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ecnicos\INGENIERÍA\L00\00 SUMINISTROS\2019\VI.19.XXX SUMIN. 8 APV PARA OBRAS DE RENOV\LICITACIÓN\"/>
    </mc:Choice>
  </mc:AlternateContent>
  <bookViews>
    <workbookView xWindow="0" yWindow="0" windowWidth="23040" windowHeight="8616"/>
  </bookViews>
  <sheets>
    <sheet name="CUADRO DE OFERTA_LOTE 1" sheetId="1" r:id="rId1"/>
  </sheets>
  <definedNames>
    <definedName name="_xlnm.Print_Area" localSheetId="0">'CUADRO DE OFERTA_LOTE 1'!$A$1:$I$29</definedName>
  </definedNames>
  <calcPr calcId="162913"/>
</workbook>
</file>

<file path=xl/calcChain.xml><?xml version="1.0" encoding="utf-8"?>
<calcChain xmlns="http://schemas.openxmlformats.org/spreadsheetml/2006/main">
  <c r="I17" i="1" l="1"/>
  <c r="G17" i="1"/>
  <c r="I11" i="1" l="1"/>
  <c r="G11" i="1"/>
  <c r="I9" i="1"/>
  <c r="G9" i="1"/>
  <c r="I15" i="1" l="1"/>
  <c r="E2" i="1" l="1"/>
  <c r="D3" i="1"/>
  <c r="I13" i="1" l="1"/>
  <c r="H19" i="1" s="1"/>
  <c r="H20" i="1" s="1"/>
  <c r="H21" i="1" s="1"/>
  <c r="G15" i="1"/>
  <c r="G13" i="1"/>
  <c r="F19" i="1" s="1"/>
  <c r="F20" i="1" s="1"/>
  <c r="F21" i="1" s="1"/>
  <c r="E3" i="1" l="1"/>
</calcChain>
</file>

<file path=xl/comments1.xml><?xml version="1.0" encoding="utf-8"?>
<comments xmlns="http://schemas.openxmlformats.org/spreadsheetml/2006/main">
  <authors>
    <author>Zapata Fernández, Miguel Ángel</author>
  </authors>
  <commentList>
    <comment ref="H6" authorId="0" shapeId="0">
      <text>
        <r>
          <rPr>
            <b/>
            <sz val="20"/>
            <color indexed="81"/>
            <rFont val="Tahoma"/>
            <family val="2"/>
          </rPr>
          <t xml:space="preserve">INTRODUCIR PRECIO UNITARIO </t>
        </r>
      </text>
    </comment>
    <comment ref="A23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E23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A24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E24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A25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  <comment ref="E25" authorId="0" shapeId="0">
      <text>
        <r>
          <rPr>
            <b/>
            <sz val="20"/>
            <color indexed="81"/>
            <rFont val="Tahoma"/>
            <family val="2"/>
          </rPr>
          <t>RELLENE ESTE APARTADO</t>
        </r>
      </text>
    </comment>
  </commentList>
</comments>
</file>

<file path=xl/sharedStrings.xml><?xml version="1.0" encoding="utf-8"?>
<sst xmlns="http://schemas.openxmlformats.org/spreadsheetml/2006/main" count="43" uniqueCount="36">
  <si>
    <t>CONTRATISTA</t>
  </si>
  <si>
    <t>UBICACIÓN</t>
  </si>
  <si>
    <t>RESUMEN</t>
  </si>
  <si>
    <t>CANT</t>
  </si>
  <si>
    <t>LÍNEA</t>
  </si>
  <si>
    <t>TRAMO</t>
  </si>
  <si>
    <t>NOMBRE EMPRESA /
RAZÓN SOCIAL</t>
  </si>
  <si>
    <t>FECHA</t>
  </si>
  <si>
    <t>DOMICILIO FISCAL</t>
  </si>
  <si>
    <t>SELLO</t>
  </si>
  <si>
    <t>CIF</t>
  </si>
  <si>
    <t>FIRMA</t>
  </si>
  <si>
    <t>NOTAS</t>
  </si>
  <si>
    <t>DESVÍO</t>
  </si>
  <si>
    <t>TIPO DE APARATO</t>
  </si>
  <si>
    <t>DIAGONAL</t>
  </si>
  <si>
    <t>REPUESTOS DE PLACAS</t>
  </si>
  <si>
    <t>PARQUE SANTA MARIA - SAN LORENZO</t>
  </si>
  <si>
    <t>SAN LORENZO -MAR DE CRISTAL</t>
  </si>
  <si>
    <t>MAR DE CRISTAL - CANILLAS</t>
  </si>
  <si>
    <t>GALIBO ESTRECHO</t>
  </si>
  <si>
    <t>Diagonal de galibo estrecho completa en recta con cruzamiento de punta fija con encaje al trazado (flechado si fuera necesario) según geometría indicada en planos.
Tipo de montaje Bottom up</t>
  </si>
  <si>
    <t>Desvío de galibo estrecho completo en recta con cruzamiento de punta fija con encaje al trazado (flechado si fuera necesario) según geometría indicada en planos.
Tipo de montaje Bottom up</t>
  </si>
  <si>
    <t>Conjunto completo de sistema de fijacción tipo placa adherizada (placas, sujecciones, elastomeros, etc.), Sufetra o equivalente, para diagonal de alta tecnologia de tipologia tg 0,125  Radio = 140 m. 
Tipo de montaje Bottom up</t>
  </si>
  <si>
    <t>IMPORTE UNITARIO 
(€)</t>
  </si>
  <si>
    <t>IMPORTE TOTAL 
(€)</t>
  </si>
  <si>
    <t>BASE IMPONIBLE
LOTE 3</t>
  </si>
  <si>
    <t>IMPORTE DE LA OFERTA
LOTE 3</t>
  </si>
  <si>
    <t>IMPORTE OFERTA SIN I.V.A.</t>
  </si>
  <si>
    <t xml:space="preserve"> IMPORTE DEL I.V.A</t>
  </si>
  <si>
    <t>IMPORTE OFERTA CON I.V.A.</t>
  </si>
  <si>
    <r>
      <t xml:space="preserve">IMPORTE OFERTA SIN I.V.A. - </t>
    </r>
    <r>
      <rPr>
        <b/>
        <sz val="22"/>
        <color rgb="FF0070C0"/>
        <rFont val="Calibri"/>
        <family val="2"/>
        <scheme val="minor"/>
      </rPr>
      <t>LOTE 3</t>
    </r>
  </si>
  <si>
    <r>
      <rPr>
        <b/>
        <sz val="22"/>
        <color theme="8" tint="0.79998168889431442"/>
        <rFont val="Arial"/>
        <family val="2"/>
      </rPr>
      <t xml:space="preserve">DISEÑO, FABRICACIÓN Y SUMINISTRO DE OCHO APARATOS DE VÍA PARA OBRAS DE RENOVACIÓN </t>
    </r>
    <r>
      <rPr>
        <b/>
        <sz val="16"/>
        <color theme="8" tint="0.79998168889431442"/>
        <rFont val="Arial"/>
        <family val="2"/>
      </rPr>
      <t xml:space="preserve">
</t>
    </r>
    <r>
      <rPr>
        <b/>
        <sz val="18"/>
        <color theme="8" tint="0.39997558519241921"/>
        <rFont val="Arial"/>
        <family val="2"/>
      </rPr>
      <t>LOTE 3: SUMINISTRO DE TRES DIAGONAL Y UN DESVÍO PARA LÍNEA 4</t>
    </r>
  </si>
  <si>
    <r>
      <rPr>
        <b/>
        <i/>
        <sz val="18"/>
        <color rgb="FFFF0000"/>
        <rFont val="Calibri"/>
        <family val="2"/>
        <scheme val="minor"/>
      </rPr>
      <t xml:space="preserve">* </t>
    </r>
    <r>
      <rPr>
        <b/>
        <i/>
        <sz val="18"/>
        <color theme="1"/>
        <rFont val="Calibri"/>
        <family val="2"/>
        <scheme val="minor"/>
      </rPr>
      <t>El importe ofertado en cada una de las unidades no puede superar el precio unitario de licitación.</t>
    </r>
  </si>
  <si>
    <r>
      <rPr>
        <b/>
        <i/>
        <sz val="18"/>
        <color rgb="FFFF0000"/>
        <rFont val="Calibri"/>
        <family val="2"/>
        <scheme val="minor"/>
      </rPr>
      <t xml:space="preserve">** </t>
    </r>
    <r>
      <rPr>
        <b/>
        <i/>
        <sz val="18"/>
        <color theme="1"/>
        <rFont val="Calibri"/>
        <family val="2"/>
        <scheme val="minor"/>
      </rPr>
      <t>El sumatorio total ofertado no puede superar el valor de la Base Imponible.</t>
    </r>
  </si>
  <si>
    <r>
      <rPr>
        <b/>
        <i/>
        <sz val="18"/>
        <color rgb="FFFF0000"/>
        <rFont val="Calibri"/>
        <family val="2"/>
        <scheme val="minor"/>
      </rPr>
      <t xml:space="preserve">*** </t>
    </r>
    <r>
      <rPr>
        <b/>
        <i/>
        <sz val="18"/>
        <color theme="1"/>
        <rFont val="Calibri"/>
        <family val="2"/>
        <scheme val="minor"/>
      </rPr>
      <t>"Salvo indicación contraria, el precio ofertado se entiende como total, para el suministro con embalaje en nuestros almacenes con descarga a pie de calle, y comprensivos de toda clase de tributos y arbitrios estatales, autonómicos y locales, excepto el IVA, que se expresará de acuerdo con las disposiciones legales que lo regulan”.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</si>
</sst>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[$-F800]dddd\,\ mmmm\ dd\,\ yyyy"/>
  </numFmts>
  <fonts count="30" x14ac:knownFonts="1">
    <font>
      <sz val="11"/>
      <color theme="1"/>
      <name val="Calibri"/>
      <family val="2"/>
      <scheme val="minor"/>
    </font>
    <font>
      <b/>
      <sz val="16"/>
      <color theme="8" tint="0.79998168889431442"/>
      <name val="Arial"/>
      <family val="2"/>
    </font>
    <font>
      <b/>
      <sz val="14"/>
      <color theme="1"/>
      <name val="Calibri"/>
      <family val="2"/>
      <scheme val="minor"/>
    </font>
    <font>
      <b/>
      <sz val="17"/>
      <color theme="3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name val="Calibri"/>
      <family val="2"/>
    </font>
    <font>
      <b/>
      <sz val="17"/>
      <name val="Calibri"/>
      <family val="2"/>
    </font>
    <font>
      <sz val="17"/>
      <color theme="1"/>
      <name val="Calibri"/>
      <family val="2"/>
    </font>
    <font>
      <b/>
      <sz val="17"/>
      <color theme="1"/>
      <name val="Calibri"/>
      <family val="2"/>
    </font>
    <font>
      <b/>
      <sz val="17"/>
      <color rgb="FFFF0000"/>
      <name val="Calibri"/>
      <family val="2"/>
    </font>
    <font>
      <sz val="17"/>
      <color theme="1"/>
      <name val="Calibri"/>
      <family val="2"/>
      <scheme val="minor"/>
    </font>
    <font>
      <sz val="16"/>
      <color theme="1"/>
      <name val="Calibri"/>
      <family val="2"/>
    </font>
    <font>
      <b/>
      <sz val="16"/>
      <name val="Calibri"/>
      <family val="2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i/>
      <sz val="22"/>
      <color rgb="FFFF0000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8"/>
      <name val="Calibri"/>
      <family val="2"/>
    </font>
    <font>
      <b/>
      <i/>
      <sz val="22"/>
      <color theme="8" tint="-0.499984740745262"/>
      <name val="Calibri"/>
      <family val="2"/>
    </font>
    <font>
      <b/>
      <i/>
      <sz val="22"/>
      <color rgb="FFFF0000"/>
      <name val="Calibri"/>
      <family val="2"/>
    </font>
    <font>
      <b/>
      <sz val="22"/>
      <color theme="8" tint="0.79998168889431442"/>
      <name val="Arial"/>
      <family val="2"/>
    </font>
    <font>
      <b/>
      <sz val="18"/>
      <color theme="8" tint="0.39997558519241921"/>
      <name val="Arial"/>
      <family val="2"/>
    </font>
    <font>
      <b/>
      <sz val="22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lightGray">
        <fgColor indexed="26"/>
        <bgColor theme="0" tint="-0.14999847407452621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3" fillId="0" borderId="0" xfId="0" applyFont="1" applyAlignment="1" applyProtection="1">
      <alignment horizontal="left" vertical="center"/>
    </xf>
    <xf numFmtId="0" fontId="0" fillId="3" borderId="0" xfId="0" applyFill="1" applyProtection="1"/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3" fontId="5" fillId="0" borderId="0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0" fillId="5" borderId="0" xfId="0" applyFill="1" applyBorder="1" applyProtection="1"/>
    <xf numFmtId="0" fontId="6" fillId="0" borderId="0" xfId="0" applyFont="1" applyBorder="1" applyAlignment="1" applyProtection="1">
      <alignment wrapText="1"/>
    </xf>
    <xf numFmtId="0" fontId="10" fillId="5" borderId="20" xfId="0" applyFont="1" applyFill="1" applyBorder="1" applyAlignment="1" applyProtection="1">
      <alignment horizontal="center" vertical="center" wrapText="1"/>
    </xf>
    <xf numFmtId="164" fontId="10" fillId="5" borderId="11" xfId="0" applyNumberFormat="1" applyFont="1" applyFill="1" applyBorder="1" applyAlignment="1" applyProtection="1">
      <alignment horizontal="center" vertical="center" wrapText="1"/>
    </xf>
    <xf numFmtId="164" fontId="10" fillId="5" borderId="21" xfId="0" applyNumberFormat="1" applyFont="1" applyFill="1" applyBorder="1" applyAlignment="1" applyProtection="1">
      <alignment horizontal="center" vertical="center" wrapText="1"/>
    </xf>
    <xf numFmtId="164" fontId="11" fillId="6" borderId="11" xfId="0" applyNumberFormat="1" applyFont="1" applyFill="1" applyBorder="1" applyAlignment="1" applyProtection="1">
      <alignment horizontal="center" vertical="center" wrapText="1"/>
      <protection locked="0"/>
    </xf>
    <xf numFmtId="164" fontId="12" fillId="5" borderId="12" xfId="0" applyNumberFormat="1" applyFont="1" applyFill="1" applyBorder="1" applyAlignment="1" applyProtection="1">
      <alignment horizontal="center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13" fillId="5" borderId="0" xfId="0" applyFont="1" applyFill="1" applyBorder="1" applyAlignment="1" applyProtection="1">
      <alignment horizontal="center" vertical="center" wrapText="1"/>
    </xf>
    <xf numFmtId="0" fontId="14" fillId="5" borderId="20" xfId="0" applyFont="1" applyFill="1" applyBorder="1" applyAlignment="1" applyProtection="1">
      <alignment horizontal="left" vertical="center" wrapText="1" indent="1"/>
    </xf>
    <xf numFmtId="0" fontId="15" fillId="5" borderId="0" xfId="0" applyFont="1" applyFill="1" applyBorder="1" applyAlignment="1" applyProtection="1">
      <alignment horizontal="center" vertical="center" wrapText="1"/>
    </xf>
    <xf numFmtId="0" fontId="16" fillId="5" borderId="20" xfId="0" applyFont="1" applyFill="1" applyBorder="1" applyAlignment="1" applyProtection="1">
      <alignment horizontal="center" vertical="center" wrapText="1"/>
    </xf>
    <xf numFmtId="0" fontId="16" fillId="5" borderId="11" xfId="0" applyFont="1" applyFill="1" applyBorder="1" applyAlignment="1" applyProtection="1">
      <alignment horizontal="center" vertical="center"/>
    </xf>
    <xf numFmtId="0" fontId="16" fillId="5" borderId="12" xfId="0" applyFont="1" applyFill="1" applyBorder="1" applyAlignment="1" applyProtection="1">
      <alignment horizontal="center" vertical="center" wrapText="1"/>
    </xf>
    <xf numFmtId="0" fontId="9" fillId="4" borderId="17" xfId="0" applyFont="1" applyFill="1" applyBorder="1" applyAlignment="1" applyProtection="1">
      <alignment horizontal="center" vertical="center" wrapText="1"/>
    </xf>
    <xf numFmtId="0" fontId="9" fillId="4" borderId="18" xfId="0" applyFont="1" applyFill="1" applyBorder="1" applyAlignment="1" applyProtection="1">
      <alignment horizontal="center" vertical="center" wrapText="1"/>
    </xf>
    <xf numFmtId="49" fontId="17" fillId="5" borderId="0" xfId="0" applyNumberFormat="1" applyFont="1" applyFill="1" applyBorder="1" applyAlignment="1" applyProtection="1">
      <alignment horizontal="left" vertical="center" wrapText="1" indent="1"/>
    </xf>
    <xf numFmtId="164" fontId="18" fillId="5" borderId="0" xfId="0" applyNumberFormat="1" applyFont="1" applyFill="1" applyBorder="1" applyAlignment="1" applyProtection="1">
      <alignment horizontal="center" vertical="center"/>
    </xf>
    <xf numFmtId="0" fontId="0" fillId="5" borderId="0" xfId="0" applyFill="1" applyProtection="1"/>
    <xf numFmtId="0" fontId="21" fillId="3" borderId="0" xfId="0" applyFont="1" applyFill="1" applyBorder="1" applyAlignment="1" applyProtection="1">
      <alignment horizontal="right" vertical="center" wrapText="1" indent="2"/>
    </xf>
    <xf numFmtId="164" fontId="21" fillId="4" borderId="0" xfId="0" applyNumberFormat="1" applyFont="1" applyFill="1" applyBorder="1" applyAlignment="1" applyProtection="1">
      <alignment horizontal="center" vertical="center" wrapText="1"/>
    </xf>
    <xf numFmtId="0" fontId="28" fillId="4" borderId="24" xfId="0" applyFont="1" applyFill="1" applyBorder="1" applyAlignment="1" applyProtection="1">
      <alignment horizontal="center" vertical="center" wrapText="1"/>
    </xf>
    <xf numFmtId="0" fontId="28" fillId="4" borderId="25" xfId="0" applyFont="1" applyFill="1" applyBorder="1" applyAlignment="1" applyProtection="1">
      <alignment horizontal="center" vertical="center" wrapText="1"/>
    </xf>
    <xf numFmtId="0" fontId="28" fillId="4" borderId="26" xfId="0" applyFont="1" applyFill="1" applyBorder="1" applyAlignment="1" applyProtection="1">
      <alignment horizontal="center" vertical="center" wrapText="1"/>
    </xf>
    <xf numFmtId="0" fontId="28" fillId="4" borderId="27" xfId="0" applyFont="1" applyFill="1" applyBorder="1" applyAlignment="1" applyProtection="1">
      <alignment horizontal="center" vertical="center" wrapText="1"/>
    </xf>
    <xf numFmtId="0" fontId="28" fillId="4" borderId="28" xfId="0" applyFont="1" applyFill="1" applyBorder="1" applyAlignment="1" applyProtection="1">
      <alignment horizontal="center" vertical="center" wrapText="1"/>
    </xf>
    <xf numFmtId="0" fontId="28" fillId="4" borderId="29" xfId="0" applyFont="1" applyFill="1" applyBorder="1" applyAlignment="1" applyProtection="1">
      <alignment horizontal="center" vertical="center" wrapText="1"/>
    </xf>
    <xf numFmtId="0" fontId="26" fillId="3" borderId="30" xfId="0" applyFont="1" applyFill="1" applyBorder="1" applyAlignment="1" applyProtection="1">
      <alignment horizontal="left" vertical="center" wrapText="1"/>
    </xf>
    <xf numFmtId="0" fontId="26" fillId="3" borderId="29" xfId="0" applyFont="1" applyFill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 vertical="center"/>
    </xf>
    <xf numFmtId="0" fontId="20" fillId="5" borderId="2" xfId="0" applyFont="1" applyFill="1" applyBorder="1" applyAlignment="1" applyProtection="1">
      <alignment horizontal="center" vertical="center" wrapText="1"/>
    </xf>
    <xf numFmtId="0" fontId="20" fillId="5" borderId="3" xfId="0" applyFont="1" applyFill="1" applyBorder="1" applyAlignment="1" applyProtection="1">
      <alignment horizontal="center" vertical="center" wrapText="1"/>
    </xf>
    <xf numFmtId="0" fontId="9" fillId="4" borderId="22" xfId="0" applyFont="1" applyFill="1" applyBorder="1" applyAlignment="1" applyProtection="1">
      <alignment horizontal="center" vertical="center" wrapText="1"/>
    </xf>
    <xf numFmtId="0" fontId="9" fillId="4" borderId="14" xfId="0" applyFont="1" applyFill="1" applyBorder="1" applyAlignment="1" applyProtection="1">
      <alignment horizontal="center" vertical="center" wrapText="1"/>
    </xf>
    <xf numFmtId="0" fontId="9" fillId="4" borderId="23" xfId="0" applyFont="1" applyFill="1" applyBorder="1" applyAlignment="1" applyProtection="1">
      <alignment horizontal="center" vertical="center" wrapText="1"/>
    </xf>
    <xf numFmtId="0" fontId="9" fillId="4" borderId="15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 wrapText="1"/>
    </xf>
    <xf numFmtId="0" fontId="9" fillId="4" borderId="19" xfId="0" applyFont="1" applyFill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17" fillId="3" borderId="0" xfId="0" applyNumberFormat="1" applyFont="1" applyFill="1" applyBorder="1" applyAlignment="1" applyProtection="1">
      <alignment horizontal="left" vertical="center" wrapText="1" indent="1"/>
    </xf>
    <xf numFmtId="4" fontId="18" fillId="4" borderId="0" xfId="0" applyNumberFormat="1" applyFont="1" applyFill="1" applyBorder="1" applyAlignment="1" applyProtection="1">
      <alignment horizontal="center" vertical="center"/>
    </xf>
    <xf numFmtId="0" fontId="18" fillId="4" borderId="0" xfId="0" applyNumberFormat="1" applyFont="1" applyFill="1" applyBorder="1" applyAlignment="1" applyProtection="1">
      <alignment horizontal="center" vertical="center"/>
    </xf>
    <xf numFmtId="164" fontId="18" fillId="4" borderId="0" xfId="0" applyNumberFormat="1" applyFont="1" applyFill="1" applyBorder="1" applyAlignment="1" applyProtection="1">
      <alignment horizontal="center" vertical="center"/>
    </xf>
    <xf numFmtId="164" fontId="22" fillId="7" borderId="0" xfId="0" applyNumberFormat="1" applyFont="1" applyFill="1" applyBorder="1" applyAlignment="1" applyProtection="1">
      <alignment horizontal="center" vertical="center" wrapText="1"/>
    </xf>
    <xf numFmtId="0" fontId="9" fillId="4" borderId="6" xfId="0" applyFont="1" applyFill="1" applyBorder="1" applyAlignment="1" applyProtection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/>
    </xf>
    <xf numFmtId="0" fontId="16" fillId="5" borderId="3" xfId="0" applyFont="1" applyFill="1" applyBorder="1" applyAlignment="1" applyProtection="1">
      <alignment horizontal="center" vertical="center"/>
    </xf>
    <xf numFmtId="0" fontId="26" fillId="3" borderId="1" xfId="0" applyFont="1" applyFill="1" applyBorder="1" applyAlignment="1" applyProtection="1">
      <alignment horizontal="left" vertical="center" wrapText="1"/>
    </xf>
    <xf numFmtId="0" fontId="26" fillId="3" borderId="25" xfId="0" applyFont="1" applyFill="1" applyBorder="1" applyAlignment="1" applyProtection="1">
      <alignment horizontal="left" vertical="center" wrapText="1"/>
    </xf>
    <xf numFmtId="0" fontId="26" fillId="3" borderId="0" xfId="0" applyFont="1" applyFill="1" applyBorder="1" applyAlignment="1" applyProtection="1">
      <alignment horizontal="left" vertical="center" wrapText="1"/>
    </xf>
    <xf numFmtId="0" fontId="26" fillId="3" borderId="27" xfId="0" applyFont="1" applyFill="1" applyBorder="1" applyAlignment="1" applyProtection="1">
      <alignment horizontal="left" vertical="center" wrapText="1"/>
    </xf>
    <xf numFmtId="0" fontId="25" fillId="4" borderId="11" xfId="0" applyFont="1" applyFill="1" applyBorder="1" applyAlignment="1" applyProtection="1">
      <alignment horizontal="center" vertical="center" wrapText="1"/>
    </xf>
    <xf numFmtId="0" fontId="25" fillId="4" borderId="12" xfId="0" applyFont="1" applyFill="1" applyBorder="1" applyAlignment="1" applyProtection="1">
      <alignment horizontal="center" vertical="center" wrapText="1"/>
    </xf>
    <xf numFmtId="4" fontId="19" fillId="8" borderId="13" xfId="0" applyNumberFormat="1" applyFont="1" applyFill="1" applyBorder="1" applyAlignment="1" applyProtection="1">
      <alignment horizontal="center" vertical="center" wrapText="1"/>
      <protection locked="0"/>
    </xf>
    <xf numFmtId="165" fontId="19" fillId="6" borderId="13" xfId="0" applyNumberFormat="1" applyFont="1" applyFill="1" applyBorder="1" applyAlignment="1" applyProtection="1">
      <alignment horizontal="center" vertical="center" wrapText="1"/>
      <protection locked="0"/>
    </xf>
    <xf numFmtId="165" fontId="19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25" fillId="4" borderId="14" xfId="0" applyFont="1" applyFill="1" applyBorder="1" applyAlignment="1" applyProtection="1">
      <alignment horizontal="center" vertical="center" wrapText="1"/>
    </xf>
    <xf numFmtId="0" fontId="25" fillId="4" borderId="15" xfId="0" applyFont="1" applyFill="1" applyBorder="1" applyAlignment="1" applyProtection="1">
      <alignment horizontal="center" vertical="center" wrapText="1"/>
    </xf>
    <xf numFmtId="3" fontId="19" fillId="8" borderId="13" xfId="0" applyNumberFormat="1" applyFont="1" applyFill="1" applyBorder="1" applyAlignment="1" applyProtection="1">
      <alignment horizontal="center" vertical="center" wrapText="1"/>
      <protection locked="0"/>
    </xf>
    <xf numFmtId="0" fontId="21" fillId="4" borderId="0" xfId="0" applyFont="1" applyFill="1" applyBorder="1" applyAlignment="1" applyProtection="1">
      <alignment horizontal="right" vertical="center" wrapText="1" indent="2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view="pageBreakPreview" zoomScale="55" zoomScaleNormal="100" zoomScaleSheetLayoutView="55" workbookViewId="0">
      <selection activeCell="H11" sqref="H11"/>
    </sheetView>
  </sheetViews>
  <sheetFormatPr baseColWidth="10" defaultColWidth="11.44140625" defaultRowHeight="14.4" x14ac:dyDescent="0.3"/>
  <cols>
    <col min="1" max="1" width="18.44140625" style="9" customWidth="1"/>
    <col min="2" max="2" width="10.33203125" style="9" customWidth="1"/>
    <col min="3" max="3" width="34.21875" style="9" customWidth="1"/>
    <col min="4" max="4" width="58.5546875" style="1" customWidth="1"/>
    <col min="5" max="5" width="11.109375" style="1" customWidth="1"/>
    <col min="6" max="9" width="25.109375" style="1" customWidth="1"/>
    <col min="10" max="16384" width="11.44140625" style="1"/>
  </cols>
  <sheetData>
    <row r="1" spans="1:11" ht="81" customHeight="1" thickBot="1" x14ac:dyDescent="0.35">
      <c r="A1" s="58" t="s">
        <v>32</v>
      </c>
      <c r="B1" s="59"/>
      <c r="C1" s="59"/>
      <c r="D1" s="59"/>
      <c r="E1" s="59"/>
      <c r="F1" s="59"/>
      <c r="G1" s="59"/>
      <c r="H1" s="59"/>
      <c r="I1" s="60"/>
    </row>
    <row r="2" spans="1:11" ht="46.8" customHeight="1" x14ac:dyDescent="0.3">
      <c r="A2" s="61" t="s">
        <v>0</v>
      </c>
      <c r="B2" s="61"/>
      <c r="C2" s="61"/>
      <c r="D2" s="61"/>
      <c r="E2" s="62" t="str">
        <f>IF(C23="","",C23)</f>
        <v/>
      </c>
      <c r="F2" s="63"/>
      <c r="G2" s="63"/>
      <c r="H2" s="63"/>
      <c r="I2" s="63"/>
    </row>
    <row r="3" spans="1:11" ht="46.8" customHeight="1" x14ac:dyDescent="0.3">
      <c r="A3" s="61" t="s">
        <v>31</v>
      </c>
      <c r="B3" s="61"/>
      <c r="C3" s="61"/>
      <c r="D3" s="61">
        <f>IF(H87=16500,"",H87)</f>
        <v>0</v>
      </c>
      <c r="E3" s="64" t="str">
        <f>IF(H19=0,"",H19)</f>
        <v/>
      </c>
      <c r="F3" s="64"/>
      <c r="G3" s="64"/>
      <c r="H3" s="64"/>
      <c r="I3" s="64"/>
    </row>
    <row r="4" spans="1:11" s="32" customFormat="1" ht="12.6" customHeight="1" thickBot="1" x14ac:dyDescent="0.35">
      <c r="A4" s="30"/>
      <c r="B4" s="30"/>
      <c r="C4" s="30"/>
      <c r="D4" s="30"/>
      <c r="E4" s="31"/>
      <c r="F4" s="31"/>
      <c r="G4" s="31"/>
      <c r="H4" s="31"/>
      <c r="I4" s="31"/>
    </row>
    <row r="5" spans="1:11" ht="52.2" customHeight="1" thickBot="1" x14ac:dyDescent="0.35">
      <c r="A5" s="44"/>
      <c r="B5" s="44"/>
      <c r="C5" s="44"/>
      <c r="D5" s="44"/>
      <c r="E5" s="2"/>
      <c r="F5" s="45" t="s">
        <v>26</v>
      </c>
      <c r="G5" s="46"/>
      <c r="H5" s="45" t="s">
        <v>27</v>
      </c>
      <c r="I5" s="46"/>
      <c r="K5" s="3"/>
    </row>
    <row r="6" spans="1:11" ht="48.6" customHeight="1" x14ac:dyDescent="0.3">
      <c r="A6" s="51" t="s">
        <v>14</v>
      </c>
      <c r="B6" s="53" t="s">
        <v>1</v>
      </c>
      <c r="C6" s="53"/>
      <c r="D6" s="51" t="s">
        <v>2</v>
      </c>
      <c r="E6" s="54" t="s">
        <v>3</v>
      </c>
      <c r="F6" s="56" t="s">
        <v>24</v>
      </c>
      <c r="G6" s="66" t="s">
        <v>25</v>
      </c>
      <c r="H6" s="47" t="s">
        <v>24</v>
      </c>
      <c r="I6" s="49" t="s">
        <v>25</v>
      </c>
    </row>
    <row r="7" spans="1:11" ht="48.6" customHeight="1" thickBot="1" x14ac:dyDescent="0.35">
      <c r="A7" s="52"/>
      <c r="B7" s="28" t="s">
        <v>4</v>
      </c>
      <c r="C7" s="29" t="s">
        <v>5</v>
      </c>
      <c r="D7" s="52"/>
      <c r="E7" s="55"/>
      <c r="F7" s="57"/>
      <c r="G7" s="67"/>
      <c r="H7" s="48"/>
      <c r="I7" s="50"/>
    </row>
    <row r="8" spans="1:11" s="14" customFormat="1" ht="11.4" customHeight="1" thickBot="1" x14ac:dyDescent="0.35">
      <c r="A8" s="12"/>
      <c r="B8" s="12"/>
      <c r="C8" s="12"/>
      <c r="D8" s="12"/>
      <c r="E8" s="12"/>
      <c r="F8" s="13"/>
      <c r="G8" s="12"/>
      <c r="H8" s="13"/>
      <c r="I8" s="12"/>
    </row>
    <row r="9" spans="1:11" s="4" customFormat="1" ht="148.19999999999999" customHeight="1" thickBot="1" x14ac:dyDescent="0.35">
      <c r="A9" s="25" t="s">
        <v>15</v>
      </c>
      <c r="B9" s="26">
        <v>4</v>
      </c>
      <c r="C9" s="27" t="s">
        <v>17</v>
      </c>
      <c r="D9" s="23" t="s">
        <v>21</v>
      </c>
      <c r="E9" s="16">
        <v>1</v>
      </c>
      <c r="F9" s="17">
        <v>175000</v>
      </c>
      <c r="G9" s="18">
        <f t="shared" ref="G9" si="0">F9*E9</f>
        <v>175000</v>
      </c>
      <c r="H9" s="19"/>
      <c r="I9" s="20">
        <f t="shared" ref="I9" si="1">H9*E9</f>
        <v>0</v>
      </c>
    </row>
    <row r="10" spans="1:11" s="14" customFormat="1" ht="15.6" customHeight="1" thickBot="1" x14ac:dyDescent="0.35">
      <c r="A10" s="24"/>
      <c r="B10" s="24"/>
      <c r="C10" s="24"/>
      <c r="D10" s="24"/>
      <c r="E10" s="21"/>
      <c r="F10" s="22"/>
      <c r="G10" s="21"/>
      <c r="H10" s="22"/>
      <c r="I10" s="21"/>
    </row>
    <row r="11" spans="1:11" s="4" customFormat="1" ht="148.19999999999999" customHeight="1" thickBot="1" x14ac:dyDescent="0.35">
      <c r="A11" s="25" t="s">
        <v>15</v>
      </c>
      <c r="B11" s="26">
        <v>4</v>
      </c>
      <c r="C11" s="27" t="s">
        <v>18</v>
      </c>
      <c r="D11" s="23" t="s">
        <v>21</v>
      </c>
      <c r="E11" s="16">
        <v>1</v>
      </c>
      <c r="F11" s="17">
        <v>175000</v>
      </c>
      <c r="G11" s="18">
        <f t="shared" ref="G11" si="2">F11*E11</f>
        <v>175000</v>
      </c>
      <c r="H11" s="19"/>
      <c r="I11" s="20">
        <f t="shared" ref="I11" si="3">H11*E11</f>
        <v>0</v>
      </c>
    </row>
    <row r="12" spans="1:11" s="14" customFormat="1" ht="15.6" customHeight="1" thickBot="1" x14ac:dyDescent="0.35">
      <c r="A12" s="24"/>
      <c r="B12" s="24"/>
      <c r="C12" s="24"/>
      <c r="D12" s="24"/>
      <c r="E12" s="21"/>
      <c r="F12" s="22"/>
      <c r="G12" s="21"/>
      <c r="H12" s="22"/>
      <c r="I12" s="21"/>
    </row>
    <row r="13" spans="1:11" s="4" customFormat="1" ht="148.19999999999999" customHeight="1" thickBot="1" x14ac:dyDescent="0.35">
      <c r="A13" s="25" t="s">
        <v>13</v>
      </c>
      <c r="B13" s="26">
        <v>4</v>
      </c>
      <c r="C13" s="27" t="s">
        <v>18</v>
      </c>
      <c r="D13" s="23" t="s">
        <v>22</v>
      </c>
      <c r="E13" s="16">
        <v>1</v>
      </c>
      <c r="F13" s="17">
        <v>100000</v>
      </c>
      <c r="G13" s="18">
        <f t="shared" ref="G13:G15" si="4">F13*E13</f>
        <v>100000</v>
      </c>
      <c r="H13" s="19"/>
      <c r="I13" s="20">
        <f t="shared" ref="I13:I15" si="5">H13*E13</f>
        <v>0</v>
      </c>
    </row>
    <row r="14" spans="1:11" s="14" customFormat="1" ht="15.6" customHeight="1" thickBot="1" x14ac:dyDescent="0.35">
      <c r="A14" s="24"/>
      <c r="B14" s="24"/>
      <c r="C14" s="24"/>
      <c r="D14" s="24"/>
      <c r="E14" s="21"/>
      <c r="F14" s="22"/>
      <c r="G14" s="21"/>
      <c r="H14" s="22"/>
      <c r="I14" s="21"/>
    </row>
    <row r="15" spans="1:11" s="4" customFormat="1" ht="148.19999999999999" customHeight="1" thickBot="1" x14ac:dyDescent="0.35">
      <c r="A15" s="25" t="s">
        <v>15</v>
      </c>
      <c r="B15" s="26">
        <v>4</v>
      </c>
      <c r="C15" s="27" t="s">
        <v>19</v>
      </c>
      <c r="D15" s="23" t="s">
        <v>21</v>
      </c>
      <c r="E15" s="16">
        <v>1</v>
      </c>
      <c r="F15" s="17">
        <v>175000</v>
      </c>
      <c r="G15" s="18">
        <f t="shared" si="4"/>
        <v>175000</v>
      </c>
      <c r="H15" s="19"/>
      <c r="I15" s="20">
        <f t="shared" si="5"/>
        <v>0</v>
      </c>
    </row>
    <row r="16" spans="1:11" s="14" customFormat="1" ht="15.6" customHeight="1" thickBot="1" x14ac:dyDescent="0.35">
      <c r="A16" s="24"/>
      <c r="B16" s="24"/>
      <c r="C16" s="24"/>
      <c r="D16" s="24"/>
      <c r="E16" s="21"/>
      <c r="F16" s="22"/>
      <c r="G16" s="21"/>
      <c r="H16" s="22"/>
      <c r="I16" s="21"/>
    </row>
    <row r="17" spans="1:9" s="4" customFormat="1" ht="148.80000000000001" customHeight="1" thickBot="1" x14ac:dyDescent="0.35">
      <c r="A17" s="25" t="s">
        <v>16</v>
      </c>
      <c r="B17" s="68" t="s">
        <v>20</v>
      </c>
      <c r="C17" s="69"/>
      <c r="D17" s="23" t="s">
        <v>23</v>
      </c>
      <c r="E17" s="16">
        <v>1</v>
      </c>
      <c r="F17" s="17">
        <v>70000</v>
      </c>
      <c r="G17" s="18">
        <f t="shared" ref="G17" si="6">F17*E17</f>
        <v>70000</v>
      </c>
      <c r="H17" s="19"/>
      <c r="I17" s="20">
        <f t="shared" ref="I17" si="7">H17*E17</f>
        <v>0</v>
      </c>
    </row>
    <row r="18" spans="1:9" s="2" customFormat="1" ht="17.399999999999999" customHeight="1" x14ac:dyDescent="0.3">
      <c r="A18" s="5"/>
      <c r="B18" s="5"/>
      <c r="C18" s="5"/>
      <c r="D18" s="6"/>
      <c r="E18" s="5"/>
      <c r="F18" s="7"/>
      <c r="G18" s="8"/>
    </row>
    <row r="19" spans="1:9" ht="54" customHeight="1" x14ac:dyDescent="0.3">
      <c r="A19" s="82" t="s">
        <v>28</v>
      </c>
      <c r="B19" s="82"/>
      <c r="C19" s="82"/>
      <c r="D19" s="82"/>
      <c r="E19" s="82"/>
      <c r="F19" s="65">
        <f>SUM(G9:G17)</f>
        <v>695000</v>
      </c>
      <c r="G19" s="65"/>
      <c r="H19" s="65">
        <f>SUM(I9:I17)</f>
        <v>0</v>
      </c>
      <c r="I19" s="65"/>
    </row>
    <row r="20" spans="1:9" ht="54" customHeight="1" x14ac:dyDescent="0.3">
      <c r="A20" s="33" t="s">
        <v>29</v>
      </c>
      <c r="B20" s="33"/>
      <c r="C20" s="33"/>
      <c r="D20" s="33"/>
      <c r="E20" s="33"/>
      <c r="F20" s="34">
        <f>ROUND(F19*0.21,2)</f>
        <v>145950</v>
      </c>
      <c r="G20" s="34"/>
      <c r="H20" s="34">
        <f>ROUND(H19*0.21,2)</f>
        <v>0</v>
      </c>
      <c r="I20" s="34"/>
    </row>
    <row r="21" spans="1:9" ht="54" customHeight="1" x14ac:dyDescent="0.3">
      <c r="A21" s="33" t="s">
        <v>30</v>
      </c>
      <c r="B21" s="33"/>
      <c r="C21" s="33"/>
      <c r="D21" s="33"/>
      <c r="E21" s="33"/>
      <c r="F21" s="34">
        <f>SUM(F19:G20)</f>
        <v>840950</v>
      </c>
      <c r="G21" s="34"/>
      <c r="H21" s="34">
        <f>SUM(H19:I20)</f>
        <v>0</v>
      </c>
      <c r="I21" s="34"/>
    </row>
    <row r="22" spans="1:9" ht="12.6" customHeight="1" thickBot="1" x14ac:dyDescent="0.35">
      <c r="A22" s="15"/>
      <c r="B22" s="43"/>
      <c r="C22" s="43"/>
      <c r="D22" s="43"/>
      <c r="E22" s="43"/>
      <c r="F22" s="43"/>
      <c r="G22" s="43"/>
      <c r="H22" s="43"/>
    </row>
    <row r="23" spans="1:9" ht="136.80000000000001" customHeight="1" thickBot="1" x14ac:dyDescent="0.35">
      <c r="A23" s="74" t="s">
        <v>6</v>
      </c>
      <c r="B23" s="75"/>
      <c r="C23" s="76"/>
      <c r="D23" s="76"/>
      <c r="E23" s="74" t="s">
        <v>7</v>
      </c>
      <c r="F23" s="75"/>
      <c r="G23" s="77"/>
      <c r="H23" s="77"/>
      <c r="I23" s="78"/>
    </row>
    <row r="24" spans="1:9" ht="136.80000000000001" customHeight="1" thickBot="1" x14ac:dyDescent="0.35">
      <c r="A24" s="74" t="s">
        <v>8</v>
      </c>
      <c r="B24" s="75"/>
      <c r="C24" s="76"/>
      <c r="D24" s="76"/>
      <c r="E24" s="74" t="s">
        <v>9</v>
      </c>
      <c r="F24" s="75"/>
      <c r="G24" s="77"/>
      <c r="H24" s="77"/>
      <c r="I24" s="78"/>
    </row>
    <row r="25" spans="1:9" ht="136.80000000000001" customHeight="1" thickBot="1" x14ac:dyDescent="0.35">
      <c r="A25" s="79" t="s">
        <v>10</v>
      </c>
      <c r="B25" s="80"/>
      <c r="C25" s="81"/>
      <c r="D25" s="81"/>
      <c r="E25" s="79" t="s">
        <v>11</v>
      </c>
      <c r="F25" s="80"/>
      <c r="G25" s="77"/>
      <c r="H25" s="77"/>
      <c r="I25" s="78"/>
    </row>
    <row r="26" spans="1:9" ht="15" customHeight="1" thickBot="1" x14ac:dyDescent="0.35">
      <c r="C26" s="10"/>
      <c r="D26" s="9"/>
      <c r="E26" s="9"/>
      <c r="F26" s="9"/>
      <c r="G26" s="9"/>
      <c r="H26" s="9"/>
    </row>
    <row r="27" spans="1:9" s="11" customFormat="1" ht="52.2" customHeight="1" x14ac:dyDescent="0.3">
      <c r="A27" s="35" t="s">
        <v>12</v>
      </c>
      <c r="B27" s="36"/>
      <c r="C27" s="70" t="s">
        <v>33</v>
      </c>
      <c r="D27" s="70"/>
      <c r="E27" s="70"/>
      <c r="F27" s="70"/>
      <c r="G27" s="70"/>
      <c r="H27" s="70"/>
      <c r="I27" s="71"/>
    </row>
    <row r="28" spans="1:9" s="11" customFormat="1" ht="52.2" customHeight="1" x14ac:dyDescent="0.3">
      <c r="A28" s="37"/>
      <c r="B28" s="38"/>
      <c r="C28" s="72" t="s">
        <v>34</v>
      </c>
      <c r="D28" s="72"/>
      <c r="E28" s="72"/>
      <c r="F28" s="72"/>
      <c r="G28" s="72"/>
      <c r="H28" s="72"/>
      <c r="I28" s="73"/>
    </row>
    <row r="29" spans="1:9" ht="112.8" customHeight="1" thickBot="1" x14ac:dyDescent="0.35">
      <c r="A29" s="39"/>
      <c r="B29" s="40"/>
      <c r="C29" s="41" t="s">
        <v>35</v>
      </c>
      <c r="D29" s="41"/>
      <c r="E29" s="41"/>
      <c r="F29" s="41"/>
      <c r="G29" s="41"/>
      <c r="H29" s="41"/>
      <c r="I29" s="42"/>
    </row>
  </sheetData>
  <sheetProtection algorithmName="SHA-512" hashValue="Xd+mdcpQBJG3ozSdrid3XI/770eoJruNAe7HvCtqqq2Ee70Qey0Dc2QN/ubYocbgiIPcK+VTn8yV5nchgOsByg==" saltValue="3Q+RFRTNgyWqlK4Pc0Pp2Q==" spinCount="100000" sheet="1" selectLockedCells="1"/>
  <mergeCells count="43">
    <mergeCell ref="A24:B24"/>
    <mergeCell ref="C24:D24"/>
    <mergeCell ref="E24:F24"/>
    <mergeCell ref="G24:I24"/>
    <mergeCell ref="A19:E19"/>
    <mergeCell ref="F19:G19"/>
    <mergeCell ref="A20:E20"/>
    <mergeCell ref="F20:G20"/>
    <mergeCell ref="H19:I19"/>
    <mergeCell ref="G6:G7"/>
    <mergeCell ref="H20:I20"/>
    <mergeCell ref="B17:C17"/>
    <mergeCell ref="A1:I1"/>
    <mergeCell ref="A2:D2"/>
    <mergeCell ref="E2:I2"/>
    <mergeCell ref="A3:D3"/>
    <mergeCell ref="E3:I3"/>
    <mergeCell ref="A5:D5"/>
    <mergeCell ref="F5:G5"/>
    <mergeCell ref="H5:I5"/>
    <mergeCell ref="H6:H7"/>
    <mergeCell ref="I6:I7"/>
    <mergeCell ref="A6:A7"/>
    <mergeCell ref="B6:C6"/>
    <mergeCell ref="D6:D7"/>
    <mergeCell ref="E6:E7"/>
    <mergeCell ref="F6:F7"/>
    <mergeCell ref="A21:E21"/>
    <mergeCell ref="F21:G21"/>
    <mergeCell ref="H21:I21"/>
    <mergeCell ref="A27:B29"/>
    <mergeCell ref="C29:I29"/>
    <mergeCell ref="B22:H22"/>
    <mergeCell ref="C27:I27"/>
    <mergeCell ref="C28:I28"/>
    <mergeCell ref="A23:B23"/>
    <mergeCell ref="C23:D23"/>
    <mergeCell ref="E23:F23"/>
    <mergeCell ref="G23:I23"/>
    <mergeCell ref="A25:B25"/>
    <mergeCell ref="C25:D25"/>
    <mergeCell ref="E25:F25"/>
    <mergeCell ref="G25:I25"/>
  </mergeCells>
  <conditionalFormatting sqref="I9">
    <cfRule type="cellIs" dxfId="4" priority="10" operator="greaterThan">
      <formula>G9</formula>
    </cfRule>
  </conditionalFormatting>
  <conditionalFormatting sqref="I17">
    <cfRule type="cellIs" dxfId="3" priority="7" operator="greaterThan">
      <formula>G17</formula>
    </cfRule>
  </conditionalFormatting>
  <conditionalFormatting sqref="I11">
    <cfRule type="cellIs" dxfId="2" priority="3" operator="greaterThan">
      <formula>G11</formula>
    </cfRule>
  </conditionalFormatting>
  <conditionalFormatting sqref="I13">
    <cfRule type="cellIs" dxfId="1" priority="2" operator="greaterThan">
      <formula>G13</formula>
    </cfRule>
  </conditionalFormatting>
  <conditionalFormatting sqref="I15">
    <cfRule type="cellIs" dxfId="0" priority="1" operator="greaterThan">
      <formula>G15</formula>
    </cfRule>
  </conditionalFormatting>
  <pageMargins left="0.7" right="0.7" top="0.75" bottom="0.75" header="0.3" footer="0.3"/>
  <pageSetup paperSize="9" scale="37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DE OFERTA_LOTE 1</vt:lpstr>
      <vt:lpstr>'CUADRO DE OFERTA_LOTE 1'!Área_de_impresión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A. Zapata</dc:creator>
  <cp:lastModifiedBy>Zapata Fernández, Miguel Ángel</cp:lastModifiedBy>
  <cp:lastPrinted>2019-07-15T06:14:11Z</cp:lastPrinted>
  <dcterms:created xsi:type="dcterms:W3CDTF">2018-01-04T12:48:55Z</dcterms:created>
  <dcterms:modified xsi:type="dcterms:W3CDTF">2019-07-15T06:14:31Z</dcterms:modified>
</cp:coreProperties>
</file>