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160"/>
  </bookViews>
  <sheets>
    <sheet name="PRESUPUESTO_NOMBRE EMPRESA" sheetId="1" r:id="rId1"/>
    <sheet name="Hoja1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2" i="1" l="1"/>
  <c r="E7" i="1"/>
  <c r="E6" i="1"/>
  <c r="K22" i="1" l="1"/>
  <c r="E4" i="1" l="1"/>
  <c r="E5" i="1"/>
  <c r="E8" i="1" l="1"/>
  <c r="E9" i="1" s="1"/>
  <c r="E10" i="1" s="1"/>
</calcChain>
</file>

<file path=xl/sharedStrings.xml><?xml version="1.0" encoding="utf-8"?>
<sst xmlns="http://schemas.openxmlformats.org/spreadsheetml/2006/main" count="26" uniqueCount="21">
  <si>
    <t>PARTIDA</t>
  </si>
  <si>
    <t>CONCEPTO</t>
  </si>
  <si>
    <t>CANTIDAD</t>
  </si>
  <si>
    <t>ST.1</t>
  </si>
  <si>
    <t>ST.2</t>
  </si>
  <si>
    <t>ST.3</t>
  </si>
  <si>
    <t>ST.4</t>
  </si>
  <si>
    <t>Mantenimiento preventivo</t>
  </si>
  <si>
    <t>Mantenimiento evolutivo</t>
  </si>
  <si>
    <t>Transferencia del conocimiento</t>
  </si>
  <si>
    <t>PRECIO
UNITARIO</t>
  </si>
  <si>
    <t>1 Unidad</t>
  </si>
  <si>
    <t>IMPORTE DEL IVA</t>
  </si>
  <si>
    <t>TOTAL OFERTA SIN IVA</t>
  </si>
  <si>
    <t>TOTAL OFERTA CON IVA</t>
  </si>
  <si>
    <t>Mantenimiento de licencias software</t>
  </si>
  <si>
    <t>Control del licenciamiento</t>
  </si>
  <si>
    <t>Mantenimiento correctivo</t>
  </si>
  <si>
    <t>80 Horas</t>
  </si>
  <si>
    <t>PRECIO
TOTAL 
(4 años)</t>
  </si>
  <si>
    <t>1400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</si>
</sst>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€&quot;;[Red]\-#,##0\ &quot;€&quot;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1"/>
      <color theme="1"/>
      <name val="MS Gothic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1" xfId="0" applyNumberFormat="1" applyFont="1" applyBorder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164" fontId="1" fillId="0" borderId="0" xfId="0" applyNumberFormat="1" applyFont="1" applyFill="1"/>
    <xf numFmtId="164" fontId="1" fillId="0" borderId="0" xfId="0" applyNumberFormat="1" applyFont="1" applyFill="1" applyAlignment="1">
      <alignment horizontal="center"/>
    </xf>
    <xf numFmtId="6" fontId="1" fillId="0" borderId="0" xfId="0" applyNumberFormat="1" applyFont="1" applyFill="1"/>
    <xf numFmtId="0" fontId="4" fillId="0" borderId="0" xfId="0" applyFont="1" applyFill="1" applyAlignment="1">
      <alignment horizontal="justify" vertical="center"/>
    </xf>
    <xf numFmtId="3" fontId="1" fillId="0" borderId="0" xfId="0" applyNumberFormat="1" applyFont="1" applyFill="1" applyAlignment="1">
      <alignment horizontal="center"/>
    </xf>
    <xf numFmtId="0" fontId="4" fillId="0" borderId="0" xfId="0" applyFont="1" applyFill="1"/>
    <xf numFmtId="164" fontId="1" fillId="0" borderId="1" xfId="0" applyNumberFormat="1" applyFont="1" applyFill="1" applyBorder="1" applyProtection="1"/>
    <xf numFmtId="164" fontId="1" fillId="0" borderId="1" xfId="0" applyNumberFormat="1" applyFont="1" applyBorder="1" applyProtection="1"/>
    <xf numFmtId="164" fontId="3" fillId="0" borderId="1" xfId="0" applyNumberFormat="1" applyFont="1" applyBorder="1" applyProtection="1"/>
    <xf numFmtId="0" fontId="2" fillId="2" borderId="1" xfId="0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Protection="1"/>
    <xf numFmtId="0" fontId="3" fillId="0" borderId="2" xfId="0" applyFont="1" applyBorder="1" applyAlignment="1" applyProtection="1">
      <alignment horizontal="left"/>
    </xf>
    <xf numFmtId="0" fontId="3" fillId="0" borderId="3" xfId="0" applyFont="1" applyBorder="1" applyAlignment="1" applyProtection="1">
      <alignment horizontal="left"/>
    </xf>
    <xf numFmtId="0" fontId="3" fillId="0" borderId="4" xfId="0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E4" sqref="E4"/>
    </sheetView>
  </sheetViews>
  <sheetFormatPr baseColWidth="10" defaultColWidth="11.42578125" defaultRowHeight="15.75" x14ac:dyDescent="0.25"/>
  <cols>
    <col min="1" max="1" width="10" style="3" customWidth="1"/>
    <col min="2" max="2" width="38.140625" style="2" customWidth="1"/>
    <col min="3" max="3" width="14.28515625" style="3" customWidth="1"/>
    <col min="4" max="5" width="18.7109375" style="2" customWidth="1"/>
    <col min="6" max="6" width="14.140625" style="2" customWidth="1"/>
    <col min="7" max="7" width="18" style="2" customWidth="1"/>
    <col min="8" max="16384" width="11.42578125" style="2"/>
  </cols>
  <sheetData>
    <row r="1" spans="1:5" s="1" customFormat="1" ht="47.25" x14ac:dyDescent="0.25">
      <c r="A1" s="5" t="s">
        <v>0</v>
      </c>
      <c r="B1" s="17" t="s">
        <v>1</v>
      </c>
      <c r="C1" s="5" t="s">
        <v>2</v>
      </c>
      <c r="D1" s="5" t="s">
        <v>10</v>
      </c>
      <c r="E1" s="5" t="s">
        <v>19</v>
      </c>
    </row>
    <row r="2" spans="1:5" ht="15.6" x14ac:dyDescent="0.3">
      <c r="A2" s="18" t="s">
        <v>3</v>
      </c>
      <c r="B2" s="19" t="s">
        <v>15</v>
      </c>
      <c r="C2" s="18" t="s">
        <v>11</v>
      </c>
      <c r="D2" s="4">
        <v>0</v>
      </c>
      <c r="E2" s="14">
        <f>D2</f>
        <v>0</v>
      </c>
    </row>
    <row r="3" spans="1:5" x14ac:dyDescent="0.25">
      <c r="A3" s="18" t="s">
        <v>4</v>
      </c>
      <c r="B3" s="19" t="s">
        <v>16</v>
      </c>
      <c r="C3" s="18" t="s">
        <v>11</v>
      </c>
      <c r="D3" s="4">
        <v>0</v>
      </c>
      <c r="E3" s="15">
        <f t="shared" ref="E3:E5" si="0">D3</f>
        <v>0</v>
      </c>
    </row>
    <row r="4" spans="1:5" x14ac:dyDescent="0.25">
      <c r="A4" s="18" t="s">
        <v>5</v>
      </c>
      <c r="B4" s="19" t="s">
        <v>17</v>
      </c>
      <c r="C4" s="18" t="s">
        <v>11</v>
      </c>
      <c r="D4" s="4">
        <v>0</v>
      </c>
      <c r="E4" s="15">
        <f t="shared" si="0"/>
        <v>0</v>
      </c>
    </row>
    <row r="5" spans="1:5" x14ac:dyDescent="0.25">
      <c r="A5" s="18" t="s">
        <v>6</v>
      </c>
      <c r="B5" s="19" t="s">
        <v>7</v>
      </c>
      <c r="C5" s="18" t="s">
        <v>11</v>
      </c>
      <c r="D5" s="4">
        <v>0</v>
      </c>
      <c r="E5" s="15">
        <f t="shared" si="0"/>
        <v>0</v>
      </c>
    </row>
    <row r="6" spans="1:5" x14ac:dyDescent="0.25">
      <c r="A6" s="18" t="s">
        <v>6</v>
      </c>
      <c r="B6" s="19" t="s">
        <v>8</v>
      </c>
      <c r="C6" s="18" t="s">
        <v>20</v>
      </c>
      <c r="D6" s="4">
        <v>0</v>
      </c>
      <c r="E6" s="15">
        <f>+D6*1400</f>
        <v>0</v>
      </c>
    </row>
    <row r="7" spans="1:5" ht="15.6" x14ac:dyDescent="0.3">
      <c r="A7" s="18" t="s">
        <v>6</v>
      </c>
      <c r="B7" s="19" t="s">
        <v>9</v>
      </c>
      <c r="C7" s="18" t="s">
        <v>18</v>
      </c>
      <c r="D7" s="4">
        <v>0</v>
      </c>
      <c r="E7" s="15">
        <f>+D7*80</f>
        <v>0</v>
      </c>
    </row>
    <row r="8" spans="1:5" ht="17.45" x14ac:dyDescent="0.35">
      <c r="A8" s="20" t="s">
        <v>13</v>
      </c>
      <c r="B8" s="21"/>
      <c r="C8" s="21"/>
      <c r="D8" s="22"/>
      <c r="E8" s="16">
        <f>SUM(E2:E7)</f>
        <v>0</v>
      </c>
    </row>
    <row r="9" spans="1:5" ht="17.45" x14ac:dyDescent="0.35">
      <c r="A9" s="20" t="s">
        <v>12</v>
      </c>
      <c r="B9" s="21"/>
      <c r="C9" s="21"/>
      <c r="D9" s="22"/>
      <c r="E9" s="15">
        <f>E8*0.21</f>
        <v>0</v>
      </c>
    </row>
    <row r="10" spans="1:5" ht="17.45" x14ac:dyDescent="0.35">
      <c r="A10" s="20" t="s">
        <v>14</v>
      </c>
      <c r="B10" s="21"/>
      <c r="C10" s="21"/>
      <c r="D10" s="22"/>
      <c r="E10" s="16">
        <f>E8+E9</f>
        <v>0</v>
      </c>
    </row>
    <row r="12" spans="1:5" x14ac:dyDescent="0.25">
      <c r="A12" s="6"/>
      <c r="B12" s="7"/>
      <c r="C12" s="6"/>
      <c r="D12" s="7"/>
      <c r="E12" s="7"/>
    </row>
    <row r="13" spans="1:5" x14ac:dyDescent="0.25">
      <c r="A13" s="6"/>
      <c r="B13" s="7"/>
      <c r="C13" s="6"/>
      <c r="D13" s="7"/>
      <c r="E13" s="7"/>
    </row>
    <row r="14" spans="1:5" x14ac:dyDescent="0.25">
      <c r="A14" s="6"/>
      <c r="B14" s="7"/>
      <c r="C14" s="6"/>
      <c r="D14" s="7"/>
      <c r="E14" s="7"/>
    </row>
    <row r="15" spans="1:5" x14ac:dyDescent="0.25">
      <c r="A15" s="6"/>
      <c r="B15" s="7"/>
      <c r="C15" s="8"/>
      <c r="D15" s="8"/>
      <c r="E15" s="7"/>
    </row>
    <row r="16" spans="1:5" x14ac:dyDescent="0.25">
      <c r="A16" s="6"/>
      <c r="B16" s="7"/>
      <c r="C16" s="9"/>
      <c r="D16" s="8"/>
      <c r="E16" s="10"/>
    </row>
    <row r="17" spans="1:11" x14ac:dyDescent="0.25">
      <c r="A17" s="6"/>
      <c r="B17" s="7"/>
      <c r="C17" s="9"/>
      <c r="D17" s="8"/>
      <c r="E17" s="7"/>
    </row>
    <row r="18" spans="1:11" x14ac:dyDescent="0.25">
      <c r="A18" s="6"/>
      <c r="B18" s="7"/>
      <c r="C18" s="9"/>
      <c r="D18" s="8"/>
      <c r="E18" s="7"/>
    </row>
    <row r="19" spans="1:11" x14ac:dyDescent="0.25">
      <c r="A19" s="6"/>
      <c r="B19" s="7"/>
      <c r="C19" s="9"/>
      <c r="D19" s="8"/>
      <c r="E19" s="7"/>
    </row>
    <row r="20" spans="1:11" x14ac:dyDescent="0.25">
      <c r="A20" s="6"/>
      <c r="B20" s="7"/>
      <c r="C20" s="6"/>
      <c r="D20" s="7"/>
      <c r="E20" s="7"/>
    </row>
    <row r="21" spans="1:11" x14ac:dyDescent="0.25">
      <c r="A21" s="6"/>
      <c r="B21" s="7"/>
      <c r="C21" s="6"/>
      <c r="D21" s="7"/>
      <c r="E21" s="7"/>
    </row>
    <row r="22" spans="1:11" x14ac:dyDescent="0.25">
      <c r="A22" s="6"/>
      <c r="B22" s="7"/>
      <c r="C22" s="7"/>
      <c r="D22" s="7"/>
      <c r="E22" s="7"/>
      <c r="K22" s="2">
        <f>56250/750</f>
        <v>75</v>
      </c>
    </row>
    <row r="23" spans="1:11" x14ac:dyDescent="0.25">
      <c r="A23" s="6"/>
      <c r="B23" s="7"/>
      <c r="C23" s="7"/>
      <c r="D23" s="7"/>
      <c r="E23" s="7"/>
    </row>
    <row r="24" spans="1:11" x14ac:dyDescent="0.25">
      <c r="A24" s="6"/>
      <c r="B24" s="7"/>
      <c r="C24" s="7"/>
      <c r="D24" s="7"/>
      <c r="E24" s="7"/>
    </row>
    <row r="25" spans="1:11" x14ac:dyDescent="0.25">
      <c r="A25" s="6"/>
      <c r="B25" s="7"/>
      <c r="C25" s="7"/>
      <c r="D25" s="7"/>
      <c r="E25" s="7"/>
    </row>
    <row r="26" spans="1:11" x14ac:dyDescent="0.25">
      <c r="A26" s="6"/>
      <c r="B26" s="7"/>
      <c r="C26" s="7"/>
      <c r="D26" s="7"/>
      <c r="E26" s="7"/>
    </row>
    <row r="27" spans="1:11" x14ac:dyDescent="0.25">
      <c r="A27" s="6"/>
      <c r="B27" s="7"/>
      <c r="C27" s="6"/>
      <c r="D27" s="7"/>
      <c r="E27" s="7"/>
    </row>
    <row r="28" spans="1:11" x14ac:dyDescent="0.25">
      <c r="A28" s="6"/>
      <c r="B28" s="11"/>
      <c r="C28" s="12"/>
      <c r="D28" s="7"/>
      <c r="E28" s="7"/>
    </row>
    <row r="29" spans="1:11" x14ac:dyDescent="0.25">
      <c r="A29" s="6"/>
      <c r="B29" s="13"/>
      <c r="C29" s="6"/>
      <c r="D29" s="7"/>
      <c r="E29" s="7"/>
    </row>
    <row r="30" spans="1:11" x14ac:dyDescent="0.25">
      <c r="A30" s="6"/>
      <c r="B30" s="7"/>
      <c r="C30" s="6"/>
      <c r="D30" s="7"/>
      <c r="E30" s="7"/>
    </row>
    <row r="31" spans="1:11" x14ac:dyDescent="0.25">
      <c r="A31" s="6"/>
      <c r="B31" s="7"/>
      <c r="C31" s="6"/>
      <c r="D31" s="7"/>
      <c r="E31" s="7"/>
    </row>
  </sheetData>
  <sheetProtection sheet="1" objects="1" scenarios="1"/>
  <mergeCells count="3">
    <mergeCell ref="A10:D10"/>
    <mergeCell ref="A8:D8"/>
    <mergeCell ref="A9:D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PRESUPUESTO_NOMBRE EMPRESA</vt:lpstr>
      <vt:lpstr>Hoja1</vt:lpstr>
    </vt:vector>
  </TitlesOfParts>
  <Company>Metro de Madrid. 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Pardo, Adolfo</dc:creator>
  <cp:lastModifiedBy>Matamoros Arroyo, María Adela</cp:lastModifiedBy>
  <cp:lastPrinted>2019-10-24T08:37:47Z</cp:lastPrinted>
  <dcterms:created xsi:type="dcterms:W3CDTF">2018-07-11T11:01:55Z</dcterms:created>
  <dcterms:modified xsi:type="dcterms:W3CDTF">2020-05-20T08:32:03Z</dcterms:modified>
</cp:coreProperties>
</file>