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0\6012000090_6000008097_SeO_MTTO ALUMBRADO Y FUERZA TÚNEL\2. Licitacion\A_Publicar\"/>
    </mc:Choice>
  </mc:AlternateContent>
  <xr:revisionPtr revIDLastSave="0" documentId="8_{ABC51A57-4A65-477E-A30A-3E28645BCC08}" xr6:coauthVersionLast="36" xr6:coauthVersionMax="36" xr10:uidLastSave="{00000000-0000-0000-0000-000000000000}"/>
  <workbookProtection lockStructure="1"/>
  <bookViews>
    <workbookView xWindow="0" yWindow="0" windowWidth="19320" windowHeight="7620" activeTab="1" xr2:uid="{00000000-000D-0000-FFFF-FFFF00000000}"/>
  </bookViews>
  <sheets>
    <sheet name="FORMATO OFERTA L1" sheetId="1" r:id="rId1"/>
    <sheet name="FORMATO OFERTA L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G4" i="2" l="1"/>
  <c r="G3" i="2"/>
  <c r="G6" i="2" l="1"/>
  <c r="G26" i="2"/>
  <c r="G25" i="2"/>
  <c r="G24" i="2"/>
  <c r="G23" i="2"/>
  <c r="G22" i="2"/>
  <c r="G21" i="2"/>
  <c r="G20" i="2"/>
  <c r="G18" i="2"/>
  <c r="G17" i="2"/>
  <c r="G16" i="2"/>
  <c r="G15" i="2"/>
  <c r="G10" i="2"/>
  <c r="G9" i="2"/>
  <c r="G19" i="1"/>
  <c r="G18" i="1"/>
  <c r="G17" i="1"/>
  <c r="G16" i="1"/>
  <c r="G15" i="1"/>
  <c r="G14" i="1"/>
  <c r="G13" i="1"/>
  <c r="G12" i="1"/>
  <c r="G11" i="1"/>
  <c r="G10" i="1"/>
  <c r="G9" i="1"/>
  <c r="G8" i="1"/>
  <c r="G3" i="1"/>
  <c r="G5" i="1" s="1"/>
  <c r="E26" i="1" s="1"/>
  <c r="G28" i="2" l="1"/>
  <c r="G12" i="2"/>
  <c r="G21" i="1"/>
  <c r="E27" i="1" s="1"/>
  <c r="G27" i="1" s="1"/>
  <c r="G26" i="1"/>
  <c r="G30" i="2" l="1"/>
  <c r="E29" i="1"/>
  <c r="G29" i="1"/>
  <c r="G31" i="1" s="1"/>
  <c r="G33" i="1" s="1"/>
  <c r="G32" i="2" l="1"/>
  <c r="G34" i="2" s="1"/>
</calcChain>
</file>

<file path=xl/sharedStrings.xml><?xml version="1.0" encoding="utf-8"?>
<sst xmlns="http://schemas.openxmlformats.org/spreadsheetml/2006/main" count="153" uniqueCount="82">
  <si>
    <t>CAP.</t>
  </si>
  <si>
    <t>CÓDIGO</t>
  </si>
  <si>
    <t>UNIDAD</t>
  </si>
  <si>
    <t>DESCRIPCIÓN DE LA PARTIDA</t>
  </si>
  <si>
    <t>CANT. PRES.</t>
  </si>
  <si>
    <t>IMPORTE UD.</t>
  </si>
  <si>
    <t>IMPORTE OFERTA</t>
  </si>
  <si>
    <t>MANTENIMIENTO</t>
  </si>
  <si>
    <t>JM101</t>
  </si>
  <si>
    <t>Jornada</t>
  </si>
  <si>
    <t>PRESUPUESTO ANUAL DE SERVICIOS DE MANTENIMIENTO DE ALUMBRADO Y FUERZA TUNELES:</t>
  </si>
  <si>
    <t>MONTAJES</t>
  </si>
  <si>
    <t>R101</t>
  </si>
  <si>
    <t>Jornada de brigada diurna compuesta por, al menos, un vehículo auxiliar con conductor y dos oficiales. Incluye traslado de vehículos y mano de obra para los trabajos a realizar.</t>
  </si>
  <si>
    <t>R102</t>
  </si>
  <si>
    <t>Jornada de brigada nocturna compuesta por, al menos, un vehículo auxiliar con conductor y dos oficiales. Incluye traslado de vehículos y mano de obra para los trabajos a realizar.</t>
  </si>
  <si>
    <t>CAJA</t>
  </si>
  <si>
    <t>R103</t>
  </si>
  <si>
    <t>Unidad</t>
  </si>
  <si>
    <t>Suministro Caja de Registro IP65 - IK10</t>
  </si>
  <si>
    <t>CONDUCTORES</t>
  </si>
  <si>
    <t>R104</t>
  </si>
  <si>
    <t>Metro</t>
  </si>
  <si>
    <t>Suministro de conductor de cobre de 3G 1,5 mm2. 0.6/1 KV RZ1-K (AS).</t>
  </si>
  <si>
    <t>R105</t>
  </si>
  <si>
    <t>Suministro de conductor de cobre de 3G 2,5 mm2. 0.6/1 KV RZ1-K (AS).</t>
  </si>
  <si>
    <t>R106</t>
  </si>
  <si>
    <t>Suministro, de conductor de cobre de 5G 4 mm2. 0.6/1 KV RZ1-K (AS).</t>
  </si>
  <si>
    <t>R107</t>
  </si>
  <si>
    <t xml:space="preserve">Suministro de conductor de cobre de 3G 1,5 mm2. 0.6/1 KV RZ1-K (AS+). </t>
  </si>
  <si>
    <t>LUMINARIAS</t>
  </si>
  <si>
    <t>R108</t>
  </si>
  <si>
    <t xml:space="preserve">Suministro de bloque autónomo de emergencia, luminaria IP-44, fluorescente con tubo compacto, luminancia a partir de 400 lúmenes, 1 hora de autonomía, autotest y controlable por centralita. </t>
  </si>
  <si>
    <t>R109</t>
  </si>
  <si>
    <t>Suministro de luminaria industrial tipo campana, color homogeneo al resto de la instalación existente. Incluye lámpara de vapor de sodio de alta presión 250 W.</t>
  </si>
  <si>
    <t>CANALIZACIONES</t>
  </si>
  <si>
    <t>R110</t>
  </si>
  <si>
    <t>Suministro de canalización eléctrica superficial realizada con tubo de acero galvanizado M-25 mm con p.p. de caja metálica de registro, boquillas de nilón y  piezas especiales, incluso accesorios de fijación y unión.</t>
  </si>
  <si>
    <t>R111</t>
  </si>
  <si>
    <t>Suministro de canalización eléctrica superficial realizada con tubo de acero galvanizado M-32 mm con p.p. de caja metálica de registro, boquillas de nilón y  piezas especiales, incluso accesorios de fijación y unión.</t>
  </si>
  <si>
    <t>R112</t>
  </si>
  <si>
    <t xml:space="preserve">Suministro de bandeja rejiband o similar aprobada de dimensiones 150x60 mm. Fabricada con varilla acero Ø5mm bicromatado UNE 37-522-73 esp.8-12 micras (EN 50-085) y borde de seguridad, con separador para distribución de líneas eléctricas en baja tensión y de telecomunicaciones, soportes cada 80 cm y  puesta a tierra cada tramo de bandeja mediante conductor desnudo de cobre de 35 mm2 de sección. </t>
  </si>
  <si>
    <t>IMPORTE OFERTADO ANUAL</t>
  </si>
  <si>
    <t>IMPORTE OFERTADO (Duración 4 años)</t>
  </si>
  <si>
    <t>SERVICIOS DE MANTENIMIENTO DE ALUMBRADO Y FUERZA EN TÚNEL</t>
  </si>
  <si>
    <t>JM201</t>
  </si>
  <si>
    <t>PRESUPUESTO DE SERVICIOS DE MANTENIMIENTO DE ALUMBRADO Y FUERZA EN SALIDAS DE EMERGENCIA:</t>
  </si>
  <si>
    <t>CUADROS SE</t>
  </si>
  <si>
    <t>SE01</t>
  </si>
  <si>
    <t>Inventario de Cuadros de Salidas de Energencia en horario diurno</t>
  </si>
  <si>
    <t>SE02</t>
  </si>
  <si>
    <t>Suministro y Montaje Cuadro local Salida de Emergencia en horaio diurno para el montaje de equipos. Incluye medios auxiliares, herramientas y accesorios necesarios para el correcto montaje de equipo.</t>
  </si>
  <si>
    <t>PRESUPUESTO INVENTARIO Y SUMINISTRO Y MONTAJE CUADROS LOCALES EN SALIDAS DE EMERGENCIA: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</si>
  <si>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</si>
  <si>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</si>
  <si>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</si>
  <si>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</si>
  <si>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</si>
  <si>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</si>
  <si>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</si>
  <si>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</si>
  <si>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</si>
  <si>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</si>
  <si>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</si>
  <si>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</si>
  <si>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PRESUPUESTO TOTAL OFERTADO LOTE 2 (4 AÑOS DURACIÓN)</t>
  </si>
  <si>
    <t xml:space="preserve">PRESUPUESTO OFERTA TOTAL LOTE 2: </t>
  </si>
  <si>
    <t xml:space="preserve">TOTAL IMPORTE OFERTADO ANUAL: </t>
  </si>
  <si>
    <t xml:space="preserve">IVA: </t>
  </si>
  <si>
    <t>PRESUPUESTO ANUAL OTROS TRABAJOS DE REPARACIÓN DE LA INSTALACIÓN DE ALUMBRADO Y FUERZA EN TÚNELES</t>
  </si>
  <si>
    <t>OTROS TRABAJOS DE REPARACIÓN DE LA INSTALACIÓN DE ALUMBRADO Y FUERZA EN TÚNEL</t>
  </si>
  <si>
    <t>PRESUPUESTO TOTAL OTROS TRABAJOS DE REPARACIÓN DE LA INSTALACIÓN DE ALUMBRADO Y FUERZA EN SALIDAS EMERGENCIA</t>
  </si>
  <si>
    <t>JM202</t>
  </si>
  <si>
    <t>IVA</t>
  </si>
  <si>
    <t>TOTAL OFERTA CON IVA</t>
  </si>
  <si>
    <t>IVA (21%)</t>
  </si>
  <si>
    <t xml:space="preserve">TOTAL OFERTA CON IVA LOTE 1 (Duración 4 años): </t>
  </si>
  <si>
    <t>TOTAL OFERTA CON IVA LOTE 2 (Duración 4 años)</t>
  </si>
  <si>
    <t>Jornada de mantenimiento nocturna con los medios ofertado compuesta por, al menos, un vehículo auxiliar con conductor y dos oficiales. Incluye traslado de vehículos, mano de obra y los materiales necesarios para el mantenimiento, reparación, instalación o sustición de cualquier elemento en el hastial del túnel de la instalación de alumbrado, fuerza de túnel.</t>
  </si>
  <si>
    <t>Jornada de brigada compuesta de al menos dos oficiales en horario diurno sin vehículo auxiliar para el montaje de equipos. Incluye pequeño material, medios auxiliares, herramientas y accesorios necesarios para el correcto montaje de equipo.</t>
  </si>
  <si>
    <t>Jornada de brigada compuesta de al menos dos oficiales en horario nocturno sin vehículo auxiliar para el montaje de equipos. Incluye pequeño material, medios auxiliares, herramientas y accesorios necesarios para el correcto montaje de equipo.</t>
  </si>
  <si>
    <t xml:space="preserve">Suministro de bloque autónomo de emergencia, luminaria IP-44, fluorescente con tubo compacto, luminancia a partir de 400 lúmenes, 1 hora de autonomía, autotest tipo ZEMPER DIANA LDF3500X o similar.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</si>
</sst>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44" fontId="0" fillId="0" borderId="1" xfId="1" applyFont="1" applyFill="1" applyBorder="1" applyAlignment="1" applyProtection="1">
      <alignment horizontal="center" vertical="center"/>
      <protection locked="0"/>
    </xf>
    <xf numFmtId="44" fontId="0" fillId="0" borderId="1" xfId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0" xfId="0" applyProtection="1"/>
    <xf numFmtId="0" fontId="0" fillId="0" borderId="1" xfId="0" applyBorder="1" applyAlignment="1" applyProtection="1">
      <alignment horizontal="left" vertical="center" wrapText="1"/>
    </xf>
    <xf numFmtId="44" fontId="0" fillId="0" borderId="1" xfId="0" applyNumberFormat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 textRotation="90"/>
    </xf>
    <xf numFmtId="0" fontId="0" fillId="0" borderId="0" xfId="0" applyBorder="1" applyAlignment="1" applyProtection="1">
      <alignment vertical="center" textRotation="90"/>
    </xf>
    <xf numFmtId="44" fontId="3" fillId="0" borderId="0" xfId="1" applyFont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left" vertical="center" wrapText="1"/>
    </xf>
    <xf numFmtId="44" fontId="0" fillId="0" borderId="1" xfId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Fill="1" applyBorder="1" applyAlignment="1" applyProtection="1">
      <alignment horizontal="center" vertical="center" textRotation="90"/>
    </xf>
    <xf numFmtId="0" fontId="0" fillId="0" borderId="1" xfId="0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44" fontId="0" fillId="0" borderId="0" xfId="1" applyFont="1" applyAlignment="1" applyProtection="1">
      <alignment horizontal="center" vertical="center"/>
    </xf>
    <xf numFmtId="44" fontId="3" fillId="0" borderId="1" xfId="1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 textRotation="90"/>
    </xf>
    <xf numFmtId="0" fontId="0" fillId="0" borderId="0" xfId="0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4" fillId="0" borderId="1" xfId="0" applyFont="1" applyBorder="1" applyAlignment="1" applyProtection="1">
      <alignment vertical="center" wrapText="1"/>
    </xf>
    <xf numFmtId="44" fontId="0" fillId="0" borderId="1" xfId="1" applyFont="1" applyBorder="1" applyAlignment="1" applyProtection="1">
      <alignment vertical="center"/>
    </xf>
    <xf numFmtId="44" fontId="0" fillId="0" borderId="1" xfId="0" applyNumberFormat="1" applyBorder="1" applyProtection="1"/>
    <xf numFmtId="44" fontId="0" fillId="0" borderId="0" xfId="1" applyFont="1" applyProtection="1"/>
    <xf numFmtId="0" fontId="0" fillId="0" borderId="0" xfId="0" applyAlignment="1" applyProtection="1">
      <alignment horizontal="right"/>
    </xf>
    <xf numFmtId="44" fontId="2" fillId="0" borderId="1" xfId="1" applyFont="1" applyBorder="1" applyProtection="1"/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textRotation="90"/>
    </xf>
    <xf numFmtId="0" fontId="0" fillId="0" borderId="4" xfId="0" applyFill="1" applyBorder="1" applyAlignment="1" applyProtection="1">
      <alignment horizontal="center" vertical="center" textRotation="90"/>
    </xf>
    <xf numFmtId="0" fontId="0" fillId="0" borderId="2" xfId="0" applyBorder="1" applyAlignment="1" applyProtection="1">
      <alignment horizontal="center" vertical="center" textRotation="90"/>
    </xf>
    <xf numFmtId="0" fontId="0" fillId="0" borderId="4" xfId="0" applyBorder="1" applyAlignment="1" applyProtection="1">
      <alignment horizontal="center" vertical="center" textRotation="90"/>
    </xf>
    <xf numFmtId="0" fontId="0" fillId="0" borderId="5" xfId="0" applyBorder="1" applyAlignment="1" applyProtection="1">
      <alignment horizontal="center" vertical="center" textRotation="90"/>
    </xf>
    <xf numFmtId="0" fontId="0" fillId="0" borderId="1" xfId="0" applyBorder="1" applyAlignment="1" applyProtection="1">
      <alignment horizontal="center" vertical="center" textRotation="90"/>
    </xf>
    <xf numFmtId="0" fontId="2" fillId="0" borderId="1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center" vertical="center" textRotation="9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3"/>
  <sheetViews>
    <sheetView zoomScale="80" zoomScaleNormal="80" workbookViewId="0">
      <selection activeCell="G27" sqref="G27"/>
    </sheetView>
  </sheetViews>
  <sheetFormatPr baseColWidth="10" defaultRowHeight="15" x14ac:dyDescent="0.25"/>
  <cols>
    <col min="1" max="1" width="5.140625" style="4" bestFit="1" customWidth="1"/>
    <col min="2" max="3" width="11.42578125" style="4"/>
    <col min="4" max="4" width="68.85546875" style="4" customWidth="1"/>
    <col min="5" max="5" width="13.85546875" style="4" bestFit="1" customWidth="1"/>
    <col min="6" max="6" width="16" style="4" customWidth="1"/>
    <col min="7" max="7" width="20.140625" style="4" customWidth="1"/>
    <col min="8" max="16384" width="11.42578125" style="4"/>
  </cols>
  <sheetData>
    <row r="2" spans="1:7" ht="33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105.75" customHeight="1" x14ac:dyDescent="0.25">
      <c r="A3" s="22" t="s">
        <v>7</v>
      </c>
      <c r="B3" s="3" t="s">
        <v>8</v>
      </c>
      <c r="C3" s="3" t="s">
        <v>9</v>
      </c>
      <c r="D3" s="5" t="s">
        <v>78</v>
      </c>
      <c r="E3" s="3">
        <v>165</v>
      </c>
      <c r="F3" s="2"/>
      <c r="G3" s="6">
        <f>ROUND(E3*F3,2)</f>
        <v>0</v>
      </c>
    </row>
    <row r="4" spans="1:7" x14ac:dyDescent="0.25">
      <c r="A4" s="7"/>
      <c r="D4" s="23"/>
      <c r="E4" s="23"/>
      <c r="F4" s="23"/>
    </row>
    <row r="5" spans="1:7" ht="18.75" x14ac:dyDescent="0.25">
      <c r="A5" s="8"/>
      <c r="D5" s="38" t="s">
        <v>10</v>
      </c>
      <c r="E5" s="38"/>
      <c r="F5" s="38"/>
      <c r="G5" s="9">
        <f>SUM(G3)</f>
        <v>0</v>
      </c>
    </row>
    <row r="6" spans="1:7" ht="18.75" x14ac:dyDescent="0.25">
      <c r="A6" s="8"/>
      <c r="D6" s="24"/>
      <c r="E6" s="24"/>
      <c r="F6" s="24"/>
      <c r="G6" s="9"/>
    </row>
    <row r="7" spans="1:7" ht="33" customHeight="1" x14ac:dyDescent="0.25">
      <c r="A7" s="3" t="s">
        <v>0</v>
      </c>
      <c r="B7" s="3" t="s">
        <v>1</v>
      </c>
      <c r="C7" s="3" t="s">
        <v>2</v>
      </c>
      <c r="D7" s="25" t="s">
        <v>3</v>
      </c>
      <c r="E7" s="25" t="s">
        <v>4</v>
      </c>
      <c r="F7" s="25" t="s">
        <v>5</v>
      </c>
      <c r="G7" s="3" t="s">
        <v>6</v>
      </c>
    </row>
    <row r="8" spans="1:7" s="15" customFormat="1" ht="45" x14ac:dyDescent="0.25">
      <c r="A8" s="39" t="s">
        <v>11</v>
      </c>
      <c r="B8" s="11" t="s">
        <v>12</v>
      </c>
      <c r="C8" s="11" t="s">
        <v>9</v>
      </c>
      <c r="D8" s="13" t="s">
        <v>13</v>
      </c>
      <c r="E8" s="11">
        <v>5</v>
      </c>
      <c r="F8" s="1"/>
      <c r="G8" s="14">
        <f>ROUND(E8*F8,2)</f>
        <v>0</v>
      </c>
    </row>
    <row r="9" spans="1:7" s="15" customFormat="1" ht="45" x14ac:dyDescent="0.25">
      <c r="A9" s="40"/>
      <c r="B9" s="11" t="s">
        <v>14</v>
      </c>
      <c r="C9" s="11" t="s">
        <v>9</v>
      </c>
      <c r="D9" s="13" t="s">
        <v>15</v>
      </c>
      <c r="E9" s="11">
        <v>5</v>
      </c>
      <c r="F9" s="1"/>
      <c r="G9" s="14">
        <f t="shared" ref="G9:G19" si="0">ROUND(E9*F9,2)</f>
        <v>0</v>
      </c>
    </row>
    <row r="10" spans="1:7" s="15" customFormat="1" ht="33" customHeight="1" x14ac:dyDescent="0.25">
      <c r="A10" s="16" t="s">
        <v>16</v>
      </c>
      <c r="B10" s="11" t="s">
        <v>17</v>
      </c>
      <c r="C10" s="11" t="s">
        <v>18</v>
      </c>
      <c r="D10" s="13" t="s">
        <v>19</v>
      </c>
      <c r="E10" s="11">
        <v>1</v>
      </c>
      <c r="F10" s="1"/>
      <c r="G10" s="14">
        <f t="shared" si="0"/>
        <v>0</v>
      </c>
    </row>
    <row r="11" spans="1:7" ht="21.75" customHeight="1" x14ac:dyDescent="0.25">
      <c r="A11" s="41" t="s">
        <v>20</v>
      </c>
      <c r="B11" s="11" t="s">
        <v>21</v>
      </c>
      <c r="C11" s="11" t="s">
        <v>22</v>
      </c>
      <c r="D11" s="17" t="s">
        <v>23</v>
      </c>
      <c r="E11" s="3">
        <v>100</v>
      </c>
      <c r="F11" s="1"/>
      <c r="G11" s="14">
        <f t="shared" si="0"/>
        <v>0</v>
      </c>
    </row>
    <row r="12" spans="1:7" ht="21.75" customHeight="1" x14ac:dyDescent="0.25">
      <c r="A12" s="42"/>
      <c r="B12" s="11" t="s">
        <v>24</v>
      </c>
      <c r="C12" s="11" t="s">
        <v>22</v>
      </c>
      <c r="D12" s="17" t="s">
        <v>25</v>
      </c>
      <c r="E12" s="3">
        <v>150</v>
      </c>
      <c r="F12" s="1"/>
      <c r="G12" s="14">
        <f t="shared" si="0"/>
        <v>0</v>
      </c>
    </row>
    <row r="13" spans="1:7" ht="21.75" customHeight="1" x14ac:dyDescent="0.25">
      <c r="A13" s="42"/>
      <c r="B13" s="11" t="s">
        <v>26</v>
      </c>
      <c r="C13" s="11" t="s">
        <v>22</v>
      </c>
      <c r="D13" s="17" t="s">
        <v>27</v>
      </c>
      <c r="E13" s="3">
        <v>100</v>
      </c>
      <c r="F13" s="1"/>
      <c r="G13" s="14">
        <f t="shared" si="0"/>
        <v>0</v>
      </c>
    </row>
    <row r="14" spans="1:7" ht="21.75" customHeight="1" x14ac:dyDescent="0.25">
      <c r="A14" s="43"/>
      <c r="B14" s="11" t="s">
        <v>28</v>
      </c>
      <c r="C14" s="11" t="s">
        <v>22</v>
      </c>
      <c r="D14" s="17" t="s">
        <v>29</v>
      </c>
      <c r="E14" s="3">
        <v>50</v>
      </c>
      <c r="F14" s="1"/>
      <c r="G14" s="14">
        <f t="shared" si="0"/>
        <v>0</v>
      </c>
    </row>
    <row r="15" spans="1:7" ht="45" x14ac:dyDescent="0.25">
      <c r="A15" s="44" t="s">
        <v>30</v>
      </c>
      <c r="B15" s="11" t="s">
        <v>31</v>
      </c>
      <c r="C15" s="11" t="s">
        <v>18</v>
      </c>
      <c r="D15" s="17" t="s">
        <v>32</v>
      </c>
      <c r="E15" s="3">
        <v>5</v>
      </c>
      <c r="F15" s="1"/>
      <c r="G15" s="14">
        <f t="shared" si="0"/>
        <v>0</v>
      </c>
    </row>
    <row r="16" spans="1:7" ht="45" x14ac:dyDescent="0.25">
      <c r="A16" s="44"/>
      <c r="B16" s="11" t="s">
        <v>33</v>
      </c>
      <c r="C16" s="11" t="s">
        <v>18</v>
      </c>
      <c r="D16" s="17" t="s">
        <v>34</v>
      </c>
      <c r="E16" s="3">
        <v>5</v>
      </c>
      <c r="F16" s="1"/>
      <c r="G16" s="14">
        <f t="shared" si="0"/>
        <v>0</v>
      </c>
    </row>
    <row r="17" spans="1:7" ht="60.75" customHeight="1" x14ac:dyDescent="0.25">
      <c r="A17" s="44" t="s">
        <v>35</v>
      </c>
      <c r="B17" s="11" t="s">
        <v>36</v>
      </c>
      <c r="C17" s="11" t="s">
        <v>22</v>
      </c>
      <c r="D17" s="17" t="s">
        <v>37</v>
      </c>
      <c r="E17" s="3">
        <v>50</v>
      </c>
      <c r="F17" s="1"/>
      <c r="G17" s="14">
        <f t="shared" si="0"/>
        <v>0</v>
      </c>
    </row>
    <row r="18" spans="1:7" ht="60" customHeight="1" x14ac:dyDescent="0.25">
      <c r="A18" s="44"/>
      <c r="B18" s="11" t="s">
        <v>38</v>
      </c>
      <c r="C18" s="11" t="s">
        <v>22</v>
      </c>
      <c r="D18" s="17" t="s">
        <v>39</v>
      </c>
      <c r="E18" s="3">
        <v>50</v>
      </c>
      <c r="F18" s="1"/>
      <c r="G18" s="14">
        <f t="shared" si="0"/>
        <v>0</v>
      </c>
    </row>
    <row r="19" spans="1:7" ht="105" customHeight="1" x14ac:dyDescent="0.25">
      <c r="A19" s="44"/>
      <c r="B19" s="11" t="s">
        <v>40</v>
      </c>
      <c r="C19" s="11" t="s">
        <v>22</v>
      </c>
      <c r="D19" s="17" t="s">
        <v>41</v>
      </c>
      <c r="E19" s="3">
        <v>50</v>
      </c>
      <c r="F19" s="1"/>
      <c r="G19" s="14">
        <f t="shared" si="0"/>
        <v>0</v>
      </c>
    </row>
    <row r="20" spans="1:7" x14ac:dyDescent="0.25">
      <c r="B20" s="18"/>
      <c r="C20" s="18"/>
      <c r="D20" s="18"/>
      <c r="E20" s="19"/>
      <c r="F20" s="20"/>
      <c r="G20" s="19"/>
    </row>
    <row r="21" spans="1:7" ht="18.75" x14ac:dyDescent="0.25">
      <c r="B21" s="18"/>
      <c r="C21" s="36" t="s">
        <v>69</v>
      </c>
      <c r="D21" s="36"/>
      <c r="E21" s="36"/>
      <c r="F21" s="36"/>
      <c r="G21" s="9">
        <f>SUM(G8:G19)</f>
        <v>0</v>
      </c>
    </row>
    <row r="25" spans="1:7" ht="45" x14ac:dyDescent="0.25">
      <c r="D25" s="26"/>
      <c r="E25" s="27" t="s">
        <v>42</v>
      </c>
      <c r="F25" s="28"/>
      <c r="G25" s="27" t="s">
        <v>43</v>
      </c>
    </row>
    <row r="26" spans="1:7" ht="32.25" customHeight="1" x14ac:dyDescent="0.25">
      <c r="D26" s="29" t="s">
        <v>44</v>
      </c>
      <c r="E26" s="30">
        <f>G5</f>
        <v>0</v>
      </c>
      <c r="F26" s="18"/>
      <c r="G26" s="31">
        <f>ROUND(E26*4,2)</f>
        <v>0</v>
      </c>
    </row>
    <row r="27" spans="1:7" ht="30" customHeight="1" x14ac:dyDescent="0.25">
      <c r="D27" s="29" t="s">
        <v>70</v>
      </c>
      <c r="E27" s="30">
        <f>G21</f>
        <v>0</v>
      </c>
      <c r="F27" s="18"/>
      <c r="G27" s="31">
        <f>ROUND(E27*4,2)</f>
        <v>0</v>
      </c>
    </row>
    <row r="28" spans="1:7" x14ac:dyDescent="0.25">
      <c r="E28" s="32"/>
    </row>
    <row r="29" spans="1:7" x14ac:dyDescent="0.25">
      <c r="D29" s="33" t="s">
        <v>67</v>
      </c>
      <c r="E29" s="34">
        <f>SUM(E26:E27)</f>
        <v>0</v>
      </c>
      <c r="F29" s="28"/>
      <c r="G29" s="34">
        <f>SUM(G26:G27)</f>
        <v>0</v>
      </c>
    </row>
    <row r="31" spans="1:7" x14ac:dyDescent="0.25">
      <c r="F31" s="35" t="s">
        <v>68</v>
      </c>
      <c r="G31" s="34">
        <f>ROUND(G29*0.21,2)</f>
        <v>0</v>
      </c>
    </row>
    <row r="33" spans="4:7" x14ac:dyDescent="0.25">
      <c r="D33" s="37" t="s">
        <v>76</v>
      </c>
      <c r="E33" s="37"/>
      <c r="F33" s="37"/>
      <c r="G33" s="34">
        <f>G29+G31</f>
        <v>0</v>
      </c>
    </row>
  </sheetData>
  <sheetProtection algorithmName="SHA-512" hashValue="KH2oR1c7TH/KmZokX7B4uY0VW/LPU40dFSCTRPozOPcniAWTPuPxFniKQFBthfGEAq0pElQ34HsqCzR88TzlvA==" saltValue="B+B1CYZ4Qvx0X4m/vGQGaQ==" spinCount="100000" sheet="1" objects="1" scenarios="1"/>
  <mergeCells count="7">
    <mergeCell ref="C21:F21"/>
    <mergeCell ref="D33:F33"/>
    <mergeCell ref="D5:F5"/>
    <mergeCell ref="A8:A9"/>
    <mergeCell ref="A11:A14"/>
    <mergeCell ref="A15:A16"/>
    <mergeCell ref="A17:A19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N34"/>
  <sheetViews>
    <sheetView tabSelected="1" zoomScale="80" zoomScaleNormal="80" workbookViewId="0">
      <selection activeCell="G26" sqref="G26"/>
    </sheetView>
  </sheetViews>
  <sheetFormatPr baseColWidth="10" defaultRowHeight="15" x14ac:dyDescent="0.25"/>
  <cols>
    <col min="1" max="1" width="5.140625" style="4" bestFit="1" customWidth="1"/>
    <col min="2" max="3" width="11.42578125" style="4"/>
    <col min="4" max="4" width="68.85546875" style="4" customWidth="1"/>
    <col min="5" max="5" width="12.85546875" style="4" bestFit="1" customWidth="1"/>
    <col min="6" max="6" width="14" style="4" customWidth="1"/>
    <col min="7" max="7" width="20.7109375" style="4" customWidth="1"/>
    <col min="8" max="16384" width="11.42578125" style="4"/>
  </cols>
  <sheetData>
    <row r="2" spans="1:14" ht="33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4" ht="92.25" customHeight="1" x14ac:dyDescent="0.25">
      <c r="A3" s="41" t="s">
        <v>7</v>
      </c>
      <c r="B3" s="3" t="s">
        <v>45</v>
      </c>
      <c r="C3" s="3" t="s">
        <v>9</v>
      </c>
      <c r="D3" s="5" t="s">
        <v>79</v>
      </c>
      <c r="E3" s="3">
        <v>126</v>
      </c>
      <c r="F3" s="2"/>
      <c r="G3" s="6">
        <f>ROUND(E3*F3,2)</f>
        <v>0</v>
      </c>
    </row>
    <row r="4" spans="1:14" ht="81.75" customHeight="1" x14ac:dyDescent="0.25">
      <c r="A4" s="43"/>
      <c r="B4" s="3" t="s">
        <v>72</v>
      </c>
      <c r="C4" s="3" t="s">
        <v>9</v>
      </c>
      <c r="D4" s="5" t="s">
        <v>80</v>
      </c>
      <c r="E4" s="3">
        <v>20</v>
      </c>
      <c r="F4" s="2"/>
      <c r="G4" s="6">
        <f>ROUND(E4*F4,2)</f>
        <v>0</v>
      </c>
    </row>
    <row r="5" spans="1:14" x14ac:dyDescent="0.25">
      <c r="A5" s="7"/>
    </row>
    <row r="6" spans="1:14" ht="18.75" x14ac:dyDescent="0.25">
      <c r="A6" s="8"/>
      <c r="B6" s="36" t="s">
        <v>46</v>
      </c>
      <c r="C6" s="36"/>
      <c r="D6" s="36"/>
      <c r="E6" s="36"/>
      <c r="F6" s="36"/>
      <c r="G6" s="9">
        <f>SUM(G3:G4)</f>
        <v>0</v>
      </c>
    </row>
    <row r="7" spans="1:14" ht="18.75" x14ac:dyDescent="0.25">
      <c r="A7" s="8"/>
      <c r="D7" s="10"/>
      <c r="E7" s="10"/>
      <c r="F7" s="10"/>
      <c r="G7" s="9"/>
    </row>
    <row r="8" spans="1:14" ht="33" customHeight="1" x14ac:dyDescent="0.2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</row>
    <row r="9" spans="1:14" ht="33" customHeight="1" x14ac:dyDescent="0.25">
      <c r="A9" s="39" t="s">
        <v>47</v>
      </c>
      <c r="B9" s="11" t="s">
        <v>48</v>
      </c>
      <c r="C9" s="11" t="s">
        <v>18</v>
      </c>
      <c r="D9" s="12" t="s">
        <v>49</v>
      </c>
      <c r="E9" s="3">
        <v>1</v>
      </c>
      <c r="F9" s="2"/>
      <c r="G9" s="6">
        <f t="shared" ref="G9:G10" si="0">ROUND(E9*F9,2)</f>
        <v>0</v>
      </c>
    </row>
    <row r="10" spans="1:14" ht="71.25" customHeight="1" x14ac:dyDescent="0.25">
      <c r="A10" s="47"/>
      <c r="B10" s="11" t="s">
        <v>50</v>
      </c>
      <c r="C10" s="11" t="s">
        <v>18</v>
      </c>
      <c r="D10" s="13" t="s">
        <v>51</v>
      </c>
      <c r="E10" s="3">
        <v>30</v>
      </c>
      <c r="F10" s="2"/>
      <c r="G10" s="6">
        <f t="shared" si="0"/>
        <v>0</v>
      </c>
    </row>
    <row r="11" spans="1:14" ht="18.75" x14ac:dyDescent="0.25">
      <c r="A11" s="8"/>
      <c r="D11" s="10"/>
      <c r="E11" s="10"/>
      <c r="F11" s="10"/>
      <c r="G11" s="9"/>
    </row>
    <row r="12" spans="1:14" ht="18.75" x14ac:dyDescent="0.25">
      <c r="A12" s="8"/>
      <c r="C12" s="36" t="s">
        <v>52</v>
      </c>
      <c r="D12" s="36"/>
      <c r="E12" s="36"/>
      <c r="F12" s="36"/>
      <c r="G12" s="9">
        <f>SUM(G9:G10)</f>
        <v>0</v>
      </c>
    </row>
    <row r="13" spans="1:14" ht="18.75" x14ac:dyDescent="0.25">
      <c r="A13" s="8"/>
      <c r="D13" s="10"/>
      <c r="E13" s="10"/>
      <c r="F13" s="10"/>
      <c r="G13" s="9"/>
    </row>
    <row r="14" spans="1:14" ht="33" customHeight="1" x14ac:dyDescent="0.25">
      <c r="A14" s="3" t="s">
        <v>0</v>
      </c>
      <c r="B14" s="3" t="s">
        <v>1</v>
      </c>
      <c r="C14" s="3" t="s">
        <v>2</v>
      </c>
      <c r="D14" s="3" t="s">
        <v>3</v>
      </c>
      <c r="E14" s="3" t="s">
        <v>4</v>
      </c>
      <c r="F14" s="3" t="s">
        <v>5</v>
      </c>
      <c r="G14" s="3" t="s">
        <v>6</v>
      </c>
    </row>
    <row r="15" spans="1:14" s="15" customFormat="1" ht="68.25" customHeight="1" x14ac:dyDescent="0.25">
      <c r="A15" s="39" t="s">
        <v>11</v>
      </c>
      <c r="B15" s="11" t="s">
        <v>53</v>
      </c>
      <c r="C15" s="11" t="s">
        <v>9</v>
      </c>
      <c r="D15" s="5" t="s">
        <v>79</v>
      </c>
      <c r="E15" s="11">
        <v>10</v>
      </c>
      <c r="F15" s="1"/>
      <c r="G15" s="6">
        <f>ROUND(E15*F15,2)</f>
        <v>0</v>
      </c>
      <c r="H15" s="4"/>
      <c r="I15" s="4"/>
      <c r="J15" s="4"/>
      <c r="K15" s="4"/>
      <c r="N15" s="4"/>
    </row>
    <row r="16" spans="1:14" s="15" customFormat="1" ht="66" customHeight="1" x14ac:dyDescent="0.25">
      <c r="A16" s="40"/>
      <c r="B16" s="11" t="s">
        <v>54</v>
      </c>
      <c r="C16" s="11" t="s">
        <v>9</v>
      </c>
      <c r="D16" s="5" t="s">
        <v>80</v>
      </c>
      <c r="E16" s="11">
        <v>10</v>
      </c>
      <c r="F16" s="1"/>
      <c r="G16" s="6">
        <f t="shared" ref="G16:G26" si="1">ROUND(E16*F16,2)</f>
        <v>0</v>
      </c>
      <c r="H16" s="4"/>
      <c r="I16" s="4"/>
      <c r="J16" s="4"/>
      <c r="K16" s="4"/>
      <c r="N16" s="4"/>
    </row>
    <row r="17" spans="1:14" s="15" customFormat="1" ht="33" customHeight="1" x14ac:dyDescent="0.25">
      <c r="A17" s="16" t="s">
        <v>16</v>
      </c>
      <c r="B17" s="11" t="s">
        <v>55</v>
      </c>
      <c r="C17" s="11" t="s">
        <v>18</v>
      </c>
      <c r="D17" s="13" t="s">
        <v>19</v>
      </c>
      <c r="E17" s="11">
        <v>5</v>
      </c>
      <c r="F17" s="1"/>
      <c r="G17" s="6">
        <f t="shared" si="1"/>
        <v>0</v>
      </c>
      <c r="H17" s="4"/>
      <c r="I17" s="4"/>
      <c r="J17" s="4"/>
      <c r="K17" s="4"/>
      <c r="N17" s="4"/>
    </row>
    <row r="18" spans="1:14" ht="21.75" customHeight="1" x14ac:dyDescent="0.25">
      <c r="A18" s="41" t="s">
        <v>20</v>
      </c>
      <c r="B18" s="11" t="s">
        <v>56</v>
      </c>
      <c r="C18" s="11" t="s">
        <v>22</v>
      </c>
      <c r="D18" s="17" t="s">
        <v>23</v>
      </c>
      <c r="E18" s="3">
        <v>200</v>
      </c>
      <c r="F18" s="1"/>
      <c r="G18" s="6">
        <f t="shared" si="1"/>
        <v>0</v>
      </c>
    </row>
    <row r="19" spans="1:14" ht="21.75" customHeight="1" x14ac:dyDescent="0.25">
      <c r="A19" s="42"/>
      <c r="B19" s="11" t="s">
        <v>57</v>
      </c>
      <c r="C19" s="11" t="s">
        <v>22</v>
      </c>
      <c r="D19" s="17" t="s">
        <v>25</v>
      </c>
      <c r="E19" s="3">
        <v>200</v>
      </c>
      <c r="F19" s="1"/>
      <c r="G19" s="6">
        <f t="shared" si="1"/>
        <v>0</v>
      </c>
    </row>
    <row r="20" spans="1:14" ht="21.75" customHeight="1" x14ac:dyDescent="0.25">
      <c r="A20" s="42"/>
      <c r="B20" s="11" t="s">
        <v>58</v>
      </c>
      <c r="C20" s="11" t="s">
        <v>22</v>
      </c>
      <c r="D20" s="17" t="s">
        <v>27</v>
      </c>
      <c r="E20" s="3">
        <v>200</v>
      </c>
      <c r="F20" s="1"/>
      <c r="G20" s="6">
        <f t="shared" si="1"/>
        <v>0</v>
      </c>
    </row>
    <row r="21" spans="1:14" ht="21.75" customHeight="1" x14ac:dyDescent="0.25">
      <c r="A21" s="43"/>
      <c r="B21" s="11" t="s">
        <v>59</v>
      </c>
      <c r="C21" s="11" t="s">
        <v>22</v>
      </c>
      <c r="D21" s="17" t="s">
        <v>29</v>
      </c>
      <c r="E21" s="3">
        <v>200</v>
      </c>
      <c r="F21" s="1"/>
      <c r="G21" s="6">
        <f t="shared" si="1"/>
        <v>0</v>
      </c>
    </row>
    <row r="22" spans="1:14" ht="45" x14ac:dyDescent="0.25">
      <c r="A22" s="44" t="s">
        <v>30</v>
      </c>
      <c r="B22" s="11" t="s">
        <v>60</v>
      </c>
      <c r="C22" s="11" t="s">
        <v>18</v>
      </c>
      <c r="D22" s="17" t="s">
        <v>81</v>
      </c>
      <c r="E22" s="3">
        <v>20</v>
      </c>
      <c r="F22" s="1"/>
      <c r="G22" s="6">
        <f t="shared" si="1"/>
        <v>0</v>
      </c>
    </row>
    <row r="23" spans="1:14" ht="45" x14ac:dyDescent="0.25">
      <c r="A23" s="44"/>
      <c r="B23" s="11" t="s">
        <v>61</v>
      </c>
      <c r="C23" s="11" t="s">
        <v>18</v>
      </c>
      <c r="D23" s="17" t="s">
        <v>34</v>
      </c>
      <c r="E23" s="3">
        <v>20</v>
      </c>
      <c r="F23" s="1"/>
      <c r="G23" s="6">
        <f t="shared" si="1"/>
        <v>0</v>
      </c>
    </row>
    <row r="24" spans="1:14" ht="57" customHeight="1" x14ac:dyDescent="0.25">
      <c r="A24" s="44" t="s">
        <v>35</v>
      </c>
      <c r="B24" s="11" t="s">
        <v>62</v>
      </c>
      <c r="C24" s="11" t="s">
        <v>22</v>
      </c>
      <c r="D24" s="17" t="s">
        <v>37</v>
      </c>
      <c r="E24" s="3">
        <v>50</v>
      </c>
      <c r="F24" s="1"/>
      <c r="G24" s="6">
        <f t="shared" si="1"/>
        <v>0</v>
      </c>
    </row>
    <row r="25" spans="1:14" ht="62.25" customHeight="1" x14ac:dyDescent="0.25">
      <c r="A25" s="44"/>
      <c r="B25" s="11" t="s">
        <v>63</v>
      </c>
      <c r="C25" s="11" t="s">
        <v>22</v>
      </c>
      <c r="D25" s="17" t="s">
        <v>39</v>
      </c>
      <c r="E25" s="3">
        <v>50</v>
      </c>
      <c r="F25" s="1"/>
      <c r="G25" s="6">
        <f t="shared" si="1"/>
        <v>0</v>
      </c>
    </row>
    <row r="26" spans="1:14" ht="109.5" customHeight="1" x14ac:dyDescent="0.25">
      <c r="A26" s="44"/>
      <c r="B26" s="11" t="s">
        <v>64</v>
      </c>
      <c r="C26" s="11" t="s">
        <v>22</v>
      </c>
      <c r="D26" s="17" t="s">
        <v>41</v>
      </c>
      <c r="E26" s="3">
        <v>75</v>
      </c>
      <c r="F26" s="1"/>
      <c r="G26" s="6">
        <f t="shared" si="1"/>
        <v>0</v>
      </c>
    </row>
    <row r="27" spans="1:14" x14ac:dyDescent="0.25">
      <c r="B27" s="18"/>
      <c r="C27" s="18"/>
      <c r="D27" s="18"/>
      <c r="E27" s="19"/>
      <c r="F27" s="20"/>
      <c r="G27" s="19"/>
    </row>
    <row r="28" spans="1:14" ht="18.75" x14ac:dyDescent="0.25">
      <c r="B28" s="46" t="s">
        <v>71</v>
      </c>
      <c r="C28" s="46"/>
      <c r="D28" s="46"/>
      <c r="E28" s="46"/>
      <c r="F28" s="46"/>
      <c r="G28" s="21">
        <f>SUM(G15:G26)</f>
        <v>0</v>
      </c>
    </row>
    <row r="30" spans="1:14" ht="18.75" x14ac:dyDescent="0.25">
      <c r="B30" s="45" t="s">
        <v>65</v>
      </c>
      <c r="C30" s="45"/>
      <c r="D30" s="45" t="s">
        <v>66</v>
      </c>
      <c r="E30" s="45"/>
      <c r="F30" s="45"/>
      <c r="G30" s="21">
        <f>G28+G12+G6</f>
        <v>0</v>
      </c>
    </row>
    <row r="32" spans="1:14" ht="18.75" x14ac:dyDescent="0.25">
      <c r="B32" s="45" t="s">
        <v>75</v>
      </c>
      <c r="C32" s="45"/>
      <c r="D32" s="45"/>
      <c r="E32" s="45"/>
      <c r="F32" s="45" t="s">
        <v>73</v>
      </c>
      <c r="G32" s="21">
        <f>ROUND(G30*0.21,2)</f>
        <v>0</v>
      </c>
    </row>
    <row r="34" spans="2:7" ht="18.75" x14ac:dyDescent="0.25">
      <c r="B34" s="45" t="s">
        <v>77</v>
      </c>
      <c r="C34" s="45"/>
      <c r="D34" s="45"/>
      <c r="E34" s="45"/>
      <c r="F34" s="45" t="s">
        <v>74</v>
      </c>
      <c r="G34" s="21">
        <f>G30+G32</f>
        <v>0</v>
      </c>
    </row>
  </sheetData>
  <sheetProtection algorithmName="SHA-512" hashValue="VSWN2fLUwCodbwZ1uT3ueyOy/CSdbIUeiHkya17zVh28o0o2hzAbltq+R33kAtbF7DbClyrlNTlncgDVSbVm1Q==" saltValue="/o5N1Nr9JgwYKeqzwt9IMA==" spinCount="100000" sheet="1" objects="1" scenarios="1"/>
  <mergeCells count="12">
    <mergeCell ref="B32:F32"/>
    <mergeCell ref="B34:F34"/>
    <mergeCell ref="A3:A4"/>
    <mergeCell ref="A24:A26"/>
    <mergeCell ref="B28:F28"/>
    <mergeCell ref="B30:F30"/>
    <mergeCell ref="B6:F6"/>
    <mergeCell ref="A9:A10"/>
    <mergeCell ref="C12:F12"/>
    <mergeCell ref="A15:A16"/>
    <mergeCell ref="A18:A21"/>
    <mergeCell ref="A22:A23"/>
  </mergeCells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OFERTA L1</vt:lpstr>
      <vt:lpstr>FORMATO OFERTA L2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García, Juan Francisco</dc:creator>
  <cp:lastModifiedBy>Cañete Mora, Francisco José</cp:lastModifiedBy>
  <cp:lastPrinted>2019-06-18T08:22:05Z</cp:lastPrinted>
  <dcterms:created xsi:type="dcterms:W3CDTF">2019-06-18T07:25:51Z</dcterms:created>
  <dcterms:modified xsi:type="dcterms:W3CDTF">2020-02-28T07:56:33Z</dcterms:modified>
</cp:coreProperties>
</file>