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010 CONTRATACIÓN\070 NUESTROS CONTRATOS\48-2016 REPARACIONES MECÁNICAS BOMBEOS\030 PPTP o Proyecto\"/>
    </mc:Choice>
  </mc:AlternateContent>
  <bookViews>
    <workbookView xWindow="0" yWindow="0" windowWidth="19200" windowHeight="1159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8" i="1" l="1"/>
  <c r="E24" i="1"/>
  <c r="E31" i="1" l="1"/>
  <c r="E29" i="1"/>
  <c r="E30" i="1"/>
  <c r="G35" i="1" l="1"/>
  <c r="E26" i="1"/>
  <c r="E25" i="1"/>
  <c r="E5" i="1"/>
  <c r="E6" i="1"/>
  <c r="E7" i="1"/>
  <c r="E8" i="1"/>
  <c r="E9" i="1"/>
  <c r="E10" i="1"/>
  <c r="E11" i="1"/>
  <c r="E12" i="1"/>
  <c r="E13" i="1"/>
  <c r="E14" i="1"/>
  <c r="E16" i="1"/>
  <c r="E17" i="1"/>
  <c r="E18" i="1"/>
  <c r="E19" i="1"/>
  <c r="E20" i="1"/>
  <c r="E21" i="1"/>
  <c r="E22" i="1"/>
  <c r="E4" i="1"/>
  <c r="E35" i="1" l="1"/>
  <c r="E39" i="1" s="1"/>
  <c r="E40" i="1" s="1"/>
  <c r="E41" i="1" s="1"/>
</calcChain>
</file>

<file path=xl/sharedStrings.xml><?xml version="1.0" encoding="utf-8"?>
<sst xmlns="http://schemas.openxmlformats.org/spreadsheetml/2006/main" count="38" uniqueCount="38">
  <si>
    <t>ITEM</t>
  </si>
  <si>
    <t>DESCRIPCIÓN</t>
  </si>
  <si>
    <t>estimadas</t>
  </si>
  <si>
    <t>ud</t>
  </si>
  <si>
    <r>
      <t xml:space="preserve">ACTUACIONES MECÁNICAS COMUNES: </t>
    </r>
    <r>
      <rPr>
        <sz val="8"/>
        <color theme="1"/>
        <rFont val="Verdana"/>
        <family val="2"/>
      </rPr>
      <t>Comprendiendo, recogida, embalaje y transporte del equipo hasta taller, desmontaje completo, chorreado de arena 2.5, en caso necesario, limpieza de componentes, control interno dimensional, control de estado interno (cuerpo de bomba, tapa, eje, impulsores, camisas, cajas rodamientos, aros rozantes…), cambio de rodamientos, equilibrado del móvil, montaje del móvil y montaje del equipo completo (cuerpo bomba), pintura, expedición, embalaje y transporte hasta la instalación de Canal de Isabel II, alineación y puesta en marcha in situ, en instalación de Canal de Isabel II. Toma de datos en puesta en marcha de tensión, intensidad, vibraciones, rpm y elaboración de informe final según alcance realizado.</t>
    </r>
  </si>
  <si>
    <r>
      <t xml:space="preserve">ACTUACIÓN MECÁNICA CUERPO (inferior+superior) BOMBA: </t>
    </r>
    <r>
      <rPr>
        <sz val="8"/>
        <color theme="1"/>
        <rFont val="Verdana"/>
        <family val="2"/>
      </rPr>
      <t>Comprendiendo la limpieza de la superficie de contaminantes químicos no visibles con limpiador-desengrasante, reconstrucción de superficies desgastadas por erosión, cavitación, o abrasión por deslizamiento, alta resistencia, estructura de alambre en erosiones necesarias y relleno con masilla resistente a desgaste, sellado de todas la superficie con acabado cerámico incluyendo segunda capa tras endurecido parcial, acabado suave y baja fricción en superficie lisa brillante carga cerámica no oxidable. Espesores según aplicaciones y capas recomendadas por fabricante de producto.</t>
    </r>
  </si>
  <si>
    <r>
      <t xml:space="preserve">ACTUACIÓN MECÁNICA MÓVIL BOMBA ALMONTE 5UNB13 i/FABRICACIÓN IMPULSORES + EJE: </t>
    </r>
    <r>
      <rPr>
        <sz val="8"/>
        <color theme="1"/>
        <rFont val="Verdana"/>
        <family val="2"/>
      </rPr>
      <t>Comprendiendo la regeneración-fabricación de todas las partes del móvil: camisas de bronce nuevas, arandelas para empaquetadura, anillos de lubricación, tuercas para camisas nuevas, aros rozantes lado móvil y lado estático, disco central, eje nuevo, impulsores nuevos, chaveteros, fieltros, difusores de aceites y vaso de nivel.</t>
    </r>
  </si>
  <si>
    <r>
      <t xml:space="preserve">ACTUACIÓN MECÁNICA MÓVIL BOMBA ALMONTE 5UNB13 RECUPERANDO IMPULSORES Y FABRICANDO EJE NUEVO: </t>
    </r>
    <r>
      <rPr>
        <sz val="8"/>
        <color theme="1"/>
        <rFont val="Verdana"/>
        <family val="2"/>
      </rPr>
      <t>Comprendiendo la regeneración-fabricación de todas las partes del móvil: camisas de bronce nuevas, arandelas para empaquetadura, anillos de lubricación, tuercas para camisas nuevas, aros rozantes lado móvil y lado estático, disco central, eje nuevo, impulsores regenerados, chaveteros, fieltros, difusores de aceites y vaso de nivel.</t>
    </r>
  </si>
  <si>
    <r>
      <t xml:space="preserve">ACTUACIÓN MECÁNICA MÓVIL BOMBA ALMONTE 5UNB13 RECUPERANDO IMPULSORES Y EJE: </t>
    </r>
    <r>
      <rPr>
        <sz val="8"/>
        <color theme="1"/>
        <rFont val="Verdana"/>
        <family val="2"/>
      </rPr>
      <t>Comprendiendo la regeneración-fabricación de todas las partes del móvil: camisas de bronce nuevas, arandelas para empaquetadura, anillos de lubricación, tuercas para camisas nuevas, aros rozantes lado móvil y lado estático, disco central, eje e impulsores regenerados, chaveteros, fieltros, difusores de aceites y vaso de nivel.</t>
    </r>
  </si>
  <si>
    <r>
      <t xml:space="preserve">ACTUACIÓN MECÁNICA MÓVIL BOMBA GUADILOBA 8LN21 i/FABRICACIÓN IMPULSORES + EJE: </t>
    </r>
    <r>
      <rPr>
        <sz val="8"/>
        <color theme="1"/>
        <rFont val="Verdana"/>
        <family val="2"/>
      </rPr>
      <t>Comprendiendo la regeneración-fabricación de todas las partes del móvil: camisas de bronce nuevas, arandelas para empaquetadura, anillos de lubricación, tuercas para camisas nuevas, aros rozantes lado móvil y lado estático, disco central, eje nuevo, impulsores nuevos, chaveteros, fieltros, difusores de aceites y vaso de nivel.</t>
    </r>
  </si>
  <si>
    <r>
      <t xml:space="preserve">ACTUACIÓN MECÁNICA MÓVIL BOMBA GUADILOBA 8LN21 RECUPERANDO IMPULSORES Y FABRICANDO EJE NUEVO: </t>
    </r>
    <r>
      <rPr>
        <sz val="8"/>
        <color theme="1"/>
        <rFont val="Verdana"/>
        <family val="2"/>
      </rPr>
      <t>Comprendiendo la regeneración-fabricación de todas las partes del móvil: camisas de bronce nuevas, arandelas para empaquetadura, anillos de lubricación, tuercas para camisas nuevas, aros rozantes lado móvil y lado estático, disco central, eje nuevo, impulsores regenerados, chaveteros, fieltros, difusores de aceites y vaso de nivel.</t>
    </r>
  </si>
  <si>
    <r>
      <t xml:space="preserve">ACTUACIÓN MECÁNICA MÓVIL BOMBA GUADILOBA 8LN21 RECUPERANDO IMPULSORES Y EJE: </t>
    </r>
    <r>
      <rPr>
        <sz val="8"/>
        <color theme="1"/>
        <rFont val="Verdana"/>
        <family val="2"/>
      </rPr>
      <t>Comprendiendo la regeneración-fabricación de todas las partes del móvil: camisas de bronce nuevas, arandelas para empaquetadura, anillos de lubricación, tuercas para camisas nuevas, aros rozantes lado móvil y lado estático, disco central, eje e impulsores regenerados, chaveteros, fieltros, difusores de aceites y vaso de nivel.</t>
    </r>
  </si>
  <si>
    <r>
      <t xml:space="preserve">ACTUACIÓN MECÁNICA MÓVIL BOMBA ETAP 10LNH26 i/FABRICACIÓN IMPULSORES + EJE: </t>
    </r>
    <r>
      <rPr>
        <sz val="8"/>
        <color theme="1"/>
        <rFont val="Verdana"/>
        <family val="2"/>
      </rPr>
      <t>Comprendiendo la regeneración-fabricación de todas las partes del móvil: camisas de bronce nuevas, arandelas para empaquetadura, anillos de lubricación, tuercas para camisas nuevas, aros rozantes lado móvil y lado estático, disco central, eje nuevo, impulsores nuevos, chaveteros, fieltros, difusores de aceites y vaso de nivel.</t>
    </r>
  </si>
  <si>
    <r>
      <t xml:space="preserve">ACTUACIÓN MECÁNICA MÓVIL BOMBA ETAP 10LNH26 RECUPERANDO IMPULSORES Y FABRICANDO EJE NUEVO: </t>
    </r>
    <r>
      <rPr>
        <sz val="8"/>
        <color theme="1"/>
        <rFont val="Verdana"/>
        <family val="2"/>
      </rPr>
      <t>Comprendiendo la regeneración-fabricación de todas las partes del móvil: camisas de bronce nuevas, arandelas para empaquetadura, anillos de lubricación, tuercas para camisas nuevas, aros rozantes lado móvil y lado estático, disco central, eje nuevo, impulsores regenerados, chaveteros, fieltros, difusores de aceites y vaso de nivel.</t>
    </r>
  </si>
  <si>
    <r>
      <t xml:space="preserve">ACTUACIÓN MECÁNICA MÓVIL BOMBA ETAP 10LNH26 RECUPERANDO IMPULSORES Y EJE: </t>
    </r>
    <r>
      <rPr>
        <sz val="8"/>
        <color theme="1"/>
        <rFont val="Verdana"/>
        <family val="2"/>
      </rPr>
      <t>Comprendiendo la regeneración-fabricación de todas las partes del móvil: camisas de bronce nuevas, arandelas para empaquetadura, anillos de lubricación, tuercas para camisas nuevas, aros rozantes lado móvil y lado estático, disco central, eje e impulsores regenerados, chaveteros, fieltros, difusores de aceites y vaso de nivel.</t>
    </r>
  </si>
  <si>
    <r>
      <t xml:space="preserve">ACTUACIONES ELÉCTRICAS COMUNES: </t>
    </r>
    <r>
      <rPr>
        <sz val="8"/>
        <color theme="1"/>
        <rFont val="Verdana"/>
        <family val="2"/>
      </rPr>
      <t>Comprendiendo, recogida, embalaje y transporte del equipo hasta taller, desmontaje completo, limpieza de componentes, control interno dimensional, control de estado interno, montaje del equipo completo, pintura, expedición, embalaje y transporte hasta la instalación de Canal de Isabel II, alineación y puesta en marcha in situ, en instalación de Canal de Isabel II. Toma de datos en puesta en marcha de tensión, intensidad, vibraciones, rpm y elaboración de informe final según alcance realizado.</t>
    </r>
  </si>
  <si>
    <r>
      <t>ACTUACIONES ELÉCTRICAS BOBINADO MOTOR ALMONTE LEROY SOMMER 2P PLSES315L 250kW LS2/IE2 IP23 B3 400VD/690VY 50Hz</t>
    </r>
    <r>
      <rPr>
        <sz val="8"/>
        <color theme="1"/>
        <rFont val="Verdana"/>
        <family val="2"/>
      </rPr>
      <t xml:space="preserve">: Comprendiendo, bobinado, barnizado, equilibrado de rotor y ensayos con certificado de reparación. Cambio de rodamientos. Prueba en vacio. </t>
    </r>
  </si>
  <si>
    <r>
      <t>ACTUACIONES ELÉCTRICAS BOBINADO MOTOR GUADILOBA AEG tipo 355M04 B3 1488rpm 500v 435A IP55 50Hz</t>
    </r>
    <r>
      <rPr>
        <sz val="8"/>
        <color theme="1"/>
        <rFont val="Verdana"/>
        <family val="2"/>
      </rPr>
      <t>: Comprendiendo, bobinado ADECUADO A LOS 500V, barnizado, equilibrado de rotor y ensayo con certificado de reparación. Cambio de rodamientos (APTOS VARIADOR FRECUENCIA). Prueba en vacío.</t>
    </r>
  </si>
  <si>
    <r>
      <t>ACTUACIONES ELÉCTRICAS BOBINADO MOTOR ETAP AEG 630kw 1500rpm B3 500v IP55 50Hz:</t>
    </r>
    <r>
      <rPr>
        <sz val="8"/>
        <color theme="1"/>
        <rFont val="Verdana"/>
        <family val="2"/>
      </rPr>
      <t xml:space="preserve"> Comprendiendo, bobinado ADECUADO A LOS 500V, barnizado, equilibrado de rotor y ensayo con certificado de reparación. Cambio de rodamientos (APTOS VARIADOR FRECUENCIA). Prueba en vacío.</t>
    </r>
  </si>
  <si>
    <r>
      <t>ACTUACIONES ELÉCTRICAS BARNIZADO-SECADO MOTOR ALMONTE LEROY SOMMER 2P PLSES315L 250kW LS2/IE2 IP23 B3 400VD/690VY 50Hz</t>
    </r>
    <r>
      <rPr>
        <sz val="8"/>
        <color theme="1"/>
        <rFont val="Verdana"/>
        <family val="2"/>
      </rPr>
      <t>: Comprendiendo, barnizado, equilibrado de rotor y ensayo con certificado de reparación. Cambio de rodamientos. Prueba en vacío.</t>
    </r>
  </si>
  <si>
    <r>
      <t>ACTUACIONES ELÉCTRICAS BARNIZADO-SECADO MOTOR GUADILOBA AEG tipo 355M04 B3 1488rpm 500v 435A IP55 50Hz</t>
    </r>
    <r>
      <rPr>
        <sz val="8"/>
        <color theme="1"/>
        <rFont val="Verdana"/>
        <family val="2"/>
      </rPr>
      <t>: Comprendiendo, barnizado, equilibrado de rotor y ensayo con certificado de reparación. Cambio de rodamientos (APTOS VARIADOR FRECUENCIA) Prueba de vacío.</t>
    </r>
  </si>
  <si>
    <r>
      <t>ACTUACIONES ELÉCTRICAS BARNIZADO-SECADO MOTOR ETAP AEG 630kw 1500rpm B3 500v IP55 50Hz:</t>
    </r>
    <r>
      <rPr>
        <sz val="8"/>
        <color theme="1"/>
        <rFont val="Verdana"/>
        <family val="2"/>
      </rPr>
      <t xml:space="preserve"> Comprendiendo, barnizado, equilibrado de rotor y ensayo con certificado de reparación. Cambio de rodamientos (APTOS VARIADOR FRECUENCIA) Prueba de vacío.</t>
    </r>
  </si>
  <si>
    <r>
      <t xml:space="preserve">REPARACIÓN ELECTROMECÁNICA DE BOMBA SUMERGIBLE ALMONTE FLYGT BS 2400.402 MT 53-231 90KW 380V i/NUEVO EJE, IMPULSOR Y ESTATOR: </t>
    </r>
    <r>
      <rPr>
        <sz val="8"/>
        <color theme="1"/>
        <rFont val="Verdana"/>
        <family val="2"/>
      </rPr>
      <t>Comprendiendo, la sustitución por eje, impulsor y estator nuevos, kit de repuestos BS2400 y pequeño material, rodamientos, cierre mecánico, regenerado-fabricado del resto de componentes mecánicos, equilibrado, montaje final.</t>
    </r>
  </si>
  <si>
    <r>
      <t xml:space="preserve">REPARACIÓN ELECTROMECÁNICA DE BOMBA SUMERGIBLE ALMONTE FLYGT BS 2400.402 MT 53-231 90KW 380V  RECUPERANDO EJE, IMPULSOR, i/ NUEVO ESTATOR: </t>
    </r>
    <r>
      <rPr>
        <sz val="8"/>
        <color theme="1"/>
        <rFont val="Verdana"/>
        <family val="2"/>
      </rPr>
      <t>Comprendiendo, la recuperación de eje,e impulsor, estator nuevo, kit de repuestos BS2400 y pequeño material, rodamientos, cierre mecánico, regenerado-fabricado del resto de componentes mecánicos, equilibrado, montaje final.</t>
    </r>
  </si>
  <si>
    <r>
      <t xml:space="preserve">REPARACIÓN ELECTROMECÁNICA DE BOMBA SUMERGIBLE ALMONTE FLYGT BS 2400.402 MT 53-231 90KW 380V  RECUPERANDO EJE, IMPULSOR, Y ESTATOR: </t>
    </r>
    <r>
      <rPr>
        <sz val="8"/>
        <color theme="1"/>
        <rFont val="Verdana"/>
        <family val="2"/>
      </rPr>
      <t>Comprendiendo, la recuperación de eje, impulsor y estator bobinado, kit de repuestos BS2400 y pequeño material, rodamientos, cierre mecánico, regenerado-fabricado del resto de componentes mecánicos, equilibrado, montaje final.</t>
    </r>
  </si>
  <si>
    <t>TOTAL</t>
  </si>
  <si>
    <r>
      <t xml:space="preserve">REPARACIÓN ELECTROMECÁNICA DE BOMBA HORIZONTAL GRUNDFOS, ITUR, KSB &lt;25KW 380V  RECUPERANDO EJE, IMPULSOR: </t>
    </r>
    <r>
      <rPr>
        <sz val="8"/>
        <color theme="1"/>
        <rFont val="Verdana"/>
        <family val="2"/>
      </rPr>
      <t>Comprendiendo, el transporte (ida y vuelta), recogida en nuestra instalación, comprobación, chorreado de arena si necesario, control dimensional, diagnóstico, la recuperación de eje e impulsor, kit de repuestos y pequeño material, rodamientos, cierre mecánico, regenerado-fabricado del resto de componentes mecánicos, equilibrado, montaje final.</t>
    </r>
  </si>
  <si>
    <r>
      <t xml:space="preserve">REPARACIÓN ELECTROMECÁNICA DE BOMBA SUMERGIBLE  FLYGT, KSB o ABS &lt;10KW 380V  RECUPERANDO EJE, IMPULSOR, i/ ESTATOR NUEVO: </t>
    </r>
    <r>
      <rPr>
        <sz val="8"/>
        <color theme="1"/>
        <rFont val="Verdana"/>
        <family val="2"/>
      </rPr>
      <t>Comprendiendo, el transporte (ida y vuelta), recogida en nuestra instalación, comprobación, chorreado arena si necesario, control dimensional, diagnóstico, la recuperación de eje e impulsor y estator bobinado o nuevo, kit de repuestos y pequeño material, rodamientos, cierre mecánico, regenerado-fabricado del resto de componentes mecánicos, equilibrado, montaje final.</t>
    </r>
  </si>
  <si>
    <r>
      <t xml:space="preserve">REPARACIÓN ELECTROMECÁNICA DE BOMBA SUMERGIBLE  FLYGT, KSB o ABS &lt;25KW 380V  RECUPERANDO EJE, IMPULSOR, i/ ESTATOR NUEVO: </t>
    </r>
    <r>
      <rPr>
        <sz val="8"/>
        <color theme="1"/>
        <rFont val="Verdana"/>
        <family val="2"/>
      </rPr>
      <t>Comprendiendo, el transporte (ida y vuelta), recogida en nuestra instalación, comprobación, chorreado arena si necesario, control dimensional, diagnóstico, la recuperación de eje e impulsor y estator bobinado o nuevo, kit de repuestos y pequeño material, rodamientos, cierre mecánico, regenerado-fabricado del resto de componentes mecánicos, equilibrado, montaje final.</t>
    </r>
  </si>
  <si>
    <r>
      <t xml:space="preserve">REPARACIÓN ELECTROMECÁNICA DE MOTOR DE BOMBA HORIZONTAL GRUNDFOS, ITUR, KSB &lt;25KW 380V  BOBINADO MOTOR: </t>
    </r>
    <r>
      <rPr>
        <sz val="8"/>
        <color theme="1"/>
        <rFont val="Verdana"/>
        <family val="2"/>
      </rPr>
      <t>Comprendiendo, el transporte (ida y vuelta), recogida en nuestra instalación, comprobación, diagnóstico, kit de repuestos y pequeño material, rodamientos, regenerado-fabricado del resto de componentes mecánicos, equilibrado, montaje final.</t>
    </r>
  </si>
  <si>
    <t>precio maximo licitación</t>
  </si>
  <si>
    <t>importe maximo licitación</t>
  </si>
  <si>
    <t>precio oferta</t>
  </si>
  <si>
    <t>importe oferta</t>
  </si>
  <si>
    <t>ACTUACIONES ELECTROMECÁNICAS BOMBAS SUMERGIBLES</t>
  </si>
  <si>
    <t>ACTUACIONES ELECTROMECÁNICAS PEQUEÑAS BOMBAS</t>
  </si>
  <si>
    <t>ACTUACIONES ELÉCTRICAS BOMBEOS HORIZONTALES</t>
  </si>
  <si>
    <t xml:space="preserve">ACTUACIONES MECÁNICAS BOMBEOS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</si>
</sst>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C0A]_-;\-* #,##0.00\ [$€-C0A]_-;_-* &quot;-&quot;??\ [$€-C0A]_-;_-@_-"/>
  </numFmts>
  <fonts count="11" x14ac:knownFonts="1">
    <font>
      <sz val="11"/>
      <color theme="1"/>
      <name val="Calibri"/>
      <family val="2"/>
      <scheme val="minor"/>
    </font>
    <font>
      <sz val="8"/>
      <color rgb="FF000000"/>
      <name val="Verdana"/>
      <family val="2"/>
    </font>
    <font>
      <b/>
      <i/>
      <u/>
      <sz val="8"/>
      <color theme="1"/>
      <name val="Verdana"/>
      <family val="2"/>
    </font>
    <font>
      <sz val="8"/>
      <color theme="1"/>
      <name val="Verdana"/>
      <family val="2"/>
    </font>
    <font>
      <sz val="10"/>
      <color theme="1"/>
      <name val="Verdana"/>
      <family val="2"/>
    </font>
    <font>
      <b/>
      <i/>
      <sz val="8"/>
      <color theme="1"/>
      <name val="Arial"/>
      <family val="2"/>
    </font>
    <font>
      <b/>
      <i/>
      <sz val="8"/>
      <color rgb="FF000000"/>
      <name val="Arial"/>
      <family val="2"/>
    </font>
    <font>
      <sz val="8"/>
      <color rgb="FF000000"/>
      <name val="Calibri"/>
      <family val="2"/>
    </font>
    <font>
      <b/>
      <sz val="8"/>
      <name val="Verdana"/>
      <family val="2"/>
    </font>
    <font>
      <sz val="8"/>
      <color rgb="FFFF0000"/>
      <name val="Verdana"/>
      <family val="2"/>
    </font>
    <font>
      <sz val="8"/>
      <color theme="1"/>
      <name val="Calibri"/>
      <family val="2"/>
      <scheme val="minor"/>
    </font>
  </fonts>
  <fills count="8">
    <fill>
      <patternFill patternType="none"/>
    </fill>
    <fill>
      <patternFill patternType="gray125"/>
    </fill>
    <fill>
      <patternFill patternType="solid">
        <fgColor rgb="FFFFFFFF"/>
        <bgColor indexed="64"/>
      </patternFill>
    </fill>
    <fill>
      <patternFill patternType="solid">
        <fgColor rgb="FF00B0F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7" tint="0.7999816888943144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1" fillId="0" borderId="15" xfId="0" applyFont="1" applyBorder="1" applyAlignment="1">
      <alignment horizontal="left" vertical="center" indent="3"/>
    </xf>
    <xf numFmtId="0" fontId="2" fillId="0" borderId="0" xfId="0" applyFont="1" applyBorder="1" applyAlignment="1">
      <alignment horizontal="justify" vertical="center" wrapText="1"/>
    </xf>
    <xf numFmtId="0" fontId="4" fillId="2" borderId="0" xfId="0" applyFont="1" applyFill="1" applyBorder="1" applyAlignment="1">
      <alignment horizontal="right" vertical="center" wrapText="1" indent="3"/>
    </xf>
    <xf numFmtId="0" fontId="1" fillId="4" borderId="6" xfId="0" applyFont="1" applyFill="1" applyBorder="1" applyAlignment="1">
      <alignment horizontal="left" vertical="center" indent="3"/>
    </xf>
    <xf numFmtId="0" fontId="2" fillId="4" borderId="7" xfId="0" applyFont="1" applyFill="1" applyBorder="1" applyAlignment="1">
      <alignment horizontal="justify" vertical="center" wrapText="1"/>
    </xf>
    <xf numFmtId="0" fontId="1" fillId="4" borderId="9" xfId="0" applyFont="1" applyFill="1" applyBorder="1" applyAlignment="1">
      <alignment horizontal="left" vertical="center" indent="3"/>
    </xf>
    <xf numFmtId="0" fontId="2" fillId="4" borderId="10" xfId="0" applyFont="1" applyFill="1" applyBorder="1" applyAlignment="1">
      <alignment horizontal="justify" vertical="center" wrapText="1"/>
    </xf>
    <xf numFmtId="0" fontId="1" fillId="5" borderId="9" xfId="0" applyFont="1" applyFill="1" applyBorder="1" applyAlignment="1">
      <alignment horizontal="left" vertical="center" indent="3"/>
    </xf>
    <xf numFmtId="0" fontId="2" fillId="5" borderId="10" xfId="0" applyFont="1" applyFill="1" applyBorder="1" applyAlignment="1">
      <alignment horizontal="justify" vertical="center" wrapText="1"/>
    </xf>
    <xf numFmtId="0" fontId="1" fillId="5" borderId="12" xfId="0" applyFont="1" applyFill="1" applyBorder="1" applyAlignment="1">
      <alignment horizontal="left" vertical="center" indent="3"/>
    </xf>
    <xf numFmtId="0" fontId="2" fillId="5" borderId="13" xfId="0" applyFont="1" applyFill="1" applyBorder="1" applyAlignment="1">
      <alignment horizontal="justify" vertical="center" wrapText="1"/>
    </xf>
    <xf numFmtId="0" fontId="1" fillId="6" borderId="9" xfId="0" applyFont="1" applyFill="1" applyBorder="1" applyAlignment="1">
      <alignment horizontal="left" vertical="center" indent="3"/>
    </xf>
    <xf numFmtId="0" fontId="2" fillId="6" borderId="10" xfId="0" applyFont="1" applyFill="1" applyBorder="1" applyAlignment="1">
      <alignment horizontal="justify" vertical="center" wrapText="1"/>
    </xf>
    <xf numFmtId="0" fontId="1" fillId="7" borderId="9" xfId="0" applyFont="1" applyFill="1" applyBorder="1" applyAlignment="1">
      <alignment horizontal="left" vertical="center" indent="3"/>
    </xf>
    <xf numFmtId="0" fontId="2" fillId="7" borderId="10" xfId="0" applyFont="1" applyFill="1" applyBorder="1" applyAlignment="1">
      <alignment horizontal="justify" vertical="center" wrapText="1"/>
    </xf>
    <xf numFmtId="0" fontId="1" fillId="7" borderId="12" xfId="0" applyFont="1" applyFill="1" applyBorder="1" applyAlignment="1">
      <alignment horizontal="left" vertical="center" indent="3"/>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7" fillId="4" borderId="7" xfId="0" applyFont="1" applyFill="1" applyBorder="1" applyAlignment="1">
      <alignment horizontal="right" vertical="center" indent="3"/>
    </xf>
    <xf numFmtId="164" fontId="3" fillId="4" borderId="7" xfId="0" applyNumberFormat="1" applyFont="1" applyFill="1" applyBorder="1" applyAlignment="1">
      <alignment horizontal="right" vertical="center" wrapText="1" indent="3"/>
    </xf>
    <xf numFmtId="0" fontId="7" fillId="4" borderId="10" xfId="0" applyFont="1" applyFill="1" applyBorder="1" applyAlignment="1">
      <alignment horizontal="right" vertical="center" indent="3"/>
    </xf>
    <xf numFmtId="164" fontId="3" fillId="4" borderId="10" xfId="0" applyNumberFormat="1" applyFont="1" applyFill="1" applyBorder="1" applyAlignment="1">
      <alignment horizontal="right" vertical="center" wrapText="1" indent="3"/>
    </xf>
    <xf numFmtId="0" fontId="7" fillId="5" borderId="10" xfId="0" applyFont="1" applyFill="1" applyBorder="1" applyAlignment="1">
      <alignment horizontal="right" vertical="center" indent="3"/>
    </xf>
    <xf numFmtId="164" fontId="3" fillId="5" borderId="10" xfId="0" applyNumberFormat="1" applyFont="1" applyFill="1" applyBorder="1" applyAlignment="1">
      <alignment horizontal="right" vertical="center" wrapText="1" indent="3"/>
    </xf>
    <xf numFmtId="0" fontId="7" fillId="5" borderId="13" xfId="0" applyFont="1" applyFill="1" applyBorder="1" applyAlignment="1">
      <alignment horizontal="right" vertical="center" indent="3"/>
    </xf>
    <xf numFmtId="164" fontId="3" fillId="5" borderId="13" xfId="0" applyNumberFormat="1" applyFont="1" applyFill="1" applyBorder="1" applyAlignment="1">
      <alignment horizontal="right" vertical="center" wrapText="1" indent="3"/>
    </xf>
    <xf numFmtId="0" fontId="7" fillId="7" borderId="10" xfId="0" applyFont="1" applyFill="1" applyBorder="1" applyAlignment="1">
      <alignment horizontal="right" vertical="center" indent="3"/>
    </xf>
    <xf numFmtId="164" fontId="3" fillId="7" borderId="10" xfId="0" applyNumberFormat="1" applyFont="1" applyFill="1" applyBorder="1" applyAlignment="1">
      <alignment horizontal="right" vertical="center" wrapText="1" indent="3"/>
    </xf>
    <xf numFmtId="0" fontId="7" fillId="6" borderId="10" xfId="0" applyFont="1" applyFill="1" applyBorder="1" applyAlignment="1">
      <alignment horizontal="right" vertical="center" indent="3"/>
    </xf>
    <xf numFmtId="164" fontId="3" fillId="6" borderId="10" xfId="0" applyNumberFormat="1" applyFont="1" applyFill="1" applyBorder="1" applyAlignment="1">
      <alignment horizontal="right" vertical="center" wrapText="1" indent="3"/>
    </xf>
    <xf numFmtId="0" fontId="7" fillId="2" borderId="0" xfId="0" applyFont="1" applyFill="1" applyBorder="1" applyAlignment="1">
      <alignment horizontal="right" vertical="center" indent="3"/>
    </xf>
    <xf numFmtId="164" fontId="3" fillId="2" borderId="0" xfId="0" applyNumberFormat="1" applyFont="1" applyFill="1" applyBorder="1" applyAlignment="1">
      <alignment horizontal="right" vertical="center" wrapText="1" indent="3"/>
    </xf>
    <xf numFmtId="0" fontId="3" fillId="2" borderId="0" xfId="0" applyFont="1" applyFill="1" applyBorder="1" applyAlignment="1">
      <alignment horizontal="right" vertical="center" wrapText="1" indent="3"/>
    </xf>
    <xf numFmtId="0" fontId="1" fillId="0" borderId="0" xfId="0" applyFont="1" applyBorder="1" applyAlignment="1">
      <alignment horizontal="left" vertical="center" indent="3"/>
    </xf>
    <xf numFmtId="0" fontId="3" fillId="0" borderId="0" xfId="0" applyFont="1" applyBorder="1" applyAlignment="1">
      <alignment horizontal="justify" vertical="center" wrapText="1"/>
    </xf>
    <xf numFmtId="0" fontId="8" fillId="2" borderId="0" xfId="0" applyFont="1" applyFill="1" applyBorder="1" applyAlignment="1">
      <alignment horizontal="right" vertical="center" indent="3"/>
    </xf>
    <xf numFmtId="164" fontId="3" fillId="2" borderId="1" xfId="0" applyNumberFormat="1" applyFont="1" applyFill="1" applyBorder="1" applyAlignment="1">
      <alignment horizontal="right" vertical="center" wrapText="1" indent="3"/>
    </xf>
    <xf numFmtId="0" fontId="9" fillId="2" borderId="0" xfId="0" applyFont="1" applyFill="1" applyBorder="1" applyAlignment="1">
      <alignment horizontal="right" vertical="center" indent="3"/>
    </xf>
    <xf numFmtId="0" fontId="3" fillId="0" borderId="0" xfId="0" applyFont="1" applyBorder="1" applyAlignment="1">
      <alignment horizontal="right" vertical="center" wrapText="1" indent="3"/>
    </xf>
    <xf numFmtId="0" fontId="10" fillId="0" borderId="0" xfId="0" applyFont="1"/>
    <xf numFmtId="164" fontId="10" fillId="0" borderId="0" xfId="0" applyNumberFormat="1" applyFont="1"/>
    <xf numFmtId="9" fontId="10" fillId="0" borderId="0" xfId="0" applyNumberFormat="1" applyFont="1"/>
    <xf numFmtId="0" fontId="10" fillId="0" borderId="0" xfId="0" applyFont="1" applyAlignment="1">
      <alignment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4" fontId="3" fillId="0" borderId="0" xfId="0" applyNumberFormat="1" applyFont="1" applyBorder="1" applyAlignment="1">
      <alignment horizontal="right" vertical="center" wrapText="1" indent="3"/>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8" xfId="0" applyFont="1" applyFill="1" applyBorder="1" applyAlignment="1">
      <alignment horizontal="center" vertical="center"/>
    </xf>
    <xf numFmtId="0" fontId="3" fillId="4" borderId="7" xfId="0" applyFont="1" applyFill="1" applyBorder="1" applyAlignment="1" applyProtection="1">
      <alignment horizontal="right" vertical="center" wrapText="1" indent="3"/>
      <protection locked="0"/>
    </xf>
    <xf numFmtId="0" fontId="3" fillId="4" borderId="8" xfId="0" applyFont="1" applyFill="1" applyBorder="1" applyAlignment="1" applyProtection="1">
      <alignment horizontal="right" vertical="center" wrapText="1" indent="3"/>
      <protection locked="0"/>
    </xf>
    <xf numFmtId="0" fontId="3" fillId="4" borderId="10" xfId="0" applyFont="1" applyFill="1" applyBorder="1" applyAlignment="1" applyProtection="1">
      <alignment horizontal="right" vertical="center" wrapText="1" indent="3"/>
      <protection locked="0"/>
    </xf>
    <xf numFmtId="0" fontId="3" fillId="4" borderId="11" xfId="0" applyFont="1" applyFill="1" applyBorder="1" applyAlignment="1" applyProtection="1">
      <alignment horizontal="right" vertical="center" wrapText="1" indent="3"/>
      <protection locked="0"/>
    </xf>
    <xf numFmtId="0" fontId="3" fillId="5" borderId="10" xfId="0" applyFont="1" applyFill="1" applyBorder="1" applyAlignment="1" applyProtection="1">
      <alignment horizontal="right" vertical="center" wrapText="1" indent="3"/>
      <protection locked="0"/>
    </xf>
    <xf numFmtId="0" fontId="3" fillId="5" borderId="11" xfId="0" applyFont="1" applyFill="1" applyBorder="1" applyAlignment="1" applyProtection="1">
      <alignment horizontal="right" vertical="center" wrapText="1" indent="3"/>
      <protection locked="0"/>
    </xf>
    <xf numFmtId="0" fontId="3" fillId="5" borderId="13" xfId="0" applyFont="1" applyFill="1" applyBorder="1" applyAlignment="1" applyProtection="1">
      <alignment horizontal="right" vertical="center" wrapText="1" indent="3"/>
      <protection locked="0"/>
    </xf>
    <xf numFmtId="0" fontId="3" fillId="5" borderId="14" xfId="0" applyFont="1" applyFill="1" applyBorder="1" applyAlignment="1" applyProtection="1">
      <alignment horizontal="right" vertical="center" wrapText="1" indent="3"/>
      <protection locked="0"/>
    </xf>
    <xf numFmtId="0" fontId="3" fillId="7" borderId="10" xfId="0" applyFont="1" applyFill="1" applyBorder="1" applyAlignment="1" applyProtection="1">
      <alignment horizontal="right" vertical="center" wrapText="1" indent="3"/>
      <protection locked="0"/>
    </xf>
    <xf numFmtId="0" fontId="3" fillId="7" borderId="11" xfId="0" applyFont="1" applyFill="1" applyBorder="1" applyAlignment="1" applyProtection="1">
      <alignment horizontal="right" vertical="center" wrapText="1" indent="3"/>
      <protection locked="0"/>
    </xf>
    <xf numFmtId="0" fontId="3" fillId="6" borderId="10" xfId="0" applyFont="1" applyFill="1" applyBorder="1" applyAlignment="1" applyProtection="1">
      <alignment horizontal="right" vertical="center" wrapText="1" indent="3"/>
      <protection locked="0"/>
    </xf>
    <xf numFmtId="0" fontId="3" fillId="6" borderId="11" xfId="0" applyFont="1" applyFill="1" applyBorder="1" applyAlignment="1" applyProtection="1">
      <alignment horizontal="right" vertical="center" wrapText="1" indent="3"/>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abSelected="1" topLeftCell="A25" zoomScale="85" zoomScaleNormal="85" workbookViewId="0">
      <selection activeCell="I27" sqref="I27"/>
    </sheetView>
  </sheetViews>
  <sheetFormatPr baseColWidth="10" defaultRowHeight="15" x14ac:dyDescent="0.25"/>
  <cols>
    <col min="1" max="1" width="11.42578125" style="40"/>
    <col min="2" max="2" width="36" style="43" customWidth="1"/>
    <col min="3" max="3" width="9.42578125" style="40" bestFit="1" customWidth="1"/>
    <col min="4" max="5" width="15.7109375" style="40" customWidth="1"/>
    <col min="6" max="6" width="14.140625" style="40" bestFit="1" customWidth="1"/>
    <col min="7" max="7" width="11.42578125" style="40"/>
  </cols>
  <sheetData>
    <row r="1" spans="1:7" ht="18.75" customHeight="1" x14ac:dyDescent="0.25">
      <c r="A1" s="47" t="s">
        <v>0</v>
      </c>
      <c r="B1" s="44" t="s">
        <v>1</v>
      </c>
      <c r="C1" s="17" t="s">
        <v>3</v>
      </c>
      <c r="D1" s="44" t="s">
        <v>30</v>
      </c>
      <c r="E1" s="44" t="s">
        <v>31</v>
      </c>
      <c r="F1" s="44" t="s">
        <v>32</v>
      </c>
      <c r="G1" s="44" t="s">
        <v>33</v>
      </c>
    </row>
    <row r="2" spans="1:7" ht="15.75" thickBot="1" x14ac:dyDescent="0.3">
      <c r="A2" s="48"/>
      <c r="B2" s="45"/>
      <c r="C2" s="18" t="s">
        <v>2</v>
      </c>
      <c r="D2" s="45"/>
      <c r="E2" s="45"/>
      <c r="F2" s="45"/>
      <c r="G2" s="45"/>
    </row>
    <row r="3" spans="1:7" ht="15.75" thickBot="1" x14ac:dyDescent="0.3">
      <c r="A3" s="49" t="s">
        <v>37</v>
      </c>
      <c r="B3" s="50"/>
      <c r="C3" s="50"/>
      <c r="D3" s="50"/>
      <c r="E3" s="50"/>
      <c r="F3" s="50"/>
      <c r="G3" s="51"/>
    </row>
    <row r="4" spans="1:7" ht="210" x14ac:dyDescent="0.25">
      <c r="A4" s="4">
        <v>1</v>
      </c>
      <c r="B4" s="5" t="s">
        <v>4</v>
      </c>
      <c r="C4" s="19">
        <v>8</v>
      </c>
      <c r="D4" s="20">
        <v>2200</v>
      </c>
      <c r="E4" s="20">
        <f>+D4*C4</f>
        <v>17600</v>
      </c>
      <c r="F4" s="52"/>
      <c r="G4" s="53"/>
    </row>
    <row r="5" spans="1:7" ht="189" x14ac:dyDescent="0.25">
      <c r="A5" s="6">
        <v>2</v>
      </c>
      <c r="B5" s="7" t="s">
        <v>5</v>
      </c>
      <c r="C5" s="21">
        <v>5</v>
      </c>
      <c r="D5" s="22">
        <v>1200</v>
      </c>
      <c r="E5" s="22">
        <f t="shared" ref="E5:E26" si="0">+D5*C5</f>
        <v>6000</v>
      </c>
      <c r="F5" s="54"/>
      <c r="G5" s="55"/>
    </row>
    <row r="6" spans="1:7" ht="115.5" x14ac:dyDescent="0.25">
      <c r="A6" s="6">
        <v>3</v>
      </c>
      <c r="B6" s="7" t="s">
        <v>6</v>
      </c>
      <c r="C6" s="21">
        <v>1</v>
      </c>
      <c r="D6" s="22">
        <v>9000</v>
      </c>
      <c r="E6" s="22">
        <f t="shared" si="0"/>
        <v>9000</v>
      </c>
      <c r="F6" s="54"/>
      <c r="G6" s="55"/>
    </row>
    <row r="7" spans="1:7" ht="126" x14ac:dyDescent="0.25">
      <c r="A7" s="6">
        <v>4</v>
      </c>
      <c r="B7" s="7" t="s">
        <v>7</v>
      </c>
      <c r="C7" s="21">
        <v>2</v>
      </c>
      <c r="D7" s="22">
        <v>3600</v>
      </c>
      <c r="E7" s="22">
        <f t="shared" si="0"/>
        <v>7200</v>
      </c>
      <c r="F7" s="54"/>
      <c r="G7" s="55"/>
    </row>
    <row r="8" spans="1:7" ht="126" x14ac:dyDescent="0.25">
      <c r="A8" s="6">
        <v>5</v>
      </c>
      <c r="B8" s="7" t="s">
        <v>8</v>
      </c>
      <c r="C8" s="21">
        <v>2</v>
      </c>
      <c r="D8" s="22">
        <v>3000</v>
      </c>
      <c r="E8" s="22">
        <f t="shared" si="0"/>
        <v>6000</v>
      </c>
      <c r="F8" s="54"/>
      <c r="G8" s="55"/>
    </row>
    <row r="9" spans="1:7" ht="115.5" x14ac:dyDescent="0.25">
      <c r="A9" s="6">
        <v>6</v>
      </c>
      <c r="B9" s="7" t="s">
        <v>9</v>
      </c>
      <c r="C9" s="21">
        <v>1</v>
      </c>
      <c r="D9" s="22">
        <v>12000</v>
      </c>
      <c r="E9" s="22">
        <f t="shared" si="0"/>
        <v>12000</v>
      </c>
      <c r="F9" s="54"/>
      <c r="G9" s="55"/>
    </row>
    <row r="10" spans="1:7" ht="126" x14ac:dyDescent="0.25">
      <c r="A10" s="6">
        <v>7</v>
      </c>
      <c r="B10" s="7" t="s">
        <v>10</v>
      </c>
      <c r="C10" s="21">
        <v>2</v>
      </c>
      <c r="D10" s="22">
        <v>4200</v>
      </c>
      <c r="E10" s="22">
        <f t="shared" si="0"/>
        <v>8400</v>
      </c>
      <c r="F10" s="54"/>
      <c r="G10" s="55"/>
    </row>
    <row r="11" spans="1:7" ht="126" x14ac:dyDescent="0.25">
      <c r="A11" s="6">
        <v>8</v>
      </c>
      <c r="B11" s="7" t="s">
        <v>11</v>
      </c>
      <c r="C11" s="21">
        <v>2</v>
      </c>
      <c r="D11" s="22">
        <v>3500</v>
      </c>
      <c r="E11" s="22">
        <f t="shared" si="0"/>
        <v>7000</v>
      </c>
      <c r="F11" s="54"/>
      <c r="G11" s="55"/>
    </row>
    <row r="12" spans="1:7" ht="115.5" x14ac:dyDescent="0.25">
      <c r="A12" s="6">
        <v>9</v>
      </c>
      <c r="B12" s="7" t="s">
        <v>12</v>
      </c>
      <c r="C12" s="21">
        <v>1</v>
      </c>
      <c r="D12" s="22">
        <v>16000</v>
      </c>
      <c r="E12" s="22">
        <f t="shared" si="0"/>
        <v>16000</v>
      </c>
      <c r="F12" s="54"/>
      <c r="G12" s="55"/>
    </row>
    <row r="13" spans="1:7" ht="126" x14ac:dyDescent="0.25">
      <c r="A13" s="6">
        <v>10</v>
      </c>
      <c r="B13" s="7" t="s">
        <v>13</v>
      </c>
      <c r="C13" s="21">
        <v>1</v>
      </c>
      <c r="D13" s="22">
        <v>5000</v>
      </c>
      <c r="E13" s="22">
        <f t="shared" si="0"/>
        <v>5000</v>
      </c>
      <c r="F13" s="54"/>
      <c r="G13" s="55"/>
    </row>
    <row r="14" spans="1:7" ht="126.75" thickBot="1" x14ac:dyDescent="0.3">
      <c r="A14" s="6">
        <v>11</v>
      </c>
      <c r="B14" s="7" t="s">
        <v>14</v>
      </c>
      <c r="C14" s="21">
        <v>2</v>
      </c>
      <c r="D14" s="22">
        <v>3800</v>
      </c>
      <c r="E14" s="22">
        <f t="shared" si="0"/>
        <v>7600</v>
      </c>
      <c r="F14" s="54"/>
      <c r="G14" s="55"/>
    </row>
    <row r="15" spans="1:7" ht="15.75" thickBot="1" x14ac:dyDescent="0.3">
      <c r="A15" s="49" t="s">
        <v>36</v>
      </c>
      <c r="B15" s="50"/>
      <c r="C15" s="50"/>
      <c r="D15" s="50"/>
      <c r="E15" s="50"/>
      <c r="F15" s="50"/>
      <c r="G15" s="51"/>
    </row>
    <row r="16" spans="1:7" ht="157.5" x14ac:dyDescent="0.25">
      <c r="A16" s="8">
        <v>12</v>
      </c>
      <c r="B16" s="9" t="s">
        <v>15</v>
      </c>
      <c r="C16" s="23">
        <v>8</v>
      </c>
      <c r="D16" s="24">
        <v>1800</v>
      </c>
      <c r="E16" s="24">
        <f t="shared" si="0"/>
        <v>14400</v>
      </c>
      <c r="F16" s="56"/>
      <c r="G16" s="57"/>
    </row>
    <row r="17" spans="1:7" ht="73.5" x14ac:dyDescent="0.25">
      <c r="A17" s="8">
        <v>13</v>
      </c>
      <c r="B17" s="9" t="s">
        <v>16</v>
      </c>
      <c r="C17" s="23">
        <v>3</v>
      </c>
      <c r="D17" s="24">
        <v>4000</v>
      </c>
      <c r="E17" s="24">
        <f t="shared" si="0"/>
        <v>12000</v>
      </c>
      <c r="F17" s="56"/>
      <c r="G17" s="57"/>
    </row>
    <row r="18" spans="1:7" ht="94.5" x14ac:dyDescent="0.25">
      <c r="A18" s="8">
        <v>14</v>
      </c>
      <c r="B18" s="9" t="s">
        <v>17</v>
      </c>
      <c r="C18" s="23">
        <v>2</v>
      </c>
      <c r="D18" s="24">
        <v>8000</v>
      </c>
      <c r="E18" s="24">
        <f t="shared" si="0"/>
        <v>16000</v>
      </c>
      <c r="F18" s="56"/>
      <c r="G18" s="57"/>
    </row>
    <row r="19" spans="1:7" ht="84" x14ac:dyDescent="0.25">
      <c r="A19" s="8">
        <v>15</v>
      </c>
      <c r="B19" s="9" t="s">
        <v>18</v>
      </c>
      <c r="C19" s="23">
        <v>2</v>
      </c>
      <c r="D19" s="24">
        <v>11000</v>
      </c>
      <c r="E19" s="24">
        <f t="shared" si="0"/>
        <v>22000</v>
      </c>
      <c r="F19" s="56"/>
      <c r="G19" s="57"/>
    </row>
    <row r="20" spans="1:7" ht="84" x14ac:dyDescent="0.25">
      <c r="A20" s="8">
        <v>16</v>
      </c>
      <c r="B20" s="9" t="s">
        <v>19</v>
      </c>
      <c r="C20" s="23">
        <v>6</v>
      </c>
      <c r="D20" s="24">
        <v>600</v>
      </c>
      <c r="E20" s="24">
        <f t="shared" si="0"/>
        <v>3600</v>
      </c>
      <c r="F20" s="56"/>
      <c r="G20" s="57"/>
    </row>
    <row r="21" spans="1:7" ht="84" x14ac:dyDescent="0.25">
      <c r="A21" s="8">
        <v>17</v>
      </c>
      <c r="B21" s="9" t="s">
        <v>20</v>
      </c>
      <c r="C21" s="23">
        <v>3</v>
      </c>
      <c r="D21" s="24">
        <v>800</v>
      </c>
      <c r="E21" s="24">
        <f t="shared" si="0"/>
        <v>2400</v>
      </c>
      <c r="F21" s="56"/>
      <c r="G21" s="57"/>
    </row>
    <row r="22" spans="1:7" ht="84.75" thickBot="1" x14ac:dyDescent="0.3">
      <c r="A22" s="10">
        <v>18</v>
      </c>
      <c r="B22" s="11" t="s">
        <v>21</v>
      </c>
      <c r="C22" s="25">
        <v>3</v>
      </c>
      <c r="D22" s="26">
        <v>1000</v>
      </c>
      <c r="E22" s="26">
        <f t="shared" si="0"/>
        <v>3000</v>
      </c>
      <c r="F22" s="58"/>
      <c r="G22" s="59"/>
    </row>
    <row r="23" spans="1:7" ht="15.75" thickBot="1" x14ac:dyDescent="0.3">
      <c r="A23" s="49" t="s">
        <v>34</v>
      </c>
      <c r="B23" s="50"/>
      <c r="C23" s="50"/>
      <c r="D23" s="50"/>
      <c r="E23" s="50"/>
      <c r="F23" s="50"/>
      <c r="G23" s="51"/>
    </row>
    <row r="24" spans="1:7" ht="115.5" x14ac:dyDescent="0.25">
      <c r="A24" s="14">
        <v>19</v>
      </c>
      <c r="B24" s="15" t="s">
        <v>22</v>
      </c>
      <c r="C24" s="27">
        <v>2</v>
      </c>
      <c r="D24" s="28">
        <v>8000</v>
      </c>
      <c r="E24" s="28">
        <f t="shared" si="0"/>
        <v>16000</v>
      </c>
      <c r="F24" s="60"/>
      <c r="G24" s="61"/>
    </row>
    <row r="25" spans="1:7" ht="115.5" x14ac:dyDescent="0.25">
      <c r="A25" s="16">
        <v>20</v>
      </c>
      <c r="B25" s="15" t="s">
        <v>23</v>
      </c>
      <c r="C25" s="27">
        <v>2</v>
      </c>
      <c r="D25" s="28">
        <v>5500</v>
      </c>
      <c r="E25" s="28">
        <f t="shared" si="0"/>
        <v>11000</v>
      </c>
      <c r="F25" s="60"/>
      <c r="G25" s="61"/>
    </row>
    <row r="26" spans="1:7" ht="116.25" thickBot="1" x14ac:dyDescent="0.3">
      <c r="A26" s="14">
        <v>21</v>
      </c>
      <c r="B26" s="15" t="s">
        <v>24</v>
      </c>
      <c r="C26" s="27">
        <v>2</v>
      </c>
      <c r="D26" s="28">
        <v>4000</v>
      </c>
      <c r="E26" s="28">
        <f t="shared" si="0"/>
        <v>8000</v>
      </c>
      <c r="F26" s="60"/>
      <c r="G26" s="61"/>
    </row>
    <row r="27" spans="1:7" ht="15.75" thickBot="1" x14ac:dyDescent="0.3">
      <c r="A27" s="49" t="s">
        <v>35</v>
      </c>
      <c r="B27" s="50"/>
      <c r="C27" s="50"/>
      <c r="D27" s="50"/>
      <c r="E27" s="50"/>
      <c r="F27" s="50"/>
      <c r="G27" s="51"/>
    </row>
    <row r="28" spans="1:7" ht="157.5" x14ac:dyDescent="0.25">
      <c r="A28" s="12">
        <v>22</v>
      </c>
      <c r="B28" s="13" t="s">
        <v>28</v>
      </c>
      <c r="C28" s="29">
        <v>3</v>
      </c>
      <c r="D28" s="30">
        <v>1800</v>
      </c>
      <c r="E28" s="30">
        <f t="shared" ref="E28" si="1">+D28*C28</f>
        <v>5400</v>
      </c>
      <c r="F28" s="62"/>
      <c r="G28" s="63"/>
    </row>
    <row r="29" spans="1:7" ht="157.5" x14ac:dyDescent="0.25">
      <c r="A29" s="12">
        <v>23</v>
      </c>
      <c r="B29" s="13" t="s">
        <v>27</v>
      </c>
      <c r="C29" s="29">
        <v>3</v>
      </c>
      <c r="D29" s="30">
        <v>800</v>
      </c>
      <c r="E29" s="30">
        <f t="shared" ref="E29" si="2">+D29*C29</f>
        <v>2400</v>
      </c>
      <c r="F29" s="62"/>
      <c r="G29" s="63"/>
    </row>
    <row r="30" spans="1:7" ht="147" x14ac:dyDescent="0.25">
      <c r="A30" s="12">
        <v>24</v>
      </c>
      <c r="B30" s="13" t="s">
        <v>26</v>
      </c>
      <c r="C30" s="29">
        <v>3</v>
      </c>
      <c r="D30" s="30">
        <v>1600</v>
      </c>
      <c r="E30" s="30">
        <f t="shared" ref="E30" si="3">+D30*C30</f>
        <v>4800</v>
      </c>
      <c r="F30" s="62"/>
      <c r="G30" s="63"/>
    </row>
    <row r="31" spans="1:7" ht="105" x14ac:dyDescent="0.25">
      <c r="A31" s="12">
        <v>25</v>
      </c>
      <c r="B31" s="13" t="s">
        <v>29</v>
      </c>
      <c r="C31" s="29">
        <v>2</v>
      </c>
      <c r="D31" s="30">
        <v>1600</v>
      </c>
      <c r="E31" s="30">
        <f t="shared" ref="E31" si="4">+D31*C31</f>
        <v>3200</v>
      </c>
      <c r="F31" s="62"/>
      <c r="G31" s="63"/>
    </row>
    <row r="32" spans="1:7" x14ac:dyDescent="0.25">
      <c r="A32" s="1"/>
      <c r="B32" s="2"/>
      <c r="C32" s="31"/>
      <c r="D32" s="32"/>
      <c r="E32" s="32"/>
      <c r="F32" s="33"/>
      <c r="G32" s="33"/>
    </row>
    <row r="33" spans="1:8" x14ac:dyDescent="0.25">
      <c r="A33" s="1"/>
      <c r="B33" s="2"/>
      <c r="C33" s="31"/>
      <c r="D33" s="32"/>
      <c r="E33" s="32"/>
      <c r="F33" s="33"/>
      <c r="G33" s="33"/>
      <c r="H33" s="3"/>
    </row>
    <row r="34" spans="1:8" ht="15.75" thickBot="1" x14ac:dyDescent="0.3">
      <c r="A34" s="1"/>
      <c r="B34" s="2"/>
      <c r="C34" s="31"/>
      <c r="D34" s="32"/>
      <c r="E34" s="32"/>
      <c r="F34" s="33"/>
      <c r="G34" s="33"/>
    </row>
    <row r="35" spans="1:8" ht="15.75" thickBot="1" x14ac:dyDescent="0.3">
      <c r="A35" s="34"/>
      <c r="B35" s="35"/>
      <c r="C35" s="31"/>
      <c r="D35" s="36" t="s">
        <v>25</v>
      </c>
      <c r="E35" s="37">
        <f>+SUM(E4:E31)</f>
        <v>226000</v>
      </c>
      <c r="F35" s="33"/>
      <c r="G35" s="37">
        <f>+SUM(G4:G26)</f>
        <v>0</v>
      </c>
    </row>
    <row r="36" spans="1:8" x14ac:dyDescent="0.25">
      <c r="A36" s="34"/>
      <c r="B36" s="35"/>
      <c r="C36" s="31"/>
      <c r="D36" s="38"/>
      <c r="E36" s="33"/>
      <c r="F36" s="33"/>
      <c r="G36" s="33"/>
    </row>
    <row r="37" spans="1:8" x14ac:dyDescent="0.25">
      <c r="A37" s="34"/>
      <c r="B37" s="35"/>
      <c r="C37" s="31"/>
      <c r="D37" s="38"/>
      <c r="E37" s="33"/>
      <c r="F37" s="33"/>
      <c r="G37" s="33"/>
    </row>
    <row r="38" spans="1:8" x14ac:dyDescent="0.25">
      <c r="A38" s="34"/>
      <c r="B38" s="46"/>
      <c r="C38" s="46"/>
      <c r="D38" s="46"/>
      <c r="E38" s="46"/>
      <c r="F38" s="39"/>
      <c r="G38" s="39"/>
    </row>
    <row r="39" spans="1:8" x14ac:dyDescent="0.25">
      <c r="E39" s="41">
        <f>+E35</f>
        <v>226000</v>
      </c>
    </row>
    <row r="40" spans="1:8" x14ac:dyDescent="0.25">
      <c r="D40" s="42">
        <v>0.21</v>
      </c>
      <c r="E40" s="41">
        <f>0.21*E39</f>
        <v>47460</v>
      </c>
    </row>
    <row r="41" spans="1:8" x14ac:dyDescent="0.25">
      <c r="E41" s="41">
        <f>+E40+E39</f>
        <v>273460</v>
      </c>
    </row>
  </sheetData>
  <sheetProtection algorithmName="SHA-512" hashValue="Qd9b33nuMR+3sWW7ir88xIZ4ZUpBd0ubL+5NmFAuFhMluuiinGeyL2k/jTRGeUI3RPRfhi65QEK9/YBgeRrI3w==" saltValue="9lVgM0QBuDGh1f9XDcjtvQ==" spinCount="100000" sheet="1" objects="1" scenarios="1"/>
  <mergeCells count="11">
    <mergeCell ref="F1:F2"/>
    <mergeCell ref="G1:G2"/>
    <mergeCell ref="B38:E38"/>
    <mergeCell ref="A1:A2"/>
    <mergeCell ref="B1:B2"/>
    <mergeCell ref="D1:D2"/>
    <mergeCell ref="E1:E2"/>
    <mergeCell ref="A3:G3"/>
    <mergeCell ref="A15:G15"/>
    <mergeCell ref="A23:G23"/>
    <mergeCell ref="A27:G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sistemas</dc:creator>
  <cp:lastModifiedBy>sistemas</cp:lastModifiedBy>
  <dcterms:created xsi:type="dcterms:W3CDTF">2015-08-05T06:27:34Z</dcterms:created>
  <dcterms:modified xsi:type="dcterms:W3CDTF">2016-05-06T07:47:03Z</dcterms:modified>
</cp:coreProperties>
</file>