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 yWindow="1425" windowWidth="9600" windowHeight="10200" tabRatio="720"/>
  </bookViews>
  <sheets>
    <sheet name="Anexo II.a" sheetId="24" r:id="rId1"/>
    <sheet name="PERSONAL EDAR" sheetId="18" r:id="rId2"/>
    <sheet name="COMPRAS Y SERVICIOS EDAR" sheetId="17" r:id="rId3"/>
    <sheet name="PERSONAL ESTRUVITA" sheetId="23" r:id="rId4"/>
    <sheet name="COMPRAS Y SERVICIOS ESTRUVITA" sheetId="22" r:id="rId5"/>
    <sheet name="RESUMEN MANTENIMIENTOS" sheetId="9" r:id="rId6"/>
    <sheet name="PREVENTIVO" sheetId="10" r:id="rId7"/>
    <sheet name="PREDICTIVO" sheetId="11" r:id="rId8"/>
    <sheet name="METROLOGICO" sheetId="12" r:id="rId9"/>
    <sheet name="REGLAMENTARIO" sheetId="13" r:id="rId10"/>
    <sheet name="ESPECIFICO" sheetId="14"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xlnm._FilterDatabase" localSheetId="10" hidden="1">ESPECIFICO!$E$2:$E$77</definedName>
    <definedName name="_xlnm._FilterDatabase" localSheetId="8" hidden="1">METROLOGICO!$E$2:$E$139</definedName>
    <definedName name="_xlnm._FilterDatabase" localSheetId="7" hidden="1">PREDICTIVO!$E$2:$E$143</definedName>
    <definedName name="_xlnm._FilterDatabase" localSheetId="6" hidden="1">PREVENTIVO!$E$2:$E$334</definedName>
    <definedName name="_xlnm._FilterDatabase" localSheetId="9" hidden="1">REGLAMENTARIO!$E$2:$E$486</definedName>
    <definedName name="_xlnm._FilterDatabase" localSheetId="5" hidden="1">'RESUMEN MANTENIMIENTOS'!#REF!</definedName>
    <definedName name="_xlnm.Print_Area" localSheetId="0">'Anexo II.a'!$A$1:$C$41</definedName>
    <definedName name="_xlnm.Print_Area" localSheetId="10">ESPECIFICO!$A$1:$F$2</definedName>
    <definedName name="_xlnm.Print_Area" localSheetId="8">METROLOGICO!$A$1:$F$2</definedName>
    <definedName name="_xlnm.Print_Area" localSheetId="7">PREDICTIVO!$A$1:$F$2</definedName>
    <definedName name="_xlnm.Print_Area" localSheetId="6">PREVENTIVO!$A$1:$F$334</definedName>
    <definedName name="_xlnm.Print_Area" localSheetId="9">REGLAMENTARIO!$A$1:$F$2</definedName>
    <definedName name="_xlnm.Database" localSheetId="0">#REF!</definedName>
    <definedName name="_xlnm.Database" localSheetId="4">#REF!</definedName>
    <definedName name="_xlnm.Database" localSheetId="3">#REF!</definedName>
    <definedName name="_xlnm.Database">#REF!</definedName>
    <definedName name="edar">'[1]INTRODUCCIÓN DE DATOS'!$A$1</definedName>
    <definedName name="K_fijo_eng">'[2]INTRODUCCIÓN DE DATOS'!$B$18</definedName>
    <definedName name="K_Var_Energ">'[2]INTRODUCCIÓN DE DATOS'!$B$26</definedName>
    <definedName name="K_Var_No_Energ">'[3]INTRODUCCIÓN DE DATOS'!$B$22</definedName>
    <definedName name="kf">'[1]INTRODUCCIÓN DE DATOS'!$B$18</definedName>
    <definedName name="kv">'[1]INTRODUCCIÓN DE DATOS'!$B$19</definedName>
    <definedName name="Margen_deseado_Ejecucion_Material">[4]Presupuesto!$D$18</definedName>
    <definedName name="Margen_Presentación_Oferta">[4]Presupuesto!$D$19</definedName>
    <definedName name="Nombre_Concurso">[4]Presupuesto!$D$2</definedName>
    <definedName name="OP">'[5]RISKS OVER PROJECTS'!$F$11,'[5]RISKS OVER PROJECTS'!$F$99</definedName>
    <definedName name="operational">'[6]RISKS OVER PROJECTS'!$F$11,'[6]RISKS OVER PROJECTS'!$F$117</definedName>
    <definedName name="ParamCarat">[7]DATA!$A$10:$C$147</definedName>
    <definedName name="Pl">'[8]Economica Tenerife Jos'!$E$3</definedName>
    <definedName name="Pm">'[8]Economica Tenerife Jos'!$E$4</definedName>
    <definedName name="PROYECTO">'[9]INTRODUCCIÓN DE DATOS'!$A$1</definedName>
    <definedName name="Tipo_Anual">[4]Presupuesto!$D$9</definedName>
    <definedName name="_xlnm.Print_Titles" localSheetId="10">ESPECIFICO!$2:$2</definedName>
    <definedName name="_xlnm.Print_Titles" localSheetId="8">METROLOGICO!$2:$2</definedName>
    <definedName name="_xlnm.Print_Titles" localSheetId="7">PREDICTIVO!$2:$2</definedName>
    <definedName name="_xlnm.Print_Titles" localSheetId="6">PREVENTIVO!$2:$2</definedName>
    <definedName name="_xlnm.Print_Titles" localSheetId="9">REGLAMENTARIO!$2:$2</definedName>
    <definedName name="Total9.2">'[10]DELAYED DEBT COLLECTION'!$A$13</definedName>
    <definedName name="totalconti">'[6]RISKS OVER PROJECTS'!$I$11,'[6]RISKS OVER PROJECTS'!$I$117</definedName>
    <definedName name="Z_C3012EBF_06B3_407C_ABEF_3A3B4AF72AD3_.wvu.PrintArea" localSheetId="10" hidden="1">ESPECIFICO!$A$1:$F$2</definedName>
    <definedName name="Z_C3012EBF_06B3_407C_ABEF_3A3B4AF72AD3_.wvu.PrintArea" localSheetId="8" hidden="1">METROLOGICO!$A$1:$F$2</definedName>
    <definedName name="Z_C3012EBF_06B3_407C_ABEF_3A3B4AF72AD3_.wvu.PrintArea" localSheetId="7" hidden="1">PREDICTIVO!$A$1:$F$2</definedName>
    <definedName name="Z_C3012EBF_06B3_407C_ABEF_3A3B4AF72AD3_.wvu.PrintArea" localSheetId="6" hidden="1">PREVENTIVO!$A$1:$F$2</definedName>
    <definedName name="Z_C3012EBF_06B3_407C_ABEF_3A3B4AF72AD3_.wvu.PrintArea" localSheetId="9" hidden="1">REGLAMENTARIO!$A$1:$F$2</definedName>
    <definedName name="Z_C3012EBF_06B3_407C_ABEF_3A3B4AF72AD3_.wvu.PrintTitles" localSheetId="10" hidden="1">ESPECIFICO!$2:$2</definedName>
    <definedName name="Z_C3012EBF_06B3_407C_ABEF_3A3B4AF72AD3_.wvu.PrintTitles" localSheetId="8" hidden="1">METROLOGICO!$2:$2</definedName>
    <definedName name="Z_C3012EBF_06B3_407C_ABEF_3A3B4AF72AD3_.wvu.PrintTitles" localSheetId="7" hidden="1">PREDICTIVO!$2:$2</definedName>
    <definedName name="Z_C3012EBF_06B3_407C_ABEF_3A3B4AF72AD3_.wvu.PrintTitles" localSheetId="6" hidden="1">PREVENTIVO!$2:$2</definedName>
    <definedName name="Z_C3012EBF_06B3_407C_ABEF_3A3B4AF72AD3_.wvu.PrintTitles" localSheetId="9" hidden="1">REGLAMENTARIO!$2:$2</definedName>
  </definedNames>
  <calcPr calcId="125725"/>
  <customWorkbookViews>
    <customWorkbookView name="C28332 - Vista personalizada" guid="{C3012EBF-06B3-407C-ABEF-3A3B4AF72AD3}" mergeInterval="0" personalView="1" maximized="1" xWindow="1" yWindow="1" windowWidth="1152" windowHeight="643" tabRatio="915" activeSheetId="1"/>
  </customWorkbookViews>
</workbook>
</file>

<file path=xl/calcChain.xml><?xml version="1.0" encoding="utf-8"?>
<calcChain xmlns="http://schemas.openxmlformats.org/spreadsheetml/2006/main">
  <c r="B29" i="24"/>
  <c r="B30"/>
  <c r="E47" i="17" l="1"/>
  <c r="E46"/>
  <c r="E45"/>
  <c r="E44"/>
  <c r="E43"/>
  <c r="E42"/>
  <c r="E41"/>
  <c r="E40"/>
  <c r="E39"/>
  <c r="E38"/>
  <c r="E37"/>
  <c r="E36"/>
  <c r="E35"/>
  <c r="E34"/>
  <c r="E33"/>
  <c r="E32"/>
  <c r="E31"/>
  <c r="E30"/>
  <c r="E29"/>
  <c r="E28"/>
  <c r="E27"/>
  <c r="E26"/>
  <c r="E25"/>
  <c r="E24"/>
  <c r="E23"/>
  <c r="E22"/>
  <c r="E21"/>
  <c r="E20"/>
  <c r="E19"/>
  <c r="E18"/>
  <c r="E17"/>
  <c r="E16"/>
  <c r="E15"/>
  <c r="E14"/>
  <c r="E13"/>
  <c r="E12"/>
  <c r="E11"/>
  <c r="E10"/>
  <c r="E11" i="22"/>
  <c r="E12"/>
  <c r="E13"/>
  <c r="E14"/>
  <c r="E15"/>
  <c r="E16"/>
  <c r="E17"/>
  <c r="E18"/>
  <c r="E19"/>
  <c r="E20"/>
  <c r="E21"/>
  <c r="E22"/>
  <c r="E23"/>
  <c r="E24"/>
  <c r="E25"/>
  <c r="E26"/>
  <c r="E27"/>
  <c r="E28"/>
  <c r="E29"/>
  <c r="E30"/>
  <c r="E31"/>
  <c r="E32"/>
  <c r="E33"/>
  <c r="E34"/>
  <c r="E35"/>
  <c r="E36"/>
  <c r="E37"/>
  <c r="E38"/>
  <c r="E39"/>
  <c r="E40"/>
  <c r="E41"/>
  <c r="E42"/>
  <c r="E43"/>
  <c r="E44"/>
  <c r="E45"/>
  <c r="E46"/>
  <c r="E47"/>
  <c r="E10"/>
  <c r="B28" i="24"/>
  <c r="B27"/>
  <c r="E48" i="17" l="1"/>
  <c r="C48" s="1"/>
  <c r="E48" i="22"/>
  <c r="C48" s="1"/>
  <c r="F76" i="14"/>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0"/>
  <c r="F9"/>
  <c r="F8"/>
  <c r="F7"/>
  <c r="F6"/>
  <c r="F5"/>
  <c r="F4"/>
  <c r="F3"/>
  <c r="F485" i="13"/>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4"/>
  <c r="F3"/>
  <c r="F486" l="1"/>
  <c r="F138" i="12"/>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4"/>
  <c r="F3"/>
  <c r="F142" i="11"/>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3"/>
  <c r="F306" i="10"/>
  <c r="F304"/>
  <c r="F296"/>
  <c r="F295"/>
  <c r="F294"/>
  <c r="F293"/>
  <c r="F292"/>
  <c r="F291"/>
  <c r="F290"/>
  <c r="F285"/>
  <c r="F280"/>
  <c r="F275"/>
  <c r="F270"/>
  <c r="F269"/>
  <c r="F268"/>
  <c r="F267"/>
  <c r="F266"/>
  <c r="F265"/>
  <c r="F264"/>
  <c r="F258"/>
  <c r="F252"/>
  <c r="F251"/>
  <c r="F250"/>
  <c r="F249"/>
  <c r="F248"/>
  <c r="F247"/>
  <c r="F246"/>
  <c r="F245"/>
  <c r="F244"/>
  <c r="F243"/>
  <c r="F242"/>
  <c r="F241"/>
  <c r="F240"/>
  <c r="F239"/>
  <c r="F238"/>
  <c r="F237"/>
  <c r="F236"/>
  <c r="F235"/>
  <c r="F234"/>
  <c r="F233"/>
  <c r="F232"/>
  <c r="F231"/>
  <c r="F206"/>
  <c r="F205"/>
  <c r="F204"/>
  <c r="F203"/>
  <c r="F202"/>
  <c r="F201"/>
  <c r="F200"/>
  <c r="F199"/>
  <c r="F198"/>
  <c r="F197"/>
  <c r="F196"/>
  <c r="F195"/>
  <c r="F194"/>
  <c r="F192"/>
  <c r="F190"/>
  <c r="F189"/>
  <c r="F188"/>
  <c r="F187"/>
  <c r="F186"/>
  <c r="F180"/>
  <c r="F179"/>
  <c r="F175"/>
  <c r="F172"/>
  <c r="F171"/>
  <c r="F163"/>
  <c r="F155"/>
  <c r="F147"/>
  <c r="F139"/>
  <c r="F131"/>
  <c r="F123"/>
  <c r="F115"/>
  <c r="F107"/>
  <c r="F100"/>
  <c r="F94"/>
  <c r="F91"/>
  <c r="F88"/>
  <c r="F85"/>
  <c r="F84"/>
  <c r="F83"/>
  <c r="F82"/>
  <c r="F76"/>
  <c r="F70"/>
  <c r="F64"/>
  <c r="F59"/>
  <c r="F58"/>
  <c r="F57"/>
  <c r="F56"/>
  <c r="F55"/>
  <c r="F54"/>
  <c r="F53"/>
  <c r="F52"/>
  <c r="F51"/>
  <c r="F50"/>
  <c r="F49"/>
  <c r="F48"/>
  <c r="F47"/>
  <c r="F46"/>
  <c r="F45"/>
  <c r="F44"/>
  <c r="F43"/>
  <c r="F42"/>
  <c r="F41"/>
  <c r="F40"/>
  <c r="F39"/>
  <c r="F38"/>
  <c r="F32"/>
  <c r="F31"/>
  <c r="F30"/>
  <c r="F29"/>
  <c r="F28"/>
  <c r="F17"/>
  <c r="F16"/>
  <c r="F15"/>
  <c r="F14"/>
  <c r="F13"/>
  <c r="F12"/>
  <c r="F11"/>
  <c r="F10"/>
  <c r="F9"/>
  <c r="F8"/>
  <c r="F7"/>
  <c r="F6"/>
  <c r="F5"/>
  <c r="F4"/>
  <c r="F3"/>
  <c r="E138" i="12"/>
  <c r="E137"/>
  <c r="E136"/>
  <c r="E135"/>
  <c r="E134"/>
  <c r="E133"/>
  <c r="E132"/>
  <c r="E131"/>
  <c r="E130"/>
  <c r="E129"/>
  <c r="E128"/>
  <c r="E127"/>
  <c r="E126"/>
  <c r="E125"/>
  <c r="E124"/>
  <c r="E123"/>
  <c r="E122"/>
  <c r="E121"/>
  <c r="E120"/>
  <c r="E119"/>
  <c r="E118"/>
  <c r="E117"/>
  <c r="E116"/>
  <c r="E115"/>
  <c r="E114"/>
  <c r="E113"/>
  <c r="E112"/>
  <c r="E111"/>
  <c r="E110"/>
  <c r="E108"/>
  <c r="E107"/>
  <c r="E106"/>
  <c r="E105"/>
  <c r="E104"/>
  <c r="E103"/>
  <c r="E102"/>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5"/>
  <c r="E44"/>
  <c r="E43"/>
  <c r="E42"/>
  <c r="E41"/>
  <c r="E40"/>
  <c r="E39"/>
  <c r="E38"/>
  <c r="E37"/>
  <c r="E36"/>
  <c r="E34"/>
  <c r="E33"/>
  <c r="E32"/>
  <c r="E31"/>
  <c r="E29"/>
  <c r="E27"/>
  <c r="E26"/>
  <c r="E25"/>
  <c r="E24"/>
  <c r="E23"/>
  <c r="E21"/>
  <c r="E20"/>
  <c r="E19"/>
  <c r="E18"/>
  <c r="E17"/>
  <c r="E16"/>
  <c r="E15"/>
  <c r="E14"/>
  <c r="E13"/>
  <c r="E12"/>
  <c r="E11"/>
  <c r="E10"/>
  <c r="E8"/>
  <c r="F8" s="1"/>
  <c r="E7"/>
  <c r="F7" s="1"/>
  <c r="E6"/>
  <c r="F6" s="1"/>
  <c r="E5"/>
  <c r="F5" s="1"/>
  <c r="F139" l="1"/>
  <c r="C6" i="9"/>
  <c r="E333" i="10" l="1"/>
  <c r="F333" s="1"/>
  <c r="E332"/>
  <c r="F332" s="1"/>
  <c r="E331"/>
  <c r="F331" s="1"/>
  <c r="E330"/>
  <c r="F330" s="1"/>
  <c r="E329"/>
  <c r="F329" s="1"/>
  <c r="E328"/>
  <c r="F328" s="1"/>
  <c r="E327"/>
  <c r="F327" s="1"/>
  <c r="E326"/>
  <c r="F326" s="1"/>
  <c r="E325"/>
  <c r="F325" s="1"/>
  <c r="E324"/>
  <c r="F324" s="1"/>
  <c r="E323"/>
  <c r="F323" s="1"/>
  <c r="E322"/>
  <c r="F322" s="1"/>
  <c r="E321"/>
  <c r="F321" s="1"/>
  <c r="E320"/>
  <c r="F320" s="1"/>
  <c r="E319"/>
  <c r="F319" s="1"/>
  <c r="E318"/>
  <c r="F318" s="1"/>
  <c r="E317"/>
  <c r="F317" s="1"/>
  <c r="E316"/>
  <c r="F316" s="1"/>
  <c r="E315"/>
  <c r="F315" s="1"/>
  <c r="E314"/>
  <c r="F314" s="1"/>
  <c r="E313"/>
  <c r="F313" s="1"/>
  <c r="E312"/>
  <c r="F312" s="1"/>
  <c r="E311"/>
  <c r="F311" s="1"/>
  <c r="E310"/>
  <c r="F310" s="1"/>
  <c r="E309"/>
  <c r="F309" s="1"/>
  <c r="E308"/>
  <c r="F308" s="1"/>
  <c r="E307"/>
  <c r="F307" s="1"/>
  <c r="E305"/>
  <c r="F305" s="1"/>
  <c r="E303"/>
  <c r="F303" s="1"/>
  <c r="E302"/>
  <c r="F302" s="1"/>
  <c r="E301"/>
  <c r="F301" s="1"/>
  <c r="E300"/>
  <c r="F300" s="1"/>
  <c r="E299"/>
  <c r="F299" s="1"/>
  <c r="E298"/>
  <c r="F298" s="1"/>
  <c r="E297"/>
  <c r="F297" s="1"/>
  <c r="E289"/>
  <c r="F289" s="1"/>
  <c r="E288"/>
  <c r="F288" s="1"/>
  <c r="E287"/>
  <c r="F287" s="1"/>
  <c r="E286"/>
  <c r="F286" s="1"/>
  <c r="E284"/>
  <c r="F284" s="1"/>
  <c r="E283"/>
  <c r="F283" s="1"/>
  <c r="E282"/>
  <c r="F282" s="1"/>
  <c r="E281"/>
  <c r="F281" s="1"/>
  <c r="E279"/>
  <c r="F279" s="1"/>
  <c r="E278"/>
  <c r="F278" s="1"/>
  <c r="E277"/>
  <c r="F277" s="1"/>
  <c r="E276"/>
  <c r="F276" s="1"/>
  <c r="E274"/>
  <c r="F274" s="1"/>
  <c r="E273"/>
  <c r="F273" s="1"/>
  <c r="E272"/>
  <c r="F272" s="1"/>
  <c r="E271"/>
  <c r="F271" s="1"/>
  <c r="E263"/>
  <c r="F263" s="1"/>
  <c r="E262"/>
  <c r="F262" s="1"/>
  <c r="E261"/>
  <c r="F261" s="1"/>
  <c r="E260"/>
  <c r="F260" s="1"/>
  <c r="E259"/>
  <c r="F259" s="1"/>
  <c r="E257"/>
  <c r="F257" s="1"/>
  <c r="E256"/>
  <c r="F256" s="1"/>
  <c r="E255"/>
  <c r="F255" s="1"/>
  <c r="E254"/>
  <c r="F254" s="1"/>
  <c r="E253"/>
  <c r="F253" s="1"/>
  <c r="E230"/>
  <c r="F230" s="1"/>
  <c r="E229"/>
  <c r="F229" s="1"/>
  <c r="E228"/>
  <c r="F228" s="1"/>
  <c r="E227"/>
  <c r="F227" s="1"/>
  <c r="E226"/>
  <c r="F226" s="1"/>
  <c r="E225"/>
  <c r="F225" s="1"/>
  <c r="E224"/>
  <c r="F224" s="1"/>
  <c r="E223"/>
  <c r="F223" s="1"/>
  <c r="E222"/>
  <c r="F222" s="1"/>
  <c r="E221"/>
  <c r="F221" s="1"/>
  <c r="E220"/>
  <c r="F220" s="1"/>
  <c r="E219"/>
  <c r="F219" s="1"/>
  <c r="E218"/>
  <c r="F218" s="1"/>
  <c r="E217"/>
  <c r="F217" s="1"/>
  <c r="E216"/>
  <c r="F216" s="1"/>
  <c r="E215"/>
  <c r="F215" s="1"/>
  <c r="E214"/>
  <c r="F214" s="1"/>
  <c r="E213"/>
  <c r="F213" s="1"/>
  <c r="E212"/>
  <c r="F212" s="1"/>
  <c r="E211"/>
  <c r="F211" s="1"/>
  <c r="E210"/>
  <c r="F210" s="1"/>
  <c r="E209"/>
  <c r="F209" s="1"/>
  <c r="E208"/>
  <c r="F208" s="1"/>
  <c r="E207"/>
  <c r="F207" s="1"/>
  <c r="E193"/>
  <c r="F193" s="1"/>
  <c r="E191"/>
  <c r="F191" s="1"/>
  <c r="E185"/>
  <c r="F185" s="1"/>
  <c r="E184"/>
  <c r="F184" s="1"/>
  <c r="E183"/>
  <c r="F183" s="1"/>
  <c r="E182"/>
  <c r="F182" s="1"/>
  <c r="E181"/>
  <c r="F181" s="1"/>
  <c r="E178"/>
  <c r="F178" s="1"/>
  <c r="E177"/>
  <c r="F177" s="1"/>
  <c r="E176"/>
  <c r="F176" s="1"/>
  <c r="E174"/>
  <c r="F174" s="1"/>
  <c r="E173"/>
  <c r="F173" s="1"/>
  <c r="E170"/>
  <c r="F170" s="1"/>
  <c r="E169"/>
  <c r="F169" s="1"/>
  <c r="E168"/>
  <c r="F168" s="1"/>
  <c r="E167"/>
  <c r="F167" s="1"/>
  <c r="E166"/>
  <c r="F166" s="1"/>
  <c r="E165"/>
  <c r="F165" s="1"/>
  <c r="E164"/>
  <c r="F164" s="1"/>
  <c r="E162"/>
  <c r="F162" s="1"/>
  <c r="E161"/>
  <c r="F161" s="1"/>
  <c r="E160"/>
  <c r="F160" s="1"/>
  <c r="E159"/>
  <c r="F159" s="1"/>
  <c r="E158"/>
  <c r="F158" s="1"/>
  <c r="E157"/>
  <c r="F157" s="1"/>
  <c r="E156"/>
  <c r="F156" s="1"/>
  <c r="E154"/>
  <c r="F154" s="1"/>
  <c r="E153"/>
  <c r="F153" s="1"/>
  <c r="E152"/>
  <c r="F152" s="1"/>
  <c r="E151"/>
  <c r="F151" s="1"/>
  <c r="E150"/>
  <c r="F150" s="1"/>
  <c r="E149"/>
  <c r="F149" s="1"/>
  <c r="E148"/>
  <c r="F148" s="1"/>
  <c r="E146"/>
  <c r="F146" s="1"/>
  <c r="E145"/>
  <c r="F145" s="1"/>
  <c r="E144"/>
  <c r="F144" s="1"/>
  <c r="E143"/>
  <c r="F143" s="1"/>
  <c r="E142"/>
  <c r="F142" s="1"/>
  <c r="E141"/>
  <c r="F141" s="1"/>
  <c r="E140"/>
  <c r="F140" s="1"/>
  <c r="E138"/>
  <c r="F138" s="1"/>
  <c r="E137"/>
  <c r="F137" s="1"/>
  <c r="E136"/>
  <c r="F136" s="1"/>
  <c r="E135"/>
  <c r="F135" s="1"/>
  <c r="E134"/>
  <c r="F134" s="1"/>
  <c r="E133"/>
  <c r="F133" s="1"/>
  <c r="E132"/>
  <c r="F132" s="1"/>
  <c r="E130"/>
  <c r="F130" s="1"/>
  <c r="E129"/>
  <c r="F129" s="1"/>
  <c r="E128"/>
  <c r="F128" s="1"/>
  <c r="E127"/>
  <c r="F127" s="1"/>
  <c r="E126"/>
  <c r="F126" s="1"/>
  <c r="E125"/>
  <c r="F125" s="1"/>
  <c r="E124"/>
  <c r="F124" s="1"/>
  <c r="E122"/>
  <c r="F122" s="1"/>
  <c r="E121"/>
  <c r="F121" s="1"/>
  <c r="E120"/>
  <c r="F120" s="1"/>
  <c r="E119"/>
  <c r="F119" s="1"/>
  <c r="E118"/>
  <c r="F118" s="1"/>
  <c r="E117"/>
  <c r="F117" s="1"/>
  <c r="E116"/>
  <c r="F116" s="1"/>
  <c r="E114"/>
  <c r="F114" s="1"/>
  <c r="E113"/>
  <c r="F113" s="1"/>
  <c r="E112"/>
  <c r="F112" s="1"/>
  <c r="E111"/>
  <c r="F111" s="1"/>
  <c r="E110"/>
  <c r="F110" s="1"/>
  <c r="E109"/>
  <c r="F109" s="1"/>
  <c r="E108"/>
  <c r="F108" s="1"/>
  <c r="E106"/>
  <c r="F106" s="1"/>
  <c r="E105"/>
  <c r="F105" s="1"/>
  <c r="E104"/>
  <c r="F104" s="1"/>
  <c r="E103"/>
  <c r="F103" s="1"/>
  <c r="E102"/>
  <c r="F102" s="1"/>
  <c r="E101"/>
  <c r="F101" s="1"/>
  <c r="E99"/>
  <c r="F99" s="1"/>
  <c r="E98"/>
  <c r="F98" s="1"/>
  <c r="E97"/>
  <c r="F97" s="1"/>
  <c r="E96"/>
  <c r="F96" s="1"/>
  <c r="E95"/>
  <c r="F95" s="1"/>
  <c r="E93"/>
  <c r="F93" s="1"/>
  <c r="E92"/>
  <c r="F92" s="1"/>
  <c r="E90"/>
  <c r="F90" s="1"/>
  <c r="E89"/>
  <c r="F89" s="1"/>
  <c r="E87"/>
  <c r="F87" s="1"/>
  <c r="E86"/>
  <c r="F86" s="1"/>
  <c r="E81"/>
  <c r="F81" s="1"/>
  <c r="E80"/>
  <c r="F80" s="1"/>
  <c r="E79"/>
  <c r="F79" s="1"/>
  <c r="E78"/>
  <c r="F78" s="1"/>
  <c r="E77"/>
  <c r="F77" s="1"/>
  <c r="E75"/>
  <c r="F75" s="1"/>
  <c r="E74"/>
  <c r="F74" s="1"/>
  <c r="E73"/>
  <c r="F73" s="1"/>
  <c r="E72"/>
  <c r="F72" s="1"/>
  <c r="E71"/>
  <c r="F71" s="1"/>
  <c r="E69"/>
  <c r="F69" s="1"/>
  <c r="E68"/>
  <c r="F68" s="1"/>
  <c r="E67"/>
  <c r="F67" s="1"/>
  <c r="E66"/>
  <c r="F66" s="1"/>
  <c r="E65"/>
  <c r="F65" s="1"/>
  <c r="E63"/>
  <c r="F63" s="1"/>
  <c r="E62"/>
  <c r="F62" s="1"/>
  <c r="E61"/>
  <c r="F61" s="1"/>
  <c r="E60"/>
  <c r="F60" s="1"/>
  <c r="E37"/>
  <c r="F37" s="1"/>
  <c r="E36"/>
  <c r="F36" s="1"/>
  <c r="E35"/>
  <c r="F35" s="1"/>
  <c r="E34"/>
  <c r="F34" s="1"/>
  <c r="E33"/>
  <c r="F33" s="1"/>
  <c r="E27"/>
  <c r="E26"/>
  <c r="E25"/>
  <c r="E24"/>
  <c r="E23"/>
  <c r="F23" s="1"/>
  <c r="E22"/>
  <c r="E21"/>
  <c r="E20"/>
  <c r="E19"/>
  <c r="E18"/>
  <c r="F18" s="1"/>
  <c r="E141" i="11"/>
  <c r="E140"/>
  <c r="E139"/>
  <c r="E138"/>
  <c r="E137"/>
  <c r="E136"/>
  <c r="E135"/>
  <c r="E134"/>
  <c r="E133"/>
  <c r="E132"/>
  <c r="E131"/>
  <c r="E130"/>
  <c r="E129"/>
  <c r="E128"/>
  <c r="E127"/>
  <c r="E126"/>
  <c r="E125"/>
  <c r="E124"/>
  <c r="E123"/>
  <c r="E122"/>
  <c r="E121"/>
  <c r="E120"/>
  <c r="E119"/>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58"/>
  <c r="F58" s="1"/>
  <c r="E57"/>
  <c r="F57" s="1"/>
  <c r="E56"/>
  <c r="F56" s="1"/>
  <c r="E55"/>
  <c r="F55" s="1"/>
  <c r="E54"/>
  <c r="F54" s="1"/>
  <c r="E53"/>
  <c r="F53" s="1"/>
  <c r="E52"/>
  <c r="F52" s="1"/>
  <c r="E51"/>
  <c r="F51" s="1"/>
  <c r="E50"/>
  <c r="F50" s="1"/>
  <c r="E49"/>
  <c r="F49" s="1"/>
  <c r="E48"/>
  <c r="F48" s="1"/>
  <c r="E47"/>
  <c r="F47" s="1"/>
  <c r="E46"/>
  <c r="F46" s="1"/>
  <c r="E45"/>
  <c r="F45" s="1"/>
  <c r="E44"/>
  <c r="F44" s="1"/>
  <c r="E43"/>
  <c r="F43" s="1"/>
  <c r="E42"/>
  <c r="F42" s="1"/>
  <c r="E41"/>
  <c r="F41" s="1"/>
  <c r="E40"/>
  <c r="F40" s="1"/>
  <c r="E39"/>
  <c r="F39" s="1"/>
  <c r="E38"/>
  <c r="F38" s="1"/>
  <c r="E37"/>
  <c r="F37" s="1"/>
  <c r="E36"/>
  <c r="F36" s="1"/>
  <c r="E35"/>
  <c r="F35" s="1"/>
  <c r="E34"/>
  <c r="F34" s="1"/>
  <c r="E33"/>
  <c r="F33" s="1"/>
  <c r="E32"/>
  <c r="F32" s="1"/>
  <c r="E31"/>
  <c r="F31" s="1"/>
  <c r="E30"/>
  <c r="F30" s="1"/>
  <c r="E29"/>
  <c r="F29" s="1"/>
  <c r="E28"/>
  <c r="F28" s="1"/>
  <c r="E27"/>
  <c r="F27" s="1"/>
  <c r="E26"/>
  <c r="F26" s="1"/>
  <c r="E25"/>
  <c r="F25" s="1"/>
  <c r="E24"/>
  <c r="F24" s="1"/>
  <c r="E23"/>
  <c r="F23" s="1"/>
  <c r="E22"/>
  <c r="F22" s="1"/>
  <c r="E21"/>
  <c r="F21" s="1"/>
  <c r="E20"/>
  <c r="F20" s="1"/>
  <c r="E19"/>
  <c r="F19" s="1"/>
  <c r="E18"/>
  <c r="F18" s="1"/>
  <c r="E17"/>
  <c r="F17" s="1"/>
  <c r="E16"/>
  <c r="F16" s="1"/>
  <c r="E15"/>
  <c r="F15" s="1"/>
  <c r="E14"/>
  <c r="F14" s="1"/>
  <c r="E13"/>
  <c r="F13" s="1"/>
  <c r="E12"/>
  <c r="F12" s="1"/>
  <c r="E11"/>
  <c r="F11" s="1"/>
  <c r="E10"/>
  <c r="F10" s="1"/>
  <c r="E9"/>
  <c r="F9" s="1"/>
  <c r="E8"/>
  <c r="F8" s="1"/>
  <c r="E7"/>
  <c r="F7" s="1"/>
  <c r="E6"/>
  <c r="F6" s="1"/>
  <c r="E5"/>
  <c r="F5" s="1"/>
  <c r="E4"/>
  <c r="F4" s="1"/>
  <c r="E477" i="13"/>
  <c r="E476"/>
  <c r="E475"/>
  <c r="E474"/>
  <c r="E473"/>
  <c r="E472"/>
  <c r="E471"/>
  <c r="E470"/>
  <c r="E469"/>
  <c r="E468"/>
  <c r="E467"/>
  <c r="E466"/>
  <c r="E465"/>
  <c r="E464"/>
  <c r="E463"/>
  <c r="E462"/>
  <c r="E461"/>
  <c r="E460"/>
  <c r="E459"/>
  <c r="E458"/>
  <c r="E457"/>
  <c r="E456"/>
  <c r="E455"/>
  <c r="E454"/>
  <c r="E453"/>
  <c r="E452"/>
  <c r="E451"/>
  <c r="E450"/>
  <c r="E449"/>
  <c r="E448"/>
  <c r="E447"/>
  <c r="E446"/>
  <c r="E445"/>
  <c r="E444"/>
  <c r="E443"/>
  <c r="E442"/>
  <c r="E441"/>
  <c r="E440"/>
  <c r="E439"/>
  <c r="E438"/>
  <c r="E437"/>
  <c r="E436"/>
  <c r="E435"/>
  <c r="E434"/>
  <c r="E433"/>
  <c r="E432"/>
  <c r="E431"/>
  <c r="E430"/>
  <c r="E429"/>
  <c r="E428"/>
  <c r="E427"/>
  <c r="E426"/>
  <c r="E425"/>
  <c r="E424"/>
  <c r="E423"/>
  <c r="E422"/>
  <c r="E421"/>
  <c r="E420"/>
  <c r="E419"/>
  <c r="E418"/>
  <c r="E417"/>
  <c r="E416"/>
  <c r="E415"/>
  <c r="E414"/>
  <c r="E413"/>
  <c r="E412"/>
  <c r="E411"/>
  <c r="E410"/>
  <c r="E409"/>
  <c r="E408"/>
  <c r="E407"/>
  <c r="E406"/>
  <c r="E405"/>
  <c r="E404"/>
  <c r="E403"/>
  <c r="E402"/>
  <c r="E401"/>
  <c r="E400"/>
  <c r="E399"/>
  <c r="E398"/>
  <c r="E397"/>
  <c r="E396"/>
  <c r="E395"/>
  <c r="E394"/>
  <c r="E393"/>
  <c r="E392"/>
  <c r="E391"/>
  <c r="E390"/>
  <c r="E389"/>
  <c r="E388"/>
  <c r="E387"/>
  <c r="E386"/>
  <c r="E385"/>
  <c r="E384"/>
  <c r="E383"/>
  <c r="E382"/>
  <c r="E381"/>
  <c r="E380"/>
  <c r="E379"/>
  <c r="E378"/>
  <c r="E377"/>
  <c r="E376"/>
  <c r="E375"/>
  <c r="E374"/>
  <c r="E373"/>
  <c r="E372"/>
  <c r="E371"/>
  <c r="E370"/>
  <c r="E369"/>
  <c r="E368"/>
  <c r="E367"/>
  <c r="E366"/>
  <c r="E365"/>
  <c r="E364"/>
  <c r="E363"/>
  <c r="E362"/>
  <c r="E361"/>
  <c r="E360"/>
  <c r="E359"/>
  <c r="E358"/>
  <c r="E357"/>
  <c r="E356"/>
  <c r="E355"/>
  <c r="E354"/>
  <c r="E353"/>
  <c r="E351"/>
  <c r="E350"/>
  <c r="E349"/>
  <c r="E348"/>
  <c r="E347"/>
  <c r="E346"/>
  <c r="E345"/>
  <c r="E344"/>
  <c r="E343"/>
  <c r="E342"/>
  <c r="E341"/>
  <c r="E340"/>
  <c r="E330"/>
  <c r="E329"/>
  <c r="E328"/>
  <c r="E327"/>
  <c r="E326"/>
  <c r="E325"/>
  <c r="E324"/>
  <c r="E323"/>
  <c r="E322"/>
  <c r="E321"/>
  <c r="E320"/>
  <c r="E319"/>
  <c r="E318"/>
  <c r="E317"/>
  <c r="E316"/>
  <c r="E315"/>
  <c r="E314"/>
  <c r="E313"/>
  <c r="E312"/>
  <c r="E311"/>
  <c r="E310"/>
  <c r="E309"/>
  <c r="E308"/>
  <c r="E307"/>
  <c r="E306"/>
  <c r="E305"/>
  <c r="E304"/>
  <c r="E303"/>
  <c r="E302"/>
  <c r="E301"/>
  <c r="E300"/>
  <c r="E299"/>
  <c r="E298"/>
  <c r="E297"/>
  <c r="E296"/>
  <c r="E295"/>
  <c r="E293"/>
  <c r="E292"/>
  <c r="E291"/>
  <c r="E290"/>
  <c r="E289"/>
  <c r="E287"/>
  <c r="E286"/>
  <c r="E285"/>
  <c r="E284"/>
  <c r="E283"/>
  <c r="E281"/>
  <c r="E280"/>
  <c r="E279"/>
  <c r="E278"/>
  <c r="E76" i="14"/>
  <c r="E75"/>
  <c r="E74"/>
  <c r="E73"/>
  <c r="E71"/>
  <c r="E70"/>
  <c r="E69"/>
  <c r="E68"/>
  <c r="E60"/>
  <c r="E59"/>
  <c r="E58"/>
  <c r="E57"/>
  <c r="E56"/>
  <c r="E55"/>
  <c r="E54"/>
  <c r="E53"/>
  <c r="E52"/>
  <c r="E51"/>
  <c r="E50"/>
  <c r="E49"/>
  <c r="E47"/>
  <c r="E46"/>
  <c r="E45"/>
  <c r="E44"/>
  <c r="E43"/>
  <c r="E42"/>
  <c r="E40"/>
  <c r="E39"/>
  <c r="E38"/>
  <c r="E37"/>
  <c r="E36"/>
  <c r="E34"/>
  <c r="E33"/>
  <c r="E31"/>
  <c r="E30"/>
  <c r="E29"/>
  <c r="E28"/>
  <c r="E27"/>
  <c r="E24"/>
  <c r="E23"/>
  <c r="E22"/>
  <c r="E21"/>
  <c r="E20"/>
  <c r="E19"/>
  <c r="E18"/>
  <c r="E17"/>
  <c r="E16"/>
  <c r="E15"/>
  <c r="E13"/>
  <c r="F13" s="1"/>
  <c r="E12"/>
  <c r="F12" s="1"/>
  <c r="E11"/>
  <c r="F11" s="1"/>
  <c r="F77" l="1"/>
  <c r="E59" i="11"/>
  <c r="F22" i="10"/>
  <c r="F26"/>
  <c r="F27"/>
  <c r="F20"/>
  <c r="F21"/>
  <c r="F25"/>
  <c r="F19"/>
  <c r="F24"/>
  <c r="C8" i="9"/>
  <c r="C7"/>
  <c r="F59" i="11" l="1"/>
  <c r="F143" s="1"/>
  <c r="C5" i="9" s="1"/>
  <c r="F334" i="10"/>
  <c r="C4" i="9" s="1"/>
  <c r="F48" i="23"/>
  <c r="F47"/>
  <c r="F46"/>
  <c r="F45"/>
  <c r="F44"/>
  <c r="F43"/>
  <c r="F42"/>
  <c r="F41"/>
  <c r="F40"/>
  <c r="F38"/>
  <c r="F37"/>
  <c r="F36"/>
  <c r="F35"/>
  <c r="F34"/>
  <c r="F33"/>
  <c r="F32"/>
  <c r="F31"/>
  <c r="F30"/>
  <c r="F28"/>
  <c r="F27"/>
  <c r="F26"/>
  <c r="F25"/>
  <c r="F24"/>
  <c r="F23"/>
  <c r="F22"/>
  <c r="F21"/>
  <c r="F20"/>
  <c r="F18"/>
  <c r="F17"/>
  <c r="F16"/>
  <c r="F15"/>
  <c r="F14"/>
  <c r="F13"/>
  <c r="F12"/>
  <c r="F11"/>
  <c r="F10"/>
  <c r="F49" s="1"/>
  <c r="F10" i="18"/>
  <c r="F48"/>
  <c r="F47"/>
  <c r="F46"/>
  <c r="F45"/>
  <c r="F44"/>
  <c r="F43"/>
  <c r="F42"/>
  <c r="F41"/>
  <c r="F40"/>
  <c r="F38"/>
  <c r="F37"/>
  <c r="F36"/>
  <c r="F35"/>
  <c r="F34"/>
  <c r="F33"/>
  <c r="F32"/>
  <c r="F31"/>
  <c r="F30"/>
  <c r="F28"/>
  <c r="F27"/>
  <c r="F26"/>
  <c r="F25"/>
  <c r="F24"/>
  <c r="F23"/>
  <c r="F22"/>
  <c r="F21"/>
  <c r="F20"/>
  <c r="F17"/>
  <c r="F11"/>
  <c r="F12"/>
  <c r="F13"/>
  <c r="F14"/>
  <c r="F15"/>
  <c r="F16"/>
  <c r="F18"/>
  <c r="C51" i="22" l="1"/>
  <c r="C53" s="1"/>
  <c r="F49" i="18"/>
  <c r="C51" i="17" l="1"/>
  <c r="C53" s="1"/>
  <c r="B10" i="24" s="1"/>
  <c r="B14" s="1"/>
  <c r="C9" i="9"/>
  <c r="B15" i="24" l="1"/>
  <c r="B17" s="1"/>
  <c r="B20" l="1"/>
  <c r="B19"/>
  <c r="B22" l="1"/>
  <c r="B25" l="1"/>
  <c r="B32" s="1"/>
</calcChain>
</file>

<file path=xl/sharedStrings.xml><?xml version="1.0" encoding="utf-8"?>
<sst xmlns="http://schemas.openxmlformats.org/spreadsheetml/2006/main" count="3854" uniqueCount="2308">
  <si>
    <t>Código</t>
  </si>
  <si>
    <t>Medición para la totalidad del contrato</t>
  </si>
  <si>
    <t>Precio Unitario</t>
  </si>
  <si>
    <t>Total</t>
  </si>
  <si>
    <t>Mantenimiento Preventivo</t>
  </si>
  <si>
    <t>Mantenimiento Predictivo</t>
  </si>
  <si>
    <t>Mantenimiento Metrológico</t>
  </si>
  <si>
    <t>Mantenimiento Reglamentario</t>
  </si>
  <si>
    <t>Mantenimiento Específico</t>
  </si>
  <si>
    <t>DESCRIPCION</t>
  </si>
  <si>
    <t>Ud medida</t>
  </si>
  <si>
    <t>Ud.</t>
  </si>
  <si>
    <t>M</t>
  </si>
  <si>
    <t>M2</t>
  </si>
  <si>
    <t>Importe total EM</t>
  </si>
  <si>
    <t>2. Compras y Servicios</t>
  </si>
  <si>
    <t>Concepto</t>
  </si>
  <si>
    <t>Coste anual</t>
  </si>
  <si>
    <t>Reactivos :</t>
  </si>
  <si>
    <t>Línea de agua</t>
  </si>
  <si>
    <t>Línea de fango</t>
  </si>
  <si>
    <t>Procesos de desodorización</t>
  </si>
  <si>
    <t>Mantenimiento:</t>
  </si>
  <si>
    <t>Repuestos y materiales electromecánicos</t>
  </si>
  <si>
    <t>Repuestos y material de instrumentación y control</t>
  </si>
  <si>
    <t>Repuestos y material de laboratorio</t>
  </si>
  <si>
    <t>Ferretería, valvulería, tuberías y fontanería</t>
  </si>
  <si>
    <t>Lubricantes, aceites y grasas</t>
  </si>
  <si>
    <t>Disolventes, imprimantes y pinturas</t>
  </si>
  <si>
    <t>Materiales de edificación, urbanización y obra civil</t>
  </si>
  <si>
    <t>Compras Materiales:</t>
  </si>
  <si>
    <t>Combustibles, droguería</t>
  </si>
  <si>
    <t>Prendas de trabajo, equipos de protección</t>
  </si>
  <si>
    <t>Material de oficina, mobiliario y enseres</t>
  </si>
  <si>
    <t>Material ofimático</t>
  </si>
  <si>
    <t>Iluminación exterior e interior</t>
  </si>
  <si>
    <t>Medios de desplazamiento:</t>
  </si>
  <si>
    <t>Vehículos y repuestos de vehículos</t>
  </si>
  <si>
    <t>Combustible para vehículos</t>
  </si>
  <si>
    <t>Manipulación de residuos:</t>
  </si>
  <si>
    <t>Contenedores y repuestos de contenedores</t>
  </si>
  <si>
    <t>Elementos para manipulación y desplazamiento</t>
  </si>
  <si>
    <t>Otras compras y servicios:</t>
  </si>
  <si>
    <t>Mensajería, comunicaciones, publicidad</t>
  </si>
  <si>
    <t>Conexión a redes informáticas</t>
  </si>
  <si>
    <t>Soporte GIMDEI</t>
  </si>
  <si>
    <t>Otros</t>
  </si>
  <si>
    <t>Seguridad y salud:</t>
  </si>
  <si>
    <t>Evaluación de riesgos laborales</t>
  </si>
  <si>
    <t>Planificación preventiva</t>
  </si>
  <si>
    <t>Documento de protección contra explosiones</t>
  </si>
  <si>
    <t>Plan de Emergencia Interior y simulacros.</t>
  </si>
  <si>
    <t>Cursos de Formación e Información</t>
  </si>
  <si>
    <t>Consejero de Seguridad para el transporte y manipulación de Mercancías Peligrosas.</t>
  </si>
  <si>
    <t>Primas de seguros:</t>
  </si>
  <si>
    <t>Prima de seguro por daños a terceros o a Canal de Isabel II Gestión, S.A.</t>
  </si>
  <si>
    <t>Prima de seguro por R.C. Patronal</t>
  </si>
  <si>
    <t>Prima de seguro para R.C. del A.P.Q.</t>
  </si>
  <si>
    <t>Otros Servicios:</t>
  </si>
  <si>
    <t>Total Anual 2</t>
  </si>
  <si>
    <t>ANEXO II.a.2</t>
  </si>
  <si>
    <t>ESTUDIO JUSTIFICATIVO DE LOS IMPORTES OFERTADOS</t>
  </si>
  <si>
    <t>Total canon anual (total 1 + total 2):</t>
  </si>
  <si>
    <t>Canon diario (Canon anual/365):</t>
  </si>
  <si>
    <t>ANEXO II.a.1</t>
  </si>
  <si>
    <t>ESTUDIO JUSTIFICATIVO DE LOS IMPORTES QUE INTEGRAN EL CANON</t>
  </si>
  <si>
    <t>nº</t>
  </si>
  <si>
    <t>Coste unitario anual</t>
  </si>
  <si>
    <t>JEFATURA Y DIRECCIÓN</t>
  </si>
  <si>
    <t>G.P.6</t>
  </si>
  <si>
    <t>Técnica</t>
  </si>
  <si>
    <t>G.P.5</t>
  </si>
  <si>
    <t>Técnica y Administrativa</t>
  </si>
  <si>
    <t>G.P.4 Nivel A</t>
  </si>
  <si>
    <t>G.P.4 Nivel B</t>
  </si>
  <si>
    <t>G.P.3 Nivel A</t>
  </si>
  <si>
    <t>Técnica y Operaria</t>
  </si>
  <si>
    <t>G.P.3 Nivel B</t>
  </si>
  <si>
    <t>Administrativa y Operaria</t>
  </si>
  <si>
    <t>G.P.2 Nivel A</t>
  </si>
  <si>
    <t>Técnica, Administrativa y Operaria</t>
  </si>
  <si>
    <t>G.P.2 Nivel B</t>
  </si>
  <si>
    <t>G.P.1</t>
  </si>
  <si>
    <t>Operaria</t>
  </si>
  <si>
    <t>ADMINISTRACIÓN</t>
  </si>
  <si>
    <t>EXPLOTACIÓN</t>
  </si>
  <si>
    <t>MANTENIMIENTO</t>
  </si>
  <si>
    <t>Total Anual 1</t>
  </si>
  <si>
    <t>ANEXO II.a</t>
  </si>
  <si>
    <t>DESGLOSE DEL IMPORTE OFERTADO</t>
  </si>
  <si>
    <t>Canon diario</t>
  </si>
  <si>
    <t>€/dia</t>
  </si>
  <si>
    <t>PRESUPUESTO DE EJECUCIÓN MATERIAL:</t>
  </si>
  <si>
    <t>Canon diario x 1.461:</t>
  </si>
  <si>
    <t>€</t>
  </si>
  <si>
    <t>Mantenimientos especializados TOTAL CONTRATO:</t>
  </si>
  <si>
    <t>TOTAL EJECUCIÓN MATERIAL (SUMA EJECUCIÓN MATERIAL AÑOS 1, 2, 3 Y 4):</t>
  </si>
  <si>
    <t>13% de Gastos Generales:</t>
  </si>
  <si>
    <t>6% de Beneficio Industrial:</t>
  </si>
  <si>
    <t>PRESUPUESTO EJECUCIÓN POR CONTRATA</t>
  </si>
  <si>
    <t xml:space="preserve">Visados Proyecto y Dirección de Explotación: </t>
  </si>
  <si>
    <t>GRUPO PROFESIONAL</t>
  </si>
  <si>
    <t>ÁREA FUNCIONAL</t>
  </si>
  <si>
    <t>Dedicación
%</t>
  </si>
  <si>
    <t>CONTRATO DE SERVICIOS DE EXPLOTACIÓN Y MANTENIMIENTO DE LAS ESTACIONES DEPURADORAS DE AGUAS RESIDUALES (EDAR) SUR Y LAS REJAS</t>
  </si>
  <si>
    <t>EDAR SUR</t>
  </si>
  <si>
    <t>Instalación: E.D.A.R. SUR</t>
  </si>
  <si>
    <t>Instalación: PLANTA DE ESTRUVITA</t>
  </si>
  <si>
    <t>EDAR SUR: MANTENIMIENTO PREVENTIVO</t>
  </si>
  <si>
    <t>EDAR SUR: MANTENIMIENTO PREDICTIVO</t>
  </si>
  <si>
    <t>EDAR SUR: MANTENIMIENTO METROLÓGICO</t>
  </si>
  <si>
    <t>EDAR SUR: MANTENIMIENTO REGLAMENTARIO</t>
  </si>
  <si>
    <t>EDAR SUR: MANTENIMIENTO ESPECÍFICO</t>
  </si>
  <si>
    <t xml:space="preserve">MANTENIMIENTO Y REPROGRAMACIÓN BIENAL DE TODOS LOS AUTÓMATAS Y SUPERVISORES EN EDAR SUR SEGÚN SE INDICA EN EL ANEXO DE MTO. DEL PPTP. </t>
  </si>
  <si>
    <t>ES - SUR - 01</t>
  </si>
  <si>
    <t>MANTENIMIENTO ESPECIFICO SEMESTRAL DE LA LINEA DE GAS  EN EDAR SUR SEGÚN SE INDICA EN EL ANEXO DE MTO. DEL PPTP.</t>
  </si>
  <si>
    <t>ES - SUR - 02</t>
  </si>
  <si>
    <t xml:space="preserve">DESINSECTACIÓN Y DESRATIZACIÓN TRIMESTRAL EN EDAR SUR SEGÚN SE INDICA EN EL ANEXO DE MTO. DEL PPTP. </t>
  </si>
  <si>
    <t>ES - SUR - 03</t>
  </si>
  <si>
    <t xml:space="preserve">CERRAMIENTO DE LA VALLA PERIMETRAL EN EDAR SUR SEGÚN SE INDICA EN EL ANEXO DE MTO. DEL PPTP. UNIDAD: M. </t>
  </si>
  <si>
    <t>ES - SUR - 04</t>
  </si>
  <si>
    <t>TRATAMIENTO DE PAVIMENTO PARA USO INDUSTRIAL EN EDAR SUR SEGÚN SE INDICA EN EL ANEXO DE MTO. DEL PPTP. UNIDAD: M2.</t>
  </si>
  <si>
    <t>ES - SUR - 05</t>
  </si>
  <si>
    <t>REPARACION DE PAVIMENTO DE VIALES DE 0,25 M DE ESPESOR CON MATERIAL SIMILAR AL EXISTENTE EN EDAR SUR SEGÚN SE INDICA EN EL ANEXO DE MTO. DEL PPTP. UNIDAD: M2.</t>
  </si>
  <si>
    <t>ES - SUR - 06</t>
  </si>
  <si>
    <t xml:space="preserve">REPOSICIÓN DE BARANDILLA DE SEGURIDAD EN EDAR SUR SEGÚN SE INDICA EN EL ANEXO DE MTO. DEL PPTP. UNIDAD: M. </t>
  </si>
  <si>
    <t>ES - SUR - 07</t>
  </si>
  <si>
    <t xml:space="preserve">VACIADO, LIMPIEZA Y MANTENIMIENTO DE DESARENADOR Nº1 EN EDAR SUR SEGÚN SE INDICA EN EL ANEXO DE MTO. DEL PPTP. </t>
  </si>
  <si>
    <t>ES - SUR - 08</t>
  </si>
  <si>
    <t xml:space="preserve">VACIADO, LIMPIEZA Y MANTENIMIENTO DE DESARENADOR Nº2 EN EDAR SUR SEGÚN SE INDICA EN EL ANEXO DE MTO. DEL PPTP. </t>
  </si>
  <si>
    <t>ES - SUR - 09</t>
  </si>
  <si>
    <t xml:space="preserve">VACIADO, LIMPIEZA Y MANTENIMIENTO DE DESARENADOR Nº3 EN EDAR SUR SEGÚN SE INDICA EN EL ANEXO DE MTO. DEL PPTP. </t>
  </si>
  <si>
    <t>ES - SUR - 10</t>
  </si>
  <si>
    <t xml:space="preserve">VACIADO, LIMPIEZA Y MANTENIMIENTO DE DESARENADOR Nº4 EN EDAR SUR SEGÚN SE INDICA EN EL ANEXO DE MTO. DEL PPTP. </t>
  </si>
  <si>
    <t>ES - SUR - 11</t>
  </si>
  <si>
    <t>VACIADO, LIMPIEZA Y MANTENIMIENTO DE DECANTADOR PRIMARIO Nº1 EN EDAR SUR SEGÚN SE INDICA EN EL ANEXO DE MTO. DEL PPTP.</t>
  </si>
  <si>
    <t>ES - SUR - 12</t>
  </si>
  <si>
    <t>VACIADO, LIMPIEZA Y MANTENIMIENTO DE DECANTADOR PRIMARIO Nº2 EN EDAR SUR SEGÚN SE INDICA EN EL ANEXO DE MTO. DEL PPTP.</t>
  </si>
  <si>
    <t>ES - SUR - 13</t>
  </si>
  <si>
    <t>VACIADO, LIMPIEZA Y MANTENIMIENTO DE DECANTADOR PRIMARIO Nº3 EN EDAR SUR SEGÚN SE INDICA EN EL ANEXO DE MTO. DEL PPTP.</t>
  </si>
  <si>
    <t>ES - SUR - 14</t>
  </si>
  <si>
    <t>VACIADO, LIMPIEZA Y MANTENIMIENTO DE DECANTADOR PRIMARIO Nº4 EN EDAR SUR SEGÚN SE INDICA EN EL ANEXO DE MTO. DEL PPTP.</t>
  </si>
  <si>
    <t>ES - SUR - 15</t>
  </si>
  <si>
    <t>VACIADO, LIMPIEZA Y MANTENIMIENTO DE DECANTADOR PRIMARIO Nº5 EN EDAR SUR SEGÚN SE INDICA EN EL ANEXO DE MTO. DEL PPTP.</t>
  </si>
  <si>
    <t>ES - SUR - 16</t>
  </si>
  <si>
    <t>VACIADO, LIMPIEZA Y MANTENIMIENTO DE DECANTADOR PRIMARIO Nº6 EN EDAR SUR SEGÚN SE INDICA EN EL ANEXO DE MTO. DEL PPTP.</t>
  </si>
  <si>
    <t>ES - SUR - 17</t>
  </si>
  <si>
    <t>VACIADO, LIMPIEZA Y MANTENIMIENTO DE DECANTADOR PRIMARIO Nº7 EN EDAR SUR SEGÚN SE INDICA EN EL ANEXO DE MTO. DEL PPTP.</t>
  </si>
  <si>
    <t>ES - SUR - 18</t>
  </si>
  <si>
    <t>VACIADO, LIMPIEZA Y MANTENIMIENTO DE DECANTADOR PRIMARIO Nº8 EN EDAR SUR SEGÚN SE INDICA EN EL ANEXO DE MTO. DEL PPTP.</t>
  </si>
  <si>
    <t>ES - SUR - 19</t>
  </si>
  <si>
    <t>VACIADO, LIMPIEZA Y MANTENIMIENTO DE DECANTADOR PRIMARIO Nº9 EN EDAR SUR SEGÚN SE INDICA EN EL ANEXO DE MTO. DEL PPTP.</t>
  </si>
  <si>
    <t>ES - SUR - 20</t>
  </si>
  <si>
    <t>VACIADO, LIMPIEZA Y MANTENIMIENTO DE DECANTADOR PRIMARIO Nº10 EN EDAR SUR SEGÚN SE INDICA EN EL ANEXO DE MTO. DEL PPTP.</t>
  </si>
  <si>
    <t>ES - SUR - 21</t>
  </si>
  <si>
    <t>VACIADO, LIMPIEZA Y MANTENIMIENTO DE DECANTADOR PRIMARIO Nº11 EN EDAR SUR SEGÚN SE INDICA EN EL ANEXO DE MTO. DEL PPTP.</t>
  </si>
  <si>
    <t>ES - SUR - 22</t>
  </si>
  <si>
    <t>VACIADO, LIMPIEZA Y MANTENIMIENTO DE BALSA DE REDISOLUCION EN EDAR SUR SEGÚN SE INDICA EN EL ANEXO DE MTO. DEL PPTP.</t>
  </si>
  <si>
    <t>ES - SUR - 23</t>
  </si>
  <si>
    <t xml:space="preserve">VACIADO, LIMPIEZA Y MANTENIMIENTO SEGÚN ESPECIFICACIONES DEL PLIEGO, DE REACTOR BIOLÓGICO Nº1 EN EDAR SUR SEGÚN SE INDICA EN EL ANEXO DE MTO. DEL PPTP. </t>
  </si>
  <si>
    <t>ES - SUR - 24</t>
  </si>
  <si>
    <t xml:space="preserve">VACIADO, LIMPIEZA Y MANTENIMIENTO SEGÚN ESPECIFICACIONES DEL PLIEGO, DE REACTOR BIOLÓGICO Nº2 EN EDAR SUR SEGÚN SE INDICA EN EL ANEXO DE MTO. DEL PPTP. </t>
  </si>
  <si>
    <t>ES - SUR - 25</t>
  </si>
  <si>
    <t xml:space="preserve">VACIADO, LIMPIEZA Y MANTENIMIENTO SEGÚN ESPECIFICACIONES DEL PLIEGO, DE REACTOR BIOLÓGICO Nº3 EN EDAR SUR SEGÚN SE INDICA EN EL ANEXO DE MTO. DEL PPTP. </t>
  </si>
  <si>
    <t>ES - SUR - 26</t>
  </si>
  <si>
    <t xml:space="preserve">VACIADO, LIMPIEZA Y MANTENIMIENTO SEGÚN ESPECIFICACIONES DEL PLIEGO, DE REACTOR BIOLÓGICO Nº4 EN EDAR SUR SEGÚN SE INDICA EN EL ANEXO DE MTO. DEL PPTP. </t>
  </si>
  <si>
    <t>ES - SUR - 27</t>
  </si>
  <si>
    <t xml:space="preserve">VACIADO, LIMPIEZA Y MANTENIMIENTO SEGÚN ESPECIFICACIONES DEL PLIEGO, DE REACTOR BIOLÓGICO Nº5 EN EDAR SUR SEGÚN SE INDICA EN EL ANEXO DE MTO. DEL PPTP. </t>
  </si>
  <si>
    <t>ES - SUR - 28</t>
  </si>
  <si>
    <t xml:space="preserve">VACIADO, LIMPIEZA Y MANTENIMIENTO SEGÚN ESPECIFICACIONES DEL PLIEGO, DE REACTOR BIOLÓGICO Nº6 EN EDAR SUR SEGÚN SE INDICA EN EL ANEXO DE MTO. DEL PPTP. </t>
  </si>
  <si>
    <t>ES - SUR - 29</t>
  </si>
  <si>
    <t xml:space="preserve">VACIADO, LIMPIEZA Y MANTENIMIENTO SEGÚN ESPECIFICACIONES DEL PLIEGO, DE ESPESADOR DE FANGO POR GRAVEDAD Nº1 EN EDAR SUR SEGÚN SE INDICA EN EL ANEXO DE MTO. DEL PPTP. </t>
  </si>
  <si>
    <t>ES - SUR - 30</t>
  </si>
  <si>
    <t xml:space="preserve">VACIADO, LIMPIEZA Y MANTENIMIENTO SEGÚN ESPECIFICACIONES DEL PLIEGO, DE ESPESADOR DE FANGO POR GRAVEDAD Nº2 EN EDAR SUR SEGÚN SE INDICA EN EL ANEXO DE MTO. DEL PPTP. </t>
  </si>
  <si>
    <t>ES - SUR - 31</t>
  </si>
  <si>
    <t xml:space="preserve">VACIADO, LIMPIEZA Y MANTENIMIENTO SEGÚN ESPECIFICACIONES DEL PLIEGO, DE ESPESADOR DE FANGO POR GRAVEDAD Nº3 EN EDAR SUR SEGÚN SE INDICA EN EL ANEXO DE MTO. DEL PPTP. </t>
  </si>
  <si>
    <t>ES - SUR - 32</t>
  </si>
  <si>
    <t xml:space="preserve">VACIADO, LIMPIEZA Y MANTENIMIENTO SEGÚN ESPECIFICACIONES DEL PLIEGO, DE FLOTADOR DE FANGO BIOLÓGICO EN EXCESO Nº1 EN EDAR SUR SEGÚN SE INDICA EN EL ANEXO DE MTO. DEL PPTP. </t>
  </si>
  <si>
    <t>ES - SUR - 33</t>
  </si>
  <si>
    <t xml:space="preserve">VACIADO, LIMPIEZA Y MANTENIMIENTO SEGÚN ESPECIFICACIONES DEL PLIEGO, DE FLOTADOR DE FANGO BIOLÓGICO EN EXCESO Nº2 EN EDAR SUR SEGÚN SE INDICA EN EL ANEXO DE MTO. DEL PPTP. </t>
  </si>
  <si>
    <t>ES - SUR - 34</t>
  </si>
  <si>
    <t xml:space="preserve">VACIADO, LIMPIEZA Y MANTENIMIENTO SEGÚN ESPECIFICACIONES DEL PLIEGO, DE FLOTADOR DE FANGO BIOLÓGICO EN EXCESO Nº3 EN EDAR SUR SEGÚN SE INDICA EN EL ANEXO DE MTO. DEL PPTP. </t>
  </si>
  <si>
    <t>ES - SUR - 35</t>
  </si>
  <si>
    <t xml:space="preserve">VACIADO, LIMPIEZA Y MANTENIMIENTO SEGÚN ESPECIFICACIONES DEL PLIEGO, DE FLOTADOR DE FANGO BIOLÓGICO EN EXCESO Nº4 EN EDAR SUR SEGÚN SE INDICA EN EL ANEXO DE MTO. DEL PPTP. </t>
  </si>
  <si>
    <t>ES - SUR - 36</t>
  </si>
  <si>
    <t xml:space="preserve">VACIADO, LIMPIEZA Y MANTENIMIENTO SEGÚN ESPECIFICACIONES DEL PLIEGO, DE FLOTADOR DE FANGO BIOLÓGICO EN EXCESO Nº5 EN EDAR SUR SEGÚN SE INDICA EN EL ANEXO DE MTO. DEL PPTP. </t>
  </si>
  <si>
    <t>ES - SUR - 37</t>
  </si>
  <si>
    <t xml:space="preserve">VACIADO, LIMPIEZA Y MANTENIMIENTO SEGÚN ESPECIFICACIONES DEL PLIEGO, DE FLOTADOR DE FANGO BIOLÓGICO EN EXCESO Nº6 EN EDAR SUR SEGÚN SE INDICA EN EL ANEXO DE MTO. DEL PPTP. </t>
  </si>
  <si>
    <t>ES - SUR - 38</t>
  </si>
  <si>
    <t xml:space="preserve">VACIADO, LIMPIEZA E INFORME TÉCNICO, DE DIGESTOR Nº1 FASE I (Nº1) EN EDAR SUR SEGÚN SE INDICA EN EL ANEXO DE MTO. DEL PPTP. </t>
  </si>
  <si>
    <t>ES - SUR - 39</t>
  </si>
  <si>
    <t xml:space="preserve">VACIADO, LIMPIEZA E INFORME TÉCNICO, DE DIGESTOR Nº2 FASE I (Nº2) EN EDAR SUR SEGÚN SE INDICA EN EL ANEXO DE MTO. DEL PPTP. </t>
  </si>
  <si>
    <t>ES - SUR - 40</t>
  </si>
  <si>
    <t xml:space="preserve">VACIADO, LIMPIEZA E INFORME TÉCNICO, DE DIGESTOR Nº3 FASE I (Nº3) EN EDAR SUR SEGÚN SE INDICA EN EL ANEXO DE MTO. DEL PPTP. </t>
  </si>
  <si>
    <t>ES - SUR - 41</t>
  </si>
  <si>
    <t xml:space="preserve">VACIADO, LIMPIEZA E INFORME TÉCNICO, DE DIGESTOR Nº4 FASE I (Nº4) EN EDAR SUR SEGÚN SE INDICA EN EL ANEXO DE MTO. DEL PPTP. </t>
  </si>
  <si>
    <t>ES - SUR - 42</t>
  </si>
  <si>
    <t xml:space="preserve">VACIADO, LIMPIEZA E INFORME TÉCNICO, DE DIGESTOR Nº1 FASE II (Nº5) EN EDAR SUR SEGÚN SE INDICA EN EL ANEXO DE MTO. DEL PPTP. </t>
  </si>
  <si>
    <t>ES - SUR - 43</t>
  </si>
  <si>
    <t xml:space="preserve">VACIADO, LIMPIEZA E INFORME TÉCNICO, DE DIGESTOR Nº2 FASE II.(Nº6) EN EDAR SUR SEGÚN SE INDICA EN EL ANEXO DE MTO. DEL PPTP. </t>
  </si>
  <si>
    <t>ES - SUR - 44</t>
  </si>
  <si>
    <t xml:space="preserve">VACIADO, LIMPIEZA E INFORME TÉCNICO, DE DEPOSITO TAMPON DE FANGOS EN EDAR SUR SEGÚN SE INDICA EN EL ANEXO DE MTO. DEL PPTP. </t>
  </si>
  <si>
    <t>ES - SUR - 45</t>
  </si>
  <si>
    <t>VACIADO, LIMPIEZA Y MANTENIMIENTO DE DECANTADOR SECUNDARIO Nº1 EN EDAR SUR SEGÚN SE INDICA EN EL ANEXO DE MTO. DEL PPTP.</t>
  </si>
  <si>
    <t>ES - SUR - 46</t>
  </si>
  <si>
    <t>VACIADO, LIMPIEZA Y MANTENIMIENTO DE DECANTADOR SECUNDARIO Nº2 EN EDAR SUR SEGÚN SE INDICA EN EL ANEXO DE MTO. DEL PPTP.</t>
  </si>
  <si>
    <t>ES - SUR - 47</t>
  </si>
  <si>
    <t>VACIADO, LIMPIEZA Y MANTENIMIENTO DE DECANTADOR SECUNDARIO Nº3 EN EDAR SUR SEGÚN SE INDICA EN EL ANEXO DE MTO. DEL PPTP.</t>
  </si>
  <si>
    <t>ES - SUR - 48</t>
  </si>
  <si>
    <t>VACIADO, LIMPIEZA Y MANTENIMIENTO DE DECANTADOR SECUNDARIO Nº4 EN EDAR SUR SEGÚN SE INDICA EN EL ANEXO DE MTO. DEL PPTP.</t>
  </si>
  <si>
    <t>ES - SUR - 49</t>
  </si>
  <si>
    <t>VACIADO, LIMPIEZA Y MANTENIMIENTO DE DECANTADOR SECUNDARIO Nº5 EN EDAR SUR SEGÚN SE INDICA EN EL ANEXO DE MTO. DEL PPTP.</t>
  </si>
  <si>
    <t>ES - SUR - 50</t>
  </si>
  <si>
    <t>VACIADO, LIMPIEZA Y MANTENIMIENTO DE DECANTADOR SECUNDARIO Nº6 EN EDAR SUR SEGÚN SE INDICA EN EL ANEXO DE MTO. DEL PPTP.</t>
  </si>
  <si>
    <t>ES - SUR - 51</t>
  </si>
  <si>
    <t>VACIADO, LIMPIEZA Y MANTENIMIENTO DE DECANTADOR SECUNDARIO Nº7 EN EDAR SUR SEGÚN SE INDICA EN EL ANEXO DE MTO. DEL PPTP.</t>
  </si>
  <si>
    <t>ES - SUR - 52</t>
  </si>
  <si>
    <t>VACIADO, LIMPIEZA Y MANTENIMIENTO DE DECANTADOR SECUNDARIO Nº8 EN EDAR SUR SEGÚN SE INDICA EN EL ANEXO DE MTO. DEL PPTP.</t>
  </si>
  <si>
    <t>ES - SUR - 53</t>
  </si>
  <si>
    <t>VACIADO, LIMPIEZA Y MANTENIMIENTO DE DECANTADOR SECUNDARIO Nº9 EN EDAR SUR SEGÚN SE INDICA EN EL ANEXO DE MTO. DEL PPTP.</t>
  </si>
  <si>
    <t>ES - SUR - 54</t>
  </si>
  <si>
    <t>VACIADO, LIMPIEZA Y MANTENIMIENTO DE DECANTADOR SECUNDARIO Nº10 EN EDAR SUR SEGÚN SE INDICA EN EL ANEXO DE MTO. DEL PPTP.</t>
  </si>
  <si>
    <t>ES - SUR - 55</t>
  </si>
  <si>
    <t>VACIADO, LIMPIEZA Y MANTENIMIENTO DE DECANTADOR SECUNDARIO Nº11 EN EDAR SUR SEGÚN SE INDICA EN EL ANEXO DE MTO. DEL PPTP.</t>
  </si>
  <si>
    <t>ES - SUR - 56</t>
  </si>
  <si>
    <t>VACIADO, LIMPIEZA Y MANTENIMIENTO DE DECANTADOR SECUNDARIO Nº12 EN EDAR SUR SEGÚN SE INDICA EN EL ANEXO DE MTO. DEL PPTP.</t>
  </si>
  <si>
    <t>ES - SUR - 57</t>
  </si>
  <si>
    <t>VACIADO, LIMPIEZA Y MANTENIMIENTO DE DECANTADOR SECUNDARIO Nº13 EN EDAR SUR SEGÚN SE INDICA EN EL ANEXO DE MTO. DEL PPTP.</t>
  </si>
  <si>
    <t>ES - SUR - 58</t>
  </si>
  <si>
    <t>SUSTITUCIÓN DE ACOPLAMIENTO REDUCTOR - TORNILLO  DE ARQUIMEDES COUTEX, MOTOR AEG 75 kW Y REDUCTOR BONFIGLIOLI, EN EDAR SUR SEGÚN SE INDICA EN EL ANEXO DE MTO. DEL PPTP.</t>
  </si>
  <si>
    <t>ES - SUR - 59</t>
  </si>
  <si>
    <t>SUSTITUCIÓN DE ACOPLAMIENTO REDUCTOR - TORNILLO DE ARQUIMEDES LASRMERT, MOTOR ABB 160 kW Y REDUCTOR ALQY DRIVE NORTE EN EDAR SUR SEGÚN SE INDICA EN EL ANEXO DE MTO. DEL PPTP.</t>
  </si>
  <si>
    <t>ES - SUR - 60</t>
  </si>
  <si>
    <t>SUSTITUCIÓN DE REDUCTORA DEL TORNILLO DE ARQUÍMEDES COUTEX, MOTOR AEG 75 kW Y REDUCTOR BONFIGLIOLIS EN EDAR SUR SEGÚN SE INDICA EN EL ANEXO DE MTO. DEL PPTP.</t>
  </si>
  <si>
    <t>ES - SUR - 61</t>
  </si>
  <si>
    <t>SUSTITUCIÓN DE REDUCTORA DEL TORNILLO DE ARQUÍMEDES OLMA-GIRAUD Y MOTOR AEG (100 Cv) EN EDAR SUR SEGÚN SE INDICA EN EL ANEXO DE MTO. DEL PPTP.</t>
  </si>
  <si>
    <t>ES - SUR - 62</t>
  </si>
  <si>
    <t>SUSTITUCIÓN Y REACONDICIONADO DE CASQUILLO Y APOYO INFERIOR DE TORNILLO DE ARQUIMEDES LASRMERT, MOTOR ABB 160 kW Y REDUCTOR ALQY DRIVE NORTE EN EDAR SUR SEGÚN SE INDICA EN EL ANEXO DE MTO. DEL PPTP.</t>
  </si>
  <si>
    <t>ES - SUR - 63</t>
  </si>
  <si>
    <t>SUSTITUCIÓN Y REACONDICIONADO DE CASQUILLO Y APOYO INFERIOR DE TORNILLO DE ARQUÍMEDES COTEX, MOTOR AEG 75 kW Y REDUCTOR BONFIGLIOLI EN EDAR SUR SEGÚN SE INDICA EN EL ANEXO DE MTO. DEL PPTP.</t>
  </si>
  <si>
    <t>ES - SUR - 64</t>
  </si>
  <si>
    <t xml:space="preserve">MANTENIMIENTO ANUAL DE LOS SISTEMAS DE MEDICIÓN (1 UD. PHOSPHAX Y 2 UDS. FILTRAX) DEL ANALIZADOR EN CONTINUO DE ORTOFOSFATOS EN BIOLOGICO Y DEL SISTEMA DE DOSIFICACIÓN DE CLORURO FÉRRICO EN EDAR SUR SEGÚN SE INDICA EN EL ANEXO DE MTO. DEL PPTP. </t>
  </si>
  <si>
    <t>ES - SUR - 65</t>
  </si>
  <si>
    <t>MANTENIMIENTO ANUAL DE LOS SISTEMAS DE MEDICIÓN (1 UD. PHOSPHAX Y 2 UDS. FILTRAX) DEL ANALIZADOR EN CONTINUO DE ORTOFOSFATOS EN AGUA TRATADA EN EDAR SUR SEGÚN SE INDICA EN EL ANEXO DE MTO. DEL PPTP.</t>
  </si>
  <si>
    <t>ES - SUR - 66</t>
  </si>
  <si>
    <t>MANTENIMIENTO ANUAL DE LOS SISTEMAS DE MEDICIÓN (1 UD. PHOSPHAX Y 1 UD. FILTRAX) DEL ANALIZADOR EN CONTINUO DE ORTOFOSFATOS Nº1 EN PLANTA DE ESTRUVITA EN EDAR SUR SEGÚN SE INDICA EN EL ANEXO DE MTO. DEL PPTP.</t>
  </si>
  <si>
    <t>ES - SUR - 67</t>
  </si>
  <si>
    <t>MANTENIMIENTO ANUAL DE LOS SISTEMAS DE MEDICIÓN (1 UD. PHOSPHAX Y 1 UD. FILTRAX) DEL ANALIZADOR EN CONTINUO DE ORTOFOSFATOS Nº2 EN PLANTA DE ESTRUVITA EN EDAR SUR SEGÚN SE INDICA EN EL ANEXO DE MTO. DEL PPTP.</t>
  </si>
  <si>
    <t>ES - SUR - 68</t>
  </si>
  <si>
    <t>MANTENIMIENTO ANUAL DE LOS SISTEMAS DE MEDICIÓN (1 UD. AMTAX Y 1 UD. FILTRAX) DEL ANALIZADOR EN CONTINUO DE AMONIO EN PLANTA DE ESTRUVITA EN EDAR SUR SEGÚN SE INDICA EN EL ANEXO DE MTO. DEL PPTP.</t>
  </si>
  <si>
    <t>ES - SUR - 69</t>
  </si>
  <si>
    <t>MANTENIMIENTO CADA 2 AÑOS DE LOS SISTEMAS DE MEDICIÓN (1 UD. PHOSPHAX Y 1 UD. FILTRAX) DEL ANALIZADOR EN CONTINUO DE ORTOFOSFATOS Nº1 EN PLANTA DE ESTRUVITA EN EDAR SUR SEGÚN SE INDICA EN EL ANEXO DE MTO. DEL PPTP.</t>
  </si>
  <si>
    <t>ES - SUR - 70</t>
  </si>
  <si>
    <t>MANTENIMIENTO CADA 2 AÑOS DE LOS SISTEMAS DE MEDICIÓN (1 UD. PHOSPHAX Y 1 UD. FILTRAX) DEL ANALIZADOR EN CONTINUO DE ORTOFOSFATOS Nº2 EN PLANTA DE ESTRUVITA EN EDAR SUR SEGÚN SE INDICA EN EL ANEXO DE MTO. DEL PPTP.</t>
  </si>
  <si>
    <t>ES - SUR - 71</t>
  </si>
  <si>
    <t>MANTENIMIENTO CADA 2 AÑOS DE LOS SISTEMAS DE MEDICIÓN (1 UD. AMTAX Y 1 UD. FILTRAX) DEL ANALIZADOR EN CONTINUO DE AMONIO EN PLANTA DE ESTRUVITA EN EDAR SUR SEGÚN SE INDICA EN EL ANEXO DE MTO. DEL PPTP.</t>
  </si>
  <si>
    <t>ES - SUR - 72</t>
  </si>
  <si>
    <t xml:space="preserve">MANTENIMIENTO CADA 2 AÑOS DE LOS SISTEMAS DE MEDICIÓN (1 UD. PHOSPHAX Y 2 UDS. FILTRAX) DEL ANALIZADOR EN CONTINUO DE ORTOFOSFATOS EN BIOLOGICO Y DEL SISTEMA DE DOSIFICACIÓN DE CLORURO FÉRRICO EN EDAR SUR SEGÚN SE INDICA EN EL ANEXO DE MTO. DEL PPTP. </t>
  </si>
  <si>
    <t>ES - SUR - 73</t>
  </si>
  <si>
    <t>MANTENIMIENTO CADA 2 AÑOS DE LOS SISTEMAS DE MEDICIÓN (1 UD. PHOSPHAX Y 2 UDS. FILTRAX) DEL ANALIZADOR EN CONTINUO DE ORTOFOSFATOS EN AGUA TRATADA EN EDAR SUR SEGÚN SE INDICA EN EL ANEXO DE MTO. DEL PPTP.</t>
  </si>
  <si>
    <t>ES - SUR - 74</t>
  </si>
  <si>
    <t>Total E.D.A.R.</t>
  </si>
  <si>
    <t xml:space="preserve">REVISIÓN CADA TRES AÑOS POR OCA DE ALTA TENSIÓN (SUBESTACION) EN EDAR SUR SEGÚN SE INDICA EN EL ANEXO DE MTO. DEL PPTP. </t>
  </si>
  <si>
    <t>RE - SUR - 01</t>
  </si>
  <si>
    <t xml:space="preserve">REVISIÓN CADA TRES AÑOS POR OCA DE ALTA TENSIÓN (CENTROS DE TRANSFORMACION Y SECCIONAMIENTO) EN EDAR SUR SEGÚN SE INDICA EN EL ANEXO DE MTO. DEL PPTP. </t>
  </si>
  <si>
    <t>RE - SUR - 02</t>
  </si>
  <si>
    <t xml:space="preserve">REVISIÓN CADA TRES AÑOS POR OCA DE ALTA TENSIÓN (LINEAS ELECTRICAS DE ALTA TENSION) EN EDAR SUR SEGÚN SE INDICA EN EL ANEXO DE MTO. DEL PPTP. </t>
  </si>
  <si>
    <t>RE - SUR - 03</t>
  </si>
  <si>
    <t xml:space="preserve">REVISIÓN ANUAL DE ALTA TENSIÓN POR EMPRESA MANTENEDORA EN EDAR SUR SEGÚN SE INDICA EN EL ANEXO DE MTO. DEL PPTP. </t>
  </si>
  <si>
    <t>RE - SUR - 04</t>
  </si>
  <si>
    <t xml:space="preserve">REVISIÓN CADA 5 AÑOS POR OCA DE BAJA TENSIÓN  EN EDAR SUR SEGÚN SE INDICA EN EL ANEXO DE MTO. DEL PPTP. </t>
  </si>
  <si>
    <t>RE - SUR - 05</t>
  </si>
  <si>
    <t xml:space="preserve">MEDICIÓN ANUAL DE TIERRAS POR TÉCNICO COMPETENTE EN EDAR SUR SEGÚN SE INDICA EN EL ANEXO DE MTO. DEL PPTP. </t>
  </si>
  <si>
    <t>RE - SUR - 06</t>
  </si>
  <si>
    <t xml:space="preserve">REVISIÓN QUINQUENAL REGLAMENTARIA POR INSTALADOR AUTORIZADO DE LINEA DE GAS SEGÚN RD  919/2006 E ITC-IGC-07 EN EDAR SUR SEGÚN SE INDICA EN EL ANEXO DE MTO. DEL PPTP. </t>
  </si>
  <si>
    <t>RE - SUR - 07</t>
  </si>
  <si>
    <t>REVISION ANUAL REGLAMENTARIA DE ESFERA DE GAS EN EDAR SUR SEGÚN SE INDICA EN EL ANEXO DE MTO. DEL PPTP.</t>
  </si>
  <si>
    <t>RE - SUR - 08</t>
  </si>
  <si>
    <t>REVISION ANUAL REGLAMENTARIA DE ENFRIADOR DE COMPRESOR DE ALTA Nº 1 EN EDAR SUR SEGÚN SE INDICA EN EL ANEXO DE MTO. DEL PPTP.</t>
  </si>
  <si>
    <t>RE - SUR - 09</t>
  </si>
  <si>
    <t>REVISION ANUAL REGLAMENTARIA DE ENFRIADOR DE COMPRESOR DE ALTA Nº 2 EN EDAR SUR SEGÚN SE INDICA EN EL ANEXO DE MTO. DEL PPTP.</t>
  </si>
  <si>
    <t>RE - SUR - 10</t>
  </si>
  <si>
    <t>REVISION ANUAL REGLAMENTARIA DE ENFRIADOR DE COMPRESOR DE ALTA Nº 3 EN EDAR SUR SEGÚN SE INDICA EN EL ANEXO DE MTO. DEL PPTP.</t>
  </si>
  <si>
    <t>RE - SUR - 11</t>
  </si>
  <si>
    <t>REVISION ANUAL REGLAMENTARIA DE ENFRIADOR Nº 1 DEL COMPRESOR DE ALTA Nº4 EN EDAR SUR SEGÚN SE INDICA EN EL ANEXO DE MTO. DEL PPTP.</t>
  </si>
  <si>
    <t>RE - SUR - 12</t>
  </si>
  <si>
    <t>REVISION ANUAL REGLAMENTARIA DE SEPARADOR DE GOTAS DEL COMPRESOR ABC Nº4 EN EDAR SUR SEGÚN SE INDICA EN EL ANEXO DE MTO. DEL PPTP.</t>
  </si>
  <si>
    <t>RE - SUR - 13</t>
  </si>
  <si>
    <t>REVISION ANUAL REGLAMENTARIA DE DEPOSITO COLECTOR Nº 1 DEL COMPRESOR Nº4 EN EDAR SUR SEGÚN SE INDICA EN EL ANEXO DE MTO. DEL PPTP.</t>
  </si>
  <si>
    <t>RE - SUR - 14</t>
  </si>
  <si>
    <t>REVISION ANUAL REGLAMENTARIA DE DEPOSITO COLECTOR Nº 2 DEL COMPRESOR Nº4 EN EDAR SUR SEGÚN SE INDICA EN EL ANEXO DE MTO. DEL PPTP.</t>
  </si>
  <si>
    <t>RE - SUR - 15</t>
  </si>
  <si>
    <t>REVISION ANUAL REGLAMENTARIA DE ENFRIADOR Nº 1 DEL COMPRESOR DE ALTA Nº5 EN EDAR SUR SEGÚN SE INDICA EN EL ANEXO DE MTO. DEL PPTP.</t>
  </si>
  <si>
    <t>RE - SUR - 16</t>
  </si>
  <si>
    <t>REVISION ANUAL REGLAMENTARIA DE SEPARADOR DE GOTAS DEL COMPRESOR ABC Nº5 EN EDAR SUR SEGÚN SE INDICA EN EL ANEXO DE MTO. DEL PPTP.</t>
  </si>
  <si>
    <t>RE - SUR - 17</t>
  </si>
  <si>
    <t>REVISION ANUAL REGLAMENTARIA DE DEPOSITO COLECTOR Nº 1 DEL COMPRESOR Nº5 EN EDAR SUR SEGÚN SE INDICA EN EL ANEXO DE MTO. DEL PPTP.</t>
  </si>
  <si>
    <t>RE - SUR - 18</t>
  </si>
  <si>
    <t>REVISION ANUAL REGLAMENTARIA DE DEPOSITO COLECTOR Nº 2 DEL COMPRESOR Nº5 EN EDAR SUR SEGÚN SE INDICA EN EL ANEXO DE MTO. DEL PPTP.</t>
  </si>
  <si>
    <t>RE - SUR - 19</t>
  </si>
  <si>
    <t>REVISION ANUAL REGLAMENTARIA DE COLECTOR ADMISIÓN DE COMPRESOR DE ALTA Nº6 EN EDAR SUR SEGÚN SE INDICA EN EL ANEXO DE MTO. DEL PPTP.</t>
  </si>
  <si>
    <t>RE - SUR - 20</t>
  </si>
  <si>
    <t>REVISION ANUAL REGLAMENTARIA DE ENFRIADOR Nº 1 DEL COMPRESOR DE ALTA Nº6 EN EDAR SUR SEGÚN SE INDICA EN EL ANEXO DE MTO. DEL PPTP.</t>
  </si>
  <si>
    <t>RE - SUR - 21</t>
  </si>
  <si>
    <t>REVISION ANUAL REGLAMENTARIA DE SEPARADOR DE GOTAS DEL COMPRESOR ABC Nº6 EN EDAR SUR SEGÚN SE INDICA EN EL ANEXO DE MTO. DEL PPTP.</t>
  </si>
  <si>
    <t>RE - SUR - 22</t>
  </si>
  <si>
    <t>REVISION ANUAL REGLAMENTARIA DE DEPOSITO COLECTOR Nº 1 DEL COMPRESOR Nº6 EN EDAR SUR SEGÚN SE INDICA EN EL ANEXO DE MTO. DEL PPTP.</t>
  </si>
  <si>
    <t>RE - SUR - 23</t>
  </si>
  <si>
    <t>REVISION ANUAL REGLAMENTARIA DE DEPOSITO COLECTOR Nº 2 DEL COMPRESOR Nº6 EN EDAR SUR SEGÚN SE INDICA EN EL ANEXO DE MTO. DEL PPTP.</t>
  </si>
  <si>
    <t>RE - SUR - 24</t>
  </si>
  <si>
    <t>REVISION ANUAL REGLAMENTARIA DE COLECTOR ADMISIÓN DE COMPRESOR DE ALTA Nº7 EN EDAR SUR SEGÚN SE INDICA EN EL ANEXO DE MTO. DEL PPTP.</t>
  </si>
  <si>
    <t>RE - SUR - 25</t>
  </si>
  <si>
    <t>REVISION ANUAL REGLAMENTARIA DE ENFRIADOR Nº 1 DEL COMPRESOR DE ALTA Nº7 EN EDAR SUR SEGÚN SE INDICA EN EL ANEXO DE MTO. DEL PPTP.</t>
  </si>
  <si>
    <t>RE - SUR - 26</t>
  </si>
  <si>
    <t>REVISION ANUAL REGLAMENTARIA DE SEPARADOR DE GOTAS DEL COMPRESOR ABC Nº7 EN EDAR SUR SEGÚN SE INDICA EN EL ANEXO DE MTO. DEL PPTP.</t>
  </si>
  <si>
    <t>RE - SUR - 27</t>
  </si>
  <si>
    <t>REVISION ANUAL REGLAMENTARIA DE DEPOSITO COLECTOR Nº 1 DEL COMPRESOR Nº7 EN EDAR SUR SEGÚN SE INDICA EN EL ANEXO DE MTO. DEL PPTP.</t>
  </si>
  <si>
    <t>RE - SUR - 28</t>
  </si>
  <si>
    <t>REVISION ANUAL REGLAMENTARIA DE DEPOSITO COLECTOR Nº 2 DEL COMPRESOR Nº7 EN EDAR SUR SEGÚN SE INDICA EN EL ANEXO DE MTO. DEL PPTP.</t>
  </si>
  <si>
    <t>RE - SUR - 29</t>
  </si>
  <si>
    <t>REVISION ANUAL REGLAMENTARIA DE DEPÓSITO DE GAS SECADOR ABC nº1 EN EDAR SUR SEGÚN SE INDICA EN EL ANEXO DE MTO. DEL PPTP.</t>
  </si>
  <si>
    <t>RE - SUR - 30</t>
  </si>
  <si>
    <t>REVISION ANUAL REGLAMENTARIA DE DEPÓSITO DE GAS SECADOR ABC nº2 EN EDAR SUR SEGÚN SE INDICA EN EL ANEXO DE MTO. DEL PPTP.</t>
  </si>
  <si>
    <t>RE - SUR - 31</t>
  </si>
  <si>
    <t>REVISION ANUAL REGLAMENTARIA DE DEPOSITO GENERAL AIRE COMPRIMIDO GUASCOR EN EDAR SUR SEGÚN SE INDICA EN EL ANEXO DE MTO. DEL PPTP.</t>
  </si>
  <si>
    <t>RE - SUR - 32</t>
  </si>
  <si>
    <t>REVISION ANUAL REGLAMENTARIA DE DEPOSITOS EXPANSION DE AGUA GUASCOR Nº1 EN EDAR SUR SEGÚN SE INDICA EN EL ANEXO DE MTO. DEL PPTP.</t>
  </si>
  <si>
    <t>RE - SUR - 33</t>
  </si>
  <si>
    <t>REVISION ANUAL REGLAMENTARIA DE DEPOSITOS EXPANSION DE AGUA GUASCOR Nº2 EN EDAR SUR SEGÚN SE INDICA EN EL ANEXO DE MTO. DEL PPTP.</t>
  </si>
  <si>
    <t>RE - SUR - 34</t>
  </si>
  <si>
    <t>REVISION ANUAL REGLAMENTARIA DE DEPOSITOS EXPANSION DE AGUA GUASCOR Nº3 EN EDAR SUR SEGÚN SE INDICA EN EL ANEXO DE MTO. DEL PPTP.</t>
  </si>
  <si>
    <t>RE - SUR - 35</t>
  </si>
  <si>
    <t>REVISION ANUAL REGLAMENTARIA DE DEPOSITOS EXPANSION DE AGUA GUASCOR Nº4 EN EDAR SUR SEGÚN SE INDICA EN EL ANEXO DE MTO. DEL PPTP.</t>
  </si>
  <si>
    <t>RE - SUR - 36</t>
  </si>
  <si>
    <t>REVISION ANUAL REGLAMENTARIA DE DEPOSITOS EXPANSION DE AGUA GUASCOR Nº5 EN EDAR SUR SEGÚN SE INDICA EN EL ANEXO DE MTO. DEL PPTP.</t>
  </si>
  <si>
    <t>RE - SUR - 37</t>
  </si>
  <si>
    <t>REVISION ANUAL REGLAMENTARIA DE DEPOSITOS EXPANSION DE AGUA GUASCOR Nº6 EN EDAR SUR SEGÚN SE INDICA EN EL ANEXO DE MTO. DEL PPTP.</t>
  </si>
  <si>
    <t>RE - SUR - 38</t>
  </si>
  <si>
    <t>REVISION ANUAL REGLAMENTARIA DE DEPOSITO EXPANSIÓN GENERAL GUASCOR EN EDAR SUR SEGÚN SE INDICA EN EL ANEXO DE MTO. DEL PPTP.</t>
  </si>
  <si>
    <t>RE - SUR - 39</t>
  </si>
  <si>
    <t>REVISION ANUAL REGLAMENTARIA DE CALDERIN COMPRESOR ESPESADORES EN EDAR SUR SEGÚN SE INDICA EN EL ANEXO DE MTO. DEL PPTP.</t>
  </si>
  <si>
    <t>RE - SUR - 40</t>
  </si>
  <si>
    <t>REVISION ANUAL REGLAMENTARIA DE CALDERIN COMPRESOR TALLER EN EDAR SUR SEGÚN SE INDICA EN EL ANEXO DE MTO. DEL PPTP.</t>
  </si>
  <si>
    <t>RE - SUR - 41</t>
  </si>
  <si>
    <t>REVISION ANUAL REGLAMENTARIA DE DEPOSITO PRESION AGUA INDUSTRIAL DE REFRIGERACION EN EDAR SUR SEGÚN SE INDICA EN EL ANEXO DE MTO. DEL PPTP.</t>
  </si>
  <si>
    <t>RE - SUR - 42</t>
  </si>
  <si>
    <t>REVISION ANUAL REGLAMENTARIA DE CALDERIN COMPRESOR AGUA INDUSTRIAL EN EDAR SUR SEGÚN SE INDICA EN EL ANEXO DE MTO. DEL PPTP.</t>
  </si>
  <si>
    <t>RE - SUR - 43</t>
  </si>
  <si>
    <t>REVISION ANUAL REGLAMENTARIA DE COMPRESOR FILTROS Nº 1 EN EDAR SUR SEGÚN SE INDICA EN EL ANEXO DE MTO. DEL PPTP.</t>
  </si>
  <si>
    <t>RE - SUR - 44</t>
  </si>
  <si>
    <t>REVISION ANUAL REGLAMENTARIA DE COMPRESOR FILTROS Nº 2 EN EDAR SUR SEGÚN SE INDICA EN EL ANEXO DE MTO. DEL PPTP.</t>
  </si>
  <si>
    <t>RE - SUR - 45</t>
  </si>
  <si>
    <t>REVISION ANUAL REGLAMENTARIA DE DEPOSITOS COLCHON DE AIRE FLOTADORES Nº 1 EN EDAR SUR SEGÚN SE INDICA EN EL ANEXO DE MTO. DEL PPTP.</t>
  </si>
  <si>
    <t>RE - SUR - 46</t>
  </si>
  <si>
    <t>REVISION ANUAL REGLAMENTARIA DE DEPOSITOS COLCHON DE AIRE FLOTADORES Nº 2 EN EDAR SUR SEGÚN SE INDICA EN EL ANEXO DE MTO. DEL PPTP.</t>
  </si>
  <si>
    <t>RE - SUR - 47</t>
  </si>
  <si>
    <t>REVISION ANUAL REGLAMENTARIA DE DEPOSITOS COLCHON DE AIRE FLOTADORES Nº 3 EN EDAR SUR SEGÚN SE INDICA EN EL ANEXO DE MTO. DEL PPTP.</t>
  </si>
  <si>
    <t>RE - SUR - 48</t>
  </si>
  <si>
    <t>REVISION ANUAL REGLAMENTARIA DE DEPOSITOS COLCHON DE AIRE FLOTADORES Nº 4 EN EDAR SUR SEGÚN SE INDICA EN EL ANEXO DE MTO. DEL PPTP.</t>
  </si>
  <si>
    <t>RE - SUR - 49</t>
  </si>
  <si>
    <t>REVISION ANUAL REGLAMENTARIA DE DEPOSITOS COLCHON DE AIRE FLOTADORES Nº 5 EN EDAR SUR SEGÚN SE INDICA EN EL ANEXO DE MTO. DEL PPTP.</t>
  </si>
  <si>
    <t>RE - SUR - 50</t>
  </si>
  <si>
    <t>REVISION ANUAL REGLAMENTARIA DE DEPOSITOS COLCHON DE AIRE FLOTADORES Nº 6 EN EDAR SUR SEGÚN SE INDICA EN EL ANEXO DE MTO. DEL PPTP.</t>
  </si>
  <si>
    <t>RE - SUR - 51</t>
  </si>
  <si>
    <t>REVISION ANUAL REGLAMENTARIA DE DEPOSITO AGUA A PRESION SALIDA PLANTA Nº 1  EN EDAR SUR SEGÚN SE INDICA EN EL ANEXO DE MTO. DEL PPTP.</t>
  </si>
  <si>
    <t>RE - SUR - 52</t>
  </si>
  <si>
    <t>REVISION ANUAL REGLAMENTARIA DE DEPOSITO AGUA A PRESION SALIDA PLANTA Nº 2 EN EDAR SUR SEGÚN SE INDICA EN EL ANEXO DE MTO. DEL PPTP.</t>
  </si>
  <si>
    <t>RE - SUR - 53</t>
  </si>
  <si>
    <t>REVISION ANUAL REGLAMENTARIA DE CALDERÍN COMPRESOR CLORURO FÉRRICO EN EDAR SUR SEGÚN SE INDICA EN EL ANEXO DE MTO. DEL PPTP.</t>
  </si>
  <si>
    <t>RE - SUR - 54</t>
  </si>
  <si>
    <t>REVISION ANUAL REGLAMENTARIA DE DEPÓSITO EXPANSIÓN Nº1 DEUTZ Nº1 EN EDAR SUR SEGÚN SE INDICA EN EL ANEXO DE MTO. DEL PPTP.</t>
  </si>
  <si>
    <t>RE - SUR - 55</t>
  </si>
  <si>
    <t>REVISION ANUAL REGLAMENTARIA DE DEPÓSITO EXPANSIÓN Nº2 DEUTZ Nº1 EN EDAR SUR SEGÚN SE INDICA EN EL ANEXO DE MTO. DEL PPTP.</t>
  </si>
  <si>
    <t>RE - SUR - 56</t>
  </si>
  <si>
    <t>REVISION ANUAL REGLAMENTARIA DE DEPÓSITO EXPANSIÓN Nº1 DEUTZ Nº2 EN EDAR SUR SEGÚN SE INDICA EN EL ANEXO DE MTO. DEL PPTP.</t>
  </si>
  <si>
    <t>RE - SUR - 57</t>
  </si>
  <si>
    <t>REVISION ANUAL REGLAMENTARIA DE DEPÓSITO EXPANSIÓN Nº2 DEUTZ Nº2 EN EDAR SUR SEGÚN SE INDICA EN EL ANEXO DE MTO. DEL PPTP.</t>
  </si>
  <si>
    <t>RE - SUR - 58</t>
  </si>
  <si>
    <t>REVISION ANUAL REGLAMENTARIA DE CALDERAS BIOGAS Nº1 EN EDAR SUR SEGÚN SE INDICA EN EL ANEXO DE MTO. DEL PPTP.</t>
  </si>
  <si>
    <t>RE - SUR - 59</t>
  </si>
  <si>
    <t>REVISION ANUAL REGLAMENTARIA DE CALDERAS BIOGAS Nº2 EN EDAR SUR SEGÚN SE INDICA EN EL ANEXO DE MTO. DEL PPTP.</t>
  </si>
  <si>
    <t>RE - SUR - 60</t>
  </si>
  <si>
    <t>REVISION ANUAL REGLAMENTARIA DE COMPRESOR AIRE VÁLVULA NEUMÁTICA EN EDAR SUR SEGÚN SE INDICA EN EL ANEXO DE MTO. DEL PPTP.</t>
  </si>
  <si>
    <t>RE - SUR - 61</t>
  </si>
  <si>
    <t>REVISION ANUAL REGLAMENTARIA DE DEPÓSITO EXPANSIÓN GRUPO CONTRAINCENDIOS EN EDAR SUR SEGÚN SE INDICA EN EL ANEXO DE MTO. DEL PPTP.</t>
  </si>
  <si>
    <t>RE - SUR - 62</t>
  </si>
  <si>
    <t>REVISION ANUAL REGLAMENTARIA DE INTERCAMBIADOR GASES DE ESCAPE DEUTZ Nº1 EN EDAR SUR SEGÚN SE INDICA EN EL ANEXO DE MTO. DEL PPTP.</t>
  </si>
  <si>
    <t>RE - SUR - 63</t>
  </si>
  <si>
    <t>REVISION ANUAL REGLAMENTARIA DE INTERCAMBIADOR PLACAS GUASCOR Nº1 EN EDAR SUR SEGÚN SE INDICA EN EL ANEXO DE MTO. DEL PPTP.</t>
  </si>
  <si>
    <t>RE - SUR - 64</t>
  </si>
  <si>
    <t>REVISION ANUAL REGLAMENTARIA DE INTERCAMBIADOR PLACAS GUASCOR Nº2 EN EDAR SUR SEGÚN SE INDICA EN EL ANEXO DE MTO. DEL PPTP.</t>
  </si>
  <si>
    <t>RE - SUR - 65</t>
  </si>
  <si>
    <t>REVISION ANUAL REGLAMENTARIA DE INTERCAMBIADOR PLACAS GUASCOR Nº3 EN EDAR SUR SEGÚN SE INDICA EN EL ANEXO DE MTO. DEL PPTP.</t>
  </si>
  <si>
    <t>RE - SUR - 66</t>
  </si>
  <si>
    <t>REVISION ANUAL REGLAMENTARIA DE INTERCAMBIADOR PLACAS GUASCOR Nº4 EN EDAR SUR SEGÚN SE INDICA EN EL ANEXO DE MTO. DEL PPTP.</t>
  </si>
  <si>
    <t>RE - SUR - 67</t>
  </si>
  <si>
    <t>REVISION ANUAL REGLAMENTARIA DE INTERCAMBIADOR PLACAS GUASCOR Nº5 EN EDAR SUR SEGÚN SE INDICA EN EL ANEXO DE MTO. DEL PPTP.</t>
  </si>
  <si>
    <t>RE - SUR - 68</t>
  </si>
  <si>
    <t>REVISION ANUAL REGLAMENTARIA DE INTERCAMBIADOR PLACAS GUASCOR Nº6 EN EDAR SUR SEGÚN SE INDICA EN EL ANEXO DE MTO. DEL PPTP.</t>
  </si>
  <si>
    <t>RE - SUR - 69</t>
  </si>
  <si>
    <t>REVISION ANUAL REGLAMENTARIA DE INTERCAMBIADOR PLACAS CIRCUITO AUXILIAR GUASCOR 1 A 3 EN EDAR SUR SEGÚN SE INDICA EN EL ANEXO DE MTO. DEL PPTP.</t>
  </si>
  <si>
    <t>RE - SUR - 70</t>
  </si>
  <si>
    <t>REVISION ANUAL REGLAMENTARIA DE INTERCAMBIADOR PLACAS CIRCUITO PRIMARIO GUASCOR 1 A 3 EN EDAR SUR SEGÚN SE INDICA EN EL ANEXO DE MTO. DEL PPTP.</t>
  </si>
  <si>
    <t>RE - SUR - 71</t>
  </si>
  <si>
    <t>REVISION ANUAL REGLAMENTARIA DE INTERCAMBIADOR PLACAS CIRCUITO AUXILIAR GUASCOR 4 A 6 EN EDAR SUR SEGÚN SE INDICA EN EL ANEXO DE MTO. DEL PPTP.</t>
  </si>
  <si>
    <t>RE - SUR - 72</t>
  </si>
  <si>
    <t>REVISION ANUAL REGLAMENTARIA DE INTERCAMBIADOR PLACAS CIRCUITO PRIMARIO GUASCOR 4 A 6 EN EDAR SUR SEGÚN SE INDICA EN EL ANEXO DE MTO. DEL PPTP.</t>
  </si>
  <si>
    <t>RE - SUR - 73</t>
  </si>
  <si>
    <t>REVISION ANUAL REGLAMENTARIA DE INTERCAMBIADOR PLACAS CIRCUITO PRIMARIO DEUTZ Nº1 EN EDAR SUR SEGÚN SE INDICA EN EL ANEXO DE MTO. DEL PPTP.</t>
  </si>
  <si>
    <t>RE - SUR - 74</t>
  </si>
  <si>
    <t>REVISION ANUAL REGLAMENTARIA DE INTERCAMBIADOR PLACAS CIRCUITO AUXILIAR DEUTZ Nº1 EN EDAR SUR SEGÚN SE INDICA EN EL ANEXO DE MTO. DEL PPTP.</t>
  </si>
  <si>
    <t>RE - SUR - 75</t>
  </si>
  <si>
    <t>REVISION ANUAL REGLAMENTARIA DE INTERCAMBIADOR PLACAS CIRCUITO EMERGENCIA DEUTZ Nº1 EN EDAR SUR SEGÚN SE INDICA EN EL ANEXO DE MTO. DEL PPTP.</t>
  </si>
  <si>
    <t>RE - SUR - 76</t>
  </si>
  <si>
    <t>REVISION ANUAL REGLAMENTARIA DE INTERCAMBIADOR PLACAS DEUTZ Nº2 EN EDAR SUR SEGÚN SE INDICA EN EL ANEXO DE MTO. DEL PPTP.</t>
  </si>
  <si>
    <t>RE - SUR - 77</t>
  </si>
  <si>
    <t>REVISION ANUAL REGLAMENTARIA DE INTERCAMBIADOR PLACAS COMPRESORES DE ALTA EN EDAR SUR SEGÚN SE INDICA EN EL ANEXO DE MTO. DEL PPTP.</t>
  </si>
  <si>
    <t>RE - SUR - 78</t>
  </si>
  <si>
    <t>REVISION ANUAL REGLAMENTARIA DE INTERCAMBIADOR GASES DE ESCAPE DEUTZ Nº2 EN EDAR SUR SEGÚN SE INDICA EN EL ANEXO DE MTO. DEL PPTP.</t>
  </si>
  <si>
    <t>RE - SUR - 79</t>
  </si>
  <si>
    <t>REVISION ANUAL REGLAMENTARIA DE INTERCAMBIADOR GASES DE ESCAPE GUASCOR Nº1 EN EDAR SUR SEGÚN SE INDICA EN EL ANEXO DE MTO. DEL PPTP.</t>
  </si>
  <si>
    <t>RE - SUR - 80</t>
  </si>
  <si>
    <t>REVISION ANUAL REGLAMENTARIA DE INTERCAMBIADOR GASES DE ESCAPE GUASCOR Nº2 EN EDAR SUR SEGÚN SE INDICA EN EL ANEXO DE MTO. DEL PPTP.</t>
  </si>
  <si>
    <t>RE - SUR - 81</t>
  </si>
  <si>
    <t>REVISION ANUAL REGLAMENTARIA DE INTERCAMBIADOR GASES DE ESCAPE GUASCOR Nº3 EN EDAR SUR SEGÚN SE INDICA EN EL ANEXO DE MTO. DEL PPTP.</t>
  </si>
  <si>
    <t>RE - SUR - 82</t>
  </si>
  <si>
    <t>REVISION ANUAL REGLAMENTARIA DE INTERCAMBIADOR GASES DE ESCAPE GUASCOR Nº4 EN EDAR SUR SEGÚN SE INDICA EN EL ANEXO DE MTO. DEL PPTP.</t>
  </si>
  <si>
    <t>RE - SUR - 83</t>
  </si>
  <si>
    <t>REVISION ANUAL REGLAMENTARIA DE INTERCAMBIADOR GASES DE ESCAPE GUASCOR Nº5 EN EDAR SUR SEGÚN SE INDICA EN EL ANEXO DE MTO. DEL PPTP.</t>
  </si>
  <si>
    <t>RE - SUR - 84</t>
  </si>
  <si>
    <t>REVISION ANUAL REGLAMENTARIA DE INTERCAMBIADOR GASES DE ESCAPE GUASCOR Nº6 EN EDAR SUR SEGÚN SE INDICA EN EL ANEXO DE MTO. DEL PPTP.</t>
  </si>
  <si>
    <t>RE - SUR - 85</t>
  </si>
  <si>
    <t>REVISION ANUAL REGLAMENTARIA DE INTERCAMBIADOR ESPIRAL FANGO DIGESTOR Nº5 EN EDAR SUR SEGÚN SE INDICA EN EL ANEXO DE MTO. DEL PPTP.</t>
  </si>
  <si>
    <t>RE - SUR - 86</t>
  </si>
  <si>
    <t>REVISION ANUAL REGLAMENTARIA DE INTERCAMBIADOR ESPIRAL  FANGO DIGESTOR Nº6 EN EDAR SUR SEGÚN SE INDICA EN EL ANEXO DE MTO. DEL PPTP.</t>
  </si>
  <si>
    <t>RE - SUR - 87</t>
  </si>
  <si>
    <t>REVISION ANUAL REGLAMENTARIA DE INTERCAMBIADORES 1 A 7 DIGESTORES 1 A 6 EN EDAR SUR SEGÚN SE INDICA EN EL ANEXO DE MTO. DEL PPTP.</t>
  </si>
  <si>
    <t>RE - SUR - 88</t>
  </si>
  <si>
    <t>REVISION ANUAL REGLAMENTARIA DE DEPOSITO DE CONDENSADO COMPRESORES DE BIOGAS Nº 1 EN EDAR SUR SEGÚN SE INDICA EN EL ANEXO DE MTO. DEL PPTP.</t>
  </si>
  <si>
    <t>RE - SUR - 89</t>
  </si>
  <si>
    <t>REVISION ANUAL REGLAMENTARIA DE DEPOSITO DE CONDENSADO COMPRESORES DE BIOGAS Nº 2 EN EDAR SUR SEGÚN SE INDICA EN EL ANEXO DE MTO. DEL PPTP.</t>
  </si>
  <si>
    <t>RE - SUR - 90</t>
  </si>
  <si>
    <t>REVISION ANUAL REGLAMENTARIA DE DEPOSITO DE CONDENSADO COMPRESORES DE BIOGAS Nº 3 EN EDAR SUR SEGÚN SE INDICA EN EL ANEXO DE MTO. DEL PPTP.</t>
  </si>
  <si>
    <t>RE - SUR - 91</t>
  </si>
  <si>
    <t>REVISION ANUAL REGLAMENTARIA DE DEPOSITO DE CONDENSADO DE BIOGAS RECINTO ESFERAS EN EDAR SUR SEGÚN SE INDICA EN EL ANEXO DE MTO. DEL PPTP.</t>
  </si>
  <si>
    <t>RE - SUR - 92</t>
  </si>
  <si>
    <t>REVISION ANUAL REGLAMENTARIA DE DEPOSITO DE CONDENSADO DE BIOGAS ASPIRACION ESFERA EN EDAR SUR SEGÚN SE INDICA EN EL ANEXO DE MTO. DEL PPTP.</t>
  </si>
  <si>
    <t>RE - SUR - 93</t>
  </si>
  <si>
    <t>REVISION ANUAL REGLAMENTARIA DE DEPOSITO DE CONDENSADO DE BIOGAS IMPULSIÓN ESFERA EN EDAR SUR SEGÚN SE INDICA EN EL ANEXO DE MTO. DEL PPTP.</t>
  </si>
  <si>
    <t>RE - SUR - 94</t>
  </si>
  <si>
    <t>REVISION ANUAL REGLAMENTARIA DE CALDERÍN ACS EN EDAR SUR SEGÚN SE INDICA EN EL ANEXO DE MTO. DEL PPTP.</t>
  </si>
  <si>
    <t>RE - SUR - 95</t>
  </si>
  <si>
    <t>REVISION ANUAL REGLAMENTARIA DE DEPÓSITO EXPANSIÓN EN EDAR SUR SEGÚN SE INDICA EN EL ANEXO DE MTO. DEL PPTP.</t>
  </si>
  <si>
    <t>RE - SUR - 96</t>
  </si>
  <si>
    <t>RE - SUR - 97</t>
  </si>
  <si>
    <t>RE - SUR - 98</t>
  </si>
  <si>
    <t>REVISION ANUAL REGLAMENTARIA DE CALDERIN DE AIRE EN PLANTA DE ESTRUVITA EN EDAR SUR SEGÚN SE INDICA EN EL ANEXO DE MTO. DEL PPTP.</t>
  </si>
  <si>
    <t>RE - SUR - 99</t>
  </si>
  <si>
    <t>REVISION REGLAMENTARIA NIVEL A CADA 2 AÑOS DE ESFERA DE GAS EN EDAR SUR SEGÚN SE INDICA EN EL ANEXO DE MTO. DEL PPTP.</t>
  </si>
  <si>
    <t>RE - SUR - 100</t>
  </si>
  <si>
    <t>REVISION REGLAMENTARIA NIVEL A CADA 2 AÑOS DE ENFRIADOR DE COMPRESOR DE ALTA Nº 1 EN EDAR SUR SEGÚN SE INDICA EN EL ANEXO DE MTO. DEL PPTP.</t>
  </si>
  <si>
    <t>RE - SUR - 101</t>
  </si>
  <si>
    <t>REVISION REGLAMENTARIA NIVEL A CADA 2 AÑOS DE ENFRIADOR DE COMPRESOR DE ALTA Nº 2 EN EDAR SUR SEGÚN SE INDICA EN EL ANEXO DE MTO. DEL PPTP.</t>
  </si>
  <si>
    <t>RE - SUR - 102</t>
  </si>
  <si>
    <t>REVISION REGLAMENTARIA NIVEL A CADA 2 AÑOS DE ENFRIADOR DE COMPRESOR DE ALTA Nº 3 EN EDAR SUR SEGÚN SE INDICA EN EL ANEXO DE MTO. DEL PPTP.</t>
  </si>
  <si>
    <t>RE - SUR - 103</t>
  </si>
  <si>
    <t>REVISION REGLAMENTARIA NIVEL A CADA 2 AÑOS DE ENFRIADOR Nº 1 DEL COMPRESOR DE ALTA Nº4 EN EDAR SUR SEGÚN SE INDICA EN EL ANEXO DE MTO. DEL PPTP.</t>
  </si>
  <si>
    <t>RE - SUR - 104</t>
  </si>
  <si>
    <t>REVISION REGLAMENTARIA NIVEL A CADA 2 AÑOS DE SEPARADOR DE GOTAS DEL COMPRESOR ABC Nº4 EN EDAR SUR SEGÚN SE INDICA EN EL ANEXO DE MTO. DEL PPTP.</t>
  </si>
  <si>
    <t>RE - SUR - 105</t>
  </si>
  <si>
    <t>REVISION REGLAMENTARIA NIVEL A CADA 2 AÑOS DE DEPOSITO COLECTOR Nº 1 DEL COMPRESOR Nº4 EN EDAR SUR SEGÚN SE INDICA EN EL ANEXO DE MTO. DEL PPTP.</t>
  </si>
  <si>
    <t>RE - SUR - 106</t>
  </si>
  <si>
    <t>REVISION REGLAMENTARIA NIVEL A CADA 2 AÑOS DE DEPOSITO COLECTOR Nº 2 DEL COMPRESOR Nº4 EN EDAR SUR SEGÚN SE INDICA EN EL ANEXO DE MTO. DEL PPTP.</t>
  </si>
  <si>
    <t>RE - SUR - 107</t>
  </si>
  <si>
    <t>REVISION REGLAMENTARIA NIVEL A CADA 2 AÑOS DE ENFRIADOR Nº 1 DEL COMPRESOR DE ALTA Nº5 EN EDAR SUR SEGÚN SE INDICA EN EL ANEXO DE MTO. DEL PPTP.</t>
  </si>
  <si>
    <t>RE - SUR - 108</t>
  </si>
  <si>
    <t>REVISION REGLAMENTARIA NIVEL A CADA 2 AÑOS DE SEPARADOR DE GOTAS DEL COMPRESOR ABC Nº5 EN EDAR SUR SEGÚN SE INDICA EN EL ANEXO DE MTO. DEL PPTP.</t>
  </si>
  <si>
    <t>RE - SUR - 109</t>
  </si>
  <si>
    <t>REVISION REGLAMENTARIA NIVEL A CADA 2 AÑOS DE DEPOSITO COLECTOR Nº 1 DEL COMPRESOR Nº5 EN EDAR SUR SEGÚN SE INDICA EN EL ANEXO DE MTO. DEL PPTP.</t>
  </si>
  <si>
    <t>RE - SUR - 110</t>
  </si>
  <si>
    <t>REVISION REGLAMENTARIA NIVEL A CADA 2 AÑOS DE DEPOSITO COLECTOR Nº 2 DEL COMPRESOR Nº5 EN EDAR SUR SEGÚN SE INDICA EN EL ANEXO DE MTO. DEL PPTP.</t>
  </si>
  <si>
    <t>RE - SUR - 111</t>
  </si>
  <si>
    <t>REVISION REGLAMENTARIA NIVEL A CADA 2 AÑOS DE COLECTOR ADMISIÓN DE COMPRESOR DE ALTA Nº6 EN EDAR SUR SEGÚN SE INDICA EN EL ANEXO DE MTO. DEL PPTP.</t>
  </si>
  <si>
    <t>RE - SUR - 112</t>
  </si>
  <si>
    <t>REVISION REGLAMENTARIA NIVEL A CADA 2 AÑOS DE ENFRIADOR Nº 1 DEL COMPRESOR DE ALTA Nº6 EN EDAR SUR SEGÚN SE INDICA EN EL ANEXO DE MTO. DEL PPTP.</t>
  </si>
  <si>
    <t>RE - SUR - 113</t>
  </si>
  <si>
    <t>REVISION REGLAMENTARIA NIVEL A CADA 2 AÑOS DE SEPARADOR DE GOTAS DEL COMPRESOR ABC Nº6 EN EDAR SUR SEGÚN SE INDICA EN EL ANEXO DE MTO. DEL PPTP.</t>
  </si>
  <si>
    <t>RE - SUR - 114</t>
  </si>
  <si>
    <t>REVISION REGLAMENTARIA NIVEL A CADA 2 AÑOS DE DEPOSITO COLECTOR Nº 1 DEL COMPRESOR Nº6 EN EDAR SUR SEGÚN SE INDICA EN EL ANEXO DE MTO. DEL PPTP.</t>
  </si>
  <si>
    <t>RE - SUR - 115</t>
  </si>
  <si>
    <t>REVISION REGLAMENTARIA NIVEL A CADA 2 AÑOS DE DEPOSITO COLECTOR Nº 2 DEL COMPRESOR Nº6 EN EDAR SUR SEGÚN SE INDICA EN EL ANEXO DE MTO. DEL PPTP.</t>
  </si>
  <si>
    <t>RE - SUR - 116</t>
  </si>
  <si>
    <t>REVISION REGLAMENTARIA NIVEL A CADA 2 AÑOS DE COLECTOR ADMISIÓN DE COMPRESOR DE ALTA Nº7 EN EDAR SUR SEGÚN SE INDICA EN EL ANEXO DE MTO. DEL PPTP.</t>
  </si>
  <si>
    <t>RE - SUR - 117</t>
  </si>
  <si>
    <t>REVISION REGLAMENTARIA NIVEL A CADA 2 AÑOS DE ENFRIADOR Nº 1 DEL COMPRESOR DE ALTA Nº7 EN EDAR SUR SEGÚN SE INDICA EN EL ANEXO DE MTO. DEL PPTP.</t>
  </si>
  <si>
    <t>RE - SUR - 118</t>
  </si>
  <si>
    <t>REVISION REGLAMENTARIA NIVEL A CADA 2 AÑOS DE SEPARADOR DE GOTAS DEL COMPRESOR ABC Nº7 EN EDAR SUR SEGÚN SE INDICA EN EL ANEXO DE MTO. DEL PPTP.</t>
  </si>
  <si>
    <t>RE - SUR - 119</t>
  </si>
  <si>
    <t>REVISION REGLAMENTARIA NIVEL A CADA 2 AÑOS DE DEPOSITO COLECTOR Nº 1 DEL COMPRESOR Nº7 EN EDAR SUR SEGÚN SE INDICA EN EL ANEXO DE MTO. DEL PPTP.</t>
  </si>
  <si>
    <t>RE - SUR - 120</t>
  </si>
  <si>
    <t>REVISION REGLAMENTARIA NIVEL A CADA 2 AÑOS DE DEPOSITO COLECTOR Nº 2 DEL COMPRESOR Nº7 EN EDAR SUR SEGÚN SE INDICA EN EL ANEXO DE MTO. DEL PPTP.</t>
  </si>
  <si>
    <t>RE - SUR - 121</t>
  </si>
  <si>
    <t>REVISION REGLAMENTARIA NIVEL A CADA 2 AÑOS DE DEPÓSITO DE GAS SECADOR ABC nº1 EN EDAR SUR SEGÚN SE INDICA EN EL ANEXO DE MTO. DEL PPTP.</t>
  </si>
  <si>
    <t>RE - SUR - 122</t>
  </si>
  <si>
    <t>REVISION REGLAMENTARIA NIVEL A CADA 2 AÑOS DE DEPÓSITO DE GAS SECADOR ABC nº2 EN EDAR SUR SEGÚN SE INDICA EN EL ANEXO DE MTO. DEL PPTP.</t>
  </si>
  <si>
    <t>RE - SUR - 123</t>
  </si>
  <si>
    <t>REVISION REGLAMENTARIA NIVEL A CADA 3 AÑOS DE DEPOSITO GENERAL AIRE COMPRIMIDO GUASCOR EN EDAR SUR SEGÚN SE INDICA EN EL ANEXO DE MTO. DEL PPTP.</t>
  </si>
  <si>
    <t>RE - SUR - 124</t>
  </si>
  <si>
    <t>REVISION REGLAMENTARIA NIVEL A CADA 4 AÑOS DE DEPOSITOS EXPANSION DE AGUA GUASCOR Nº1 EN EDAR SUR SEGÚN SE INDICA EN EL ANEXO DE MTO. DEL PPTP.</t>
  </si>
  <si>
    <t>RE - SUR - 125</t>
  </si>
  <si>
    <t>REVISION REGLAMENTARIA NIVEL A CADA 4 AÑOS DE DEPOSITOS EXPANSION DE AGUA GUASCOR Nº2 EN EDAR SUR SEGÚN SE INDICA EN EL ANEXO DE MTO. DEL PPTP.</t>
  </si>
  <si>
    <t>RE - SUR - 126</t>
  </si>
  <si>
    <t>REVISION REGLAMENTARIA NIVEL A CADA 4 AÑOS DE DEPOSITOS EXPANSION DE AGUA GUASCOR Nº3 EN EDAR SUR SEGÚN SE INDICA EN EL ANEXO DE MTO. DEL PPTP.</t>
  </si>
  <si>
    <t>RE - SUR - 127</t>
  </si>
  <si>
    <t>REVISION REGLAMENTARIA NIVEL A CADA 4 AÑOS DE DEPOSITOS EXPANSION DE AGUA GUASCOR Nº4 EN EDAR SUR SEGÚN SE INDICA EN EL ANEXO DE MTO. DEL PPTP.</t>
  </si>
  <si>
    <t>RE - SUR - 128</t>
  </si>
  <si>
    <t>REVISION REGLAMENTARIA NIVEL A CADA 4 AÑOS DE DEPOSITOS EXPANSION DE AGUA GUASCOR Nº5 EN EDAR SUR SEGÚN SE INDICA EN EL ANEXO DE MTO. DEL PPTP.</t>
  </si>
  <si>
    <t>RE - SUR - 129</t>
  </si>
  <si>
    <t>REVISION REGLAMENTARIA NIVEL A CADA 4 AÑOS DE DEPOSITOS EXPANSION DE AGUA GUASCOR Nº6 EN EDAR SUR SEGÚN SE INDICA EN EL ANEXO DE MTO. DEL PPTP.</t>
  </si>
  <si>
    <t>RE - SUR - 130</t>
  </si>
  <si>
    <t>REVISION REGLAMENTARIA NIVEL A CADA 3 AÑOS DE DEPOSITO EXPANSIÓN GENERAL GUASCOR EN EDAR SUR SEGÚN SE INDICA EN EL ANEXO DE MTO. DEL PPTP.</t>
  </si>
  <si>
    <t>RE - SUR - 131</t>
  </si>
  <si>
    <t>REVISION REGLAMENTARIA NIVEL A CADA 3 AÑOS DE CALDERIN COMPRESOR ESPESADORES EN EDAR SUR SEGÚN SE INDICA EN EL ANEXO DE MTO. DEL PPTP.</t>
  </si>
  <si>
    <t>RE - SUR - 132</t>
  </si>
  <si>
    <t>REVISION REGLAMENTARIA NIVEL A CADA 4 AÑOS DE CALDERIN COMPRESOR TALLER EN EDAR SUR SEGÚN SE INDICA EN EL ANEXO DE MTO. DEL PPTP.</t>
  </si>
  <si>
    <t>RE - SUR - 133</t>
  </si>
  <si>
    <t>REVISION REGLAMENTARIA NIVEL A CADA 3 AÑOS DE DEPOSITO PRESION AGUA INDUSTRIAL DE REFRIGERACION EN EDAR SUR SEGÚN SE INDICA EN EL ANEXO DE MTO. DEL PPTP.</t>
  </si>
  <si>
    <t>RE - SUR - 134</t>
  </si>
  <si>
    <t>REVISION REGLAMENTARIA NIVEL A CADA 3 AÑOS DE CALDERIN COMPRESOR AGUA INDUSTRIAL EN EDAR SUR SEGÚN SE INDICA EN EL ANEXO DE MTO. DEL PPTP.</t>
  </si>
  <si>
    <t>RE - SUR - 135</t>
  </si>
  <si>
    <t>REVISION REGLAMENTARIA NIVEL A CADA 3 AÑOS DE COMPRESOR FILTROS Nº 1 EN EDAR SUR SEGÚN SE INDICA EN EL ANEXO DE MTO. DEL PPTP.</t>
  </si>
  <si>
    <t>RE - SUR - 136</t>
  </si>
  <si>
    <t>REVISION REGLAMENTARIA NIVEL A CADA 3 AÑOS DE COMPRESOR FILTROS Nº 2 EN EDAR SUR SEGÚN SE INDICA EN EL ANEXO DE MTO. DEL PPTP.</t>
  </si>
  <si>
    <t>RE - SUR - 137</t>
  </si>
  <si>
    <t>REVISION REGLAMENTARIA NIVEL A CADA 3 AÑOS DE DEPOSITOS COLCHON DE AIRE FLOTADORES Nº 1 EN EDAR SUR SEGÚN SE INDICA EN EL ANEXO DE MTO. DEL PPTP.</t>
  </si>
  <si>
    <t>RE - SUR - 138</t>
  </si>
  <si>
    <t>REVISION REGLAMENTARIA NIVEL A CADA 3 AÑOS DE DEPOSITOS COLCHON DE AIRE FLOTADORES Nº 2 EN EDAR SUR SEGÚN SE INDICA EN EL ANEXO DE MTO. DEL PPTP.</t>
  </si>
  <si>
    <t>RE - SUR - 139</t>
  </si>
  <si>
    <t>REVISION REGLAMENTARIA NIVEL A CADA 3 AÑOS DE DEPOSITOS COLCHON DE AIRE FLOTADORES Nº 3 EN EDAR SUR SEGÚN SE INDICA EN EL ANEXO DE MTO. DEL PPTP.</t>
  </si>
  <si>
    <t>RE - SUR - 140</t>
  </si>
  <si>
    <t>REVISION REGLAMENTARIA NIVEL A CADA 3 AÑOS DE DEPOSITOS COLCHON DE AIRE FLOTADORES Nº 4 EN EDAR SUR SEGÚN SE INDICA EN EL ANEXO DE MTO. DEL PPTP.</t>
  </si>
  <si>
    <t>RE - SUR - 141</t>
  </si>
  <si>
    <t>REVISION REGLAMENTARIA NIVEL A CADA 3 AÑOS DE DEPOSITOS COLCHON DE AIRE FLOTADORES Nº 5 EN EDAR SUR SEGÚN SE INDICA EN EL ANEXO DE MTO. DEL PPTP.</t>
  </si>
  <si>
    <t>RE - SUR - 142</t>
  </si>
  <si>
    <t>REVISION REGLAMENTARIA NIVEL A CADA 3 AÑOS DE DEPOSITOS COLCHON DE AIRE FLOTADORES Nº 6 EN EDAR SUR SEGÚN SE INDICA EN EL ANEXO DE MTO. DEL PPTP.</t>
  </si>
  <si>
    <t>RE - SUR - 143</t>
  </si>
  <si>
    <t>REVISION REGLAMENTARIA NIVEL A CADA 3 AÑOS DE DEPOSITO AGUA A PRESION SALIDA PLANTA Nº 1  EN EDAR SUR SEGÚN SE INDICA EN EL ANEXO DE MTO. DEL PPTP.</t>
  </si>
  <si>
    <t>RE - SUR - 144</t>
  </si>
  <si>
    <t>REVISION REGLAMENTARIA NIVEL A CADA 3 AÑOS DE DEPOSITO AGUA A PRESION SALIDA PLANTA Nº 2 EN EDAR SUR SEGÚN SE INDICA EN EL ANEXO DE MTO. DEL PPTP.</t>
  </si>
  <si>
    <t>RE - SUR - 145</t>
  </si>
  <si>
    <t>REVISION REGLAMENTARIA NIVEL A CADA 4 AÑOS DE CALDERÍN COMPRESOR CLORURO FÉRRICO EN EDAR SUR SEGÚN SE INDICA EN EL ANEXO DE MTO. DEL PPTP.</t>
  </si>
  <si>
    <t>RE - SUR - 146</t>
  </si>
  <si>
    <t>REVISION REGLAMENTARIA NIVEL A CADA 4 AÑOS DE DEPÓSITO EXPANSIÓN Nº1 DEUTZ Nº1 EN EDAR SUR SEGÚN SE INDICA EN EL ANEXO DE MTO. DEL PPTP.</t>
  </si>
  <si>
    <t>RE - SUR - 147</t>
  </si>
  <si>
    <t>REVISION REGLAMENTARIA NIVEL A CADA 4 AÑOS DE DEPÓSITO EXPANSIÓN Nº2 DEUTZ Nº1 EN EDAR SUR SEGÚN SE INDICA EN EL ANEXO DE MTO. DEL PPTP.</t>
  </si>
  <si>
    <t>RE - SUR - 148</t>
  </si>
  <si>
    <t>REVISION REGLAMENTARIA NIVEL A CADA 4 AÑOS DE DEPÓSITO EXPANSIÓN Nº1 DEUTZ Nº2 EN EDAR SUR SEGÚN SE INDICA EN EL ANEXO DE MTO. DEL PPTP.</t>
  </si>
  <si>
    <t>RE - SUR - 149</t>
  </si>
  <si>
    <t>REVISION REGLAMENTARIA NIVEL A CADA 4 AÑOS DE DEPÓSITO EXPANSIÓN Nº2 DEUTZ Nº2 EN EDAR SUR SEGÚN SE INDICA EN EL ANEXO DE MTO. DEL PPTP.</t>
  </si>
  <si>
    <t>RE - SUR - 150</t>
  </si>
  <si>
    <t>REVISION REGLAMENTARIA NIVEL A CADA 1 AÑOS DE COMPRESOR AIRE VÁLVULA NEUMÁTICA EN EDAR SUR SEGÚN SE INDICA EN EL ANEXO DE MTO. DEL PPTP.</t>
  </si>
  <si>
    <t>RE - SUR - 151</t>
  </si>
  <si>
    <t>REVISION REGLAMENTARIA NIVEL A CADA 4 AÑOS DE DEPÓSITO EXPANSIÓN GRUPO CONTRAINCENDIOS EN EDAR SUR SEGÚN SE INDICA EN EL ANEXO DE MTO. DEL PPTP.</t>
  </si>
  <si>
    <t>RE - SUR - 152</t>
  </si>
  <si>
    <t>REVISION REGLAMENTARIA NIVEL A CADA 2 AÑOS DE DEPOSITO DE CONDENSADO COMPRESORES DE BIOGAS Nº 1 EN EDAR SUR SEGÚN SE INDICA EN EL ANEXO DE MTO. DEL PPTP.</t>
  </si>
  <si>
    <t>RE - SUR - 153</t>
  </si>
  <si>
    <t>REVISION REGLAMENTARIA NIVEL A CADA 2 AÑOS DE DEPOSITO DE CONDENSADO COMPRESORES DE BIOGAS Nº 2 EN EDAR SUR SEGÚN SE INDICA EN EL ANEXO DE MTO. DEL PPTP.</t>
  </si>
  <si>
    <t>RE - SUR - 154</t>
  </si>
  <si>
    <t>REVISION REGLAMENTARIA NIVEL A CADA 2 AÑOS DE DEPOSITO DE CONDENSADO COMPRESORES DE BIOGAS Nº 3 EN EDAR SUR SEGÚN SE INDICA EN EL ANEXO DE MTO. DEL PPTP.</t>
  </si>
  <si>
    <t>RE - SUR - 155</t>
  </si>
  <si>
    <t>REVISION REGLAMENTARIA NIVEL A CADA 2 AÑOS DE DEPOSITO DE CONDENSADO DE BIOGAS RECINTO ESFERAS EN EDAR SUR SEGÚN SE INDICA EN EL ANEXO DE MTO. DEL PPTP.</t>
  </si>
  <si>
    <t>RE - SUR - 156</t>
  </si>
  <si>
    <t>REVISION REGLAMENTARIA NIVEL A CADA 2 AÑOS DE DEPOSITO DE CONDENSADO DE BIOGAS ASPIRACION ESFERA EN EDAR SUR SEGÚN SE INDICA EN EL ANEXO DE MTO. DEL PPTP.</t>
  </si>
  <si>
    <t>RE - SUR - 157</t>
  </si>
  <si>
    <t>REVISION REGLAMENTARIA NIVEL A CADA 2 AÑOS DE DEPOSITO DE CONDENSADO DE BIOGAS IMPULSIÓN ESFERA EN EDAR SUR SEGÚN SE INDICA EN EL ANEXO DE MTO. DEL PPTP.</t>
  </si>
  <si>
    <t>RE - SUR - 158</t>
  </si>
  <si>
    <t>REVISION REGLAMENTARIA NIVEL A CADA 4 AÑOS DE CALDERÍN ACS EN EDAR SUR SEGÚN SE INDICA EN EL ANEXO DE MTO. DEL PPTP.</t>
  </si>
  <si>
    <t>RE - SUR - 159</t>
  </si>
  <si>
    <t>REVISION REGLAMENTARIA NIVEL A CADA 4 AÑOS DE DEPÓSITO EXPANSIÓN EN EDAR SUR SEGÚN SE INDICA EN EL ANEXO DE MTO. DEL PPTP.</t>
  </si>
  <si>
    <t>RE - SUR - 160</t>
  </si>
  <si>
    <t>RE - SUR - 161</t>
  </si>
  <si>
    <t>RE - SUR - 162</t>
  </si>
  <si>
    <t>REVISION REGLAMENTARIA NIVEL A CADA 3 AÑOS DE CALDERIN DE AIRE EN PLANTA DE ESTRUVITA EN EDAR SUR SEGÚN SE INDICA EN EL ANEXO DE MTO. DEL PPTP.</t>
  </si>
  <si>
    <t>RE - SUR - 163</t>
  </si>
  <si>
    <t>REVISION REGLAMENTARIA NIVEL B CADA 4 AÑOS DE ESFERA DE GAS EN EDAR SUR SEGÚN SE INDICA EN EL ANEXO DE MTO. DEL PPTP.</t>
  </si>
  <si>
    <t>RE - SUR - 164</t>
  </si>
  <si>
    <t>REVISION REGLAMENTARIA NIVEL B CADA 4 AÑOS DE ENFRIADOR DE COMPRESOR DE ALTA Nº 1 EN EDAR SUR SEGÚN SE INDICA EN EL ANEXO DE MTO. DEL PPTP.</t>
  </si>
  <si>
    <t>RE - SUR - 165</t>
  </si>
  <si>
    <t>REVISION REGLAMENTARIA NIVEL B CADA 4 AÑOS DE ENFRIADOR DE COMPRESOR DE ALTA Nº 2 EN EDAR SUR SEGÚN SE INDICA EN EL ANEXO DE MTO. DEL PPTP.</t>
  </si>
  <si>
    <t>RE - SUR - 166</t>
  </si>
  <si>
    <t>REVISION REGLAMENTARIA NIVEL B CADA 4 AÑOS DE ENFRIADOR DE COMPRESOR DE ALTA Nº 3 EN EDAR SUR SEGÚN SE INDICA EN EL ANEXO DE MTO. DEL PPTP.</t>
  </si>
  <si>
    <t>RE - SUR - 167</t>
  </si>
  <si>
    <t>REVISION REGLAMENTARIA NIVEL B CADA 4 AÑOS DE ENFRIADOR Nº 1 DEL COMPRESOR DE ALTA Nº4 EN EDAR SUR SEGÚN SE INDICA EN EL ANEXO DE MTO. DEL PPTP.</t>
  </si>
  <si>
    <t>RE - SUR - 168</t>
  </si>
  <si>
    <t>REVISION REGLAMENTARIA NIVEL B CADA 4 AÑOS DE SEPARADOR DE GOTAS DEL COMPRESOR ABC Nº4 EN EDAR SUR SEGÚN SE INDICA EN EL ANEXO DE MTO. DEL PPTP.</t>
  </si>
  <si>
    <t>RE - SUR - 169</t>
  </si>
  <si>
    <t>REVISION REGLAMENTARIA NIVEL B CADA 4 AÑOS DE DEPOSITO COLECTOR Nº 1 DEL COMPRESOR Nº4 EN EDAR SUR SEGÚN SE INDICA EN EL ANEXO DE MTO. DEL PPTP.</t>
  </si>
  <si>
    <t>RE - SUR - 170</t>
  </si>
  <si>
    <t>REVISION REGLAMENTARIA NIVEL B CADA 4 AÑOS DE DEPOSITO COLECTOR Nº 2 DEL COMPRESOR Nº4 EN EDAR SUR SEGÚN SE INDICA EN EL ANEXO DE MTO. DEL PPTP.</t>
  </si>
  <si>
    <t>RE - SUR - 171</t>
  </si>
  <si>
    <t>REVISION REGLAMENTARIA NIVEL B CADA 4 AÑOS DE ENFRIADOR Nº 1 DEL COMPRESOR DE ALTA Nº5 EN EDAR SUR SEGÚN SE INDICA EN EL ANEXO DE MTO. DEL PPTP.</t>
  </si>
  <si>
    <t>RE - SUR - 172</t>
  </si>
  <si>
    <t>REVISION REGLAMENTARIA NIVEL B CADA 4 AÑOS DE SEPARADOR DE GOTAS DEL COMPRESOR ABC Nº5 EN EDAR SUR SEGÚN SE INDICA EN EL ANEXO DE MTO. DEL PPTP.</t>
  </si>
  <si>
    <t>RE - SUR - 173</t>
  </si>
  <si>
    <t>REVISION REGLAMENTARIA NIVEL B CADA 4 AÑOS DE DEPOSITO COLECTOR Nº 1 DEL COMPRESOR Nº5 EN EDAR SUR SEGÚN SE INDICA EN EL ANEXO DE MTO. DEL PPTP.</t>
  </si>
  <si>
    <t>RE - SUR - 174</t>
  </si>
  <si>
    <t>REVISION REGLAMENTARIA NIVEL B CADA 4 AÑOS DE DEPOSITO COLECTOR Nº 2 DEL COMPRESOR Nº5 EN EDAR SUR SEGÚN SE INDICA EN EL ANEXO DE MTO. DEL PPTP.</t>
  </si>
  <si>
    <t>RE - SUR - 175</t>
  </si>
  <si>
    <t>REVISION REGLAMENTARIA NIVEL B CADA 4 AÑOS DE COLECTOR ADMISIÓN DE COMPRESOR DE ALTA Nº6 EN EDAR SUR SEGÚN SE INDICA EN EL ANEXO DE MTO. DEL PPTP.</t>
  </si>
  <si>
    <t>RE - SUR - 176</t>
  </si>
  <si>
    <t>REVISION REGLAMENTARIA NIVEL B CADA 4 AÑOS DE ENFRIADOR Nº 1 DEL COMPRESOR DE ALTA Nº6 EN EDAR SUR SEGÚN SE INDICA EN EL ANEXO DE MTO. DEL PPTP.</t>
  </si>
  <si>
    <t>RE - SUR - 177</t>
  </si>
  <si>
    <t>REVISION REGLAMENTARIA NIVEL B CADA 4 AÑOS DE SEPARADOR DE GOTAS DEL COMPRESOR ABC Nº6 EN EDAR SUR SEGÚN SE INDICA EN EL ANEXO DE MTO. DEL PPTP.</t>
  </si>
  <si>
    <t>RE - SUR - 178</t>
  </si>
  <si>
    <t>REVISION REGLAMENTARIA NIVEL B CADA 4 AÑOS DE DEPOSITO COLECTOR Nº 1 DEL COMPRESOR Nº6 EN EDAR SUR SEGÚN SE INDICA EN EL ANEXO DE MTO. DEL PPTP.</t>
  </si>
  <si>
    <t>RE - SUR - 179</t>
  </si>
  <si>
    <t>REVISION REGLAMENTARIA NIVEL B CADA 4 AÑOS DE DEPOSITO COLECTOR Nº 2 DEL COMPRESOR Nº6 EN EDAR SUR SEGÚN SE INDICA EN EL ANEXO DE MTO. DEL PPTP.</t>
  </si>
  <si>
    <t>RE - SUR - 180</t>
  </si>
  <si>
    <t>REVISION REGLAMENTARIA NIVEL B CADA 4 AÑOS DE COLECTOR ADMISIÓN DE COMPRESOR DE ALTA Nº7 EN EDAR SUR SEGÚN SE INDICA EN EL ANEXO DE MTO. DEL PPTP.</t>
  </si>
  <si>
    <t>RE - SUR - 181</t>
  </si>
  <si>
    <t>REVISION REGLAMENTARIA NIVEL B CADA 4 AÑOS DE ENFRIADOR Nº 1 DEL COMPRESOR DE ALTA Nº7 EN EDAR SUR SEGÚN SE INDICA EN EL ANEXO DE MTO. DEL PPTP.</t>
  </si>
  <si>
    <t>RE - SUR - 182</t>
  </si>
  <si>
    <t>REVISION REGLAMENTARIA NIVEL B CADA 4 AÑOS DE SEPARADOR DE GOTAS DEL COMPRESOR ABC Nº7 EN EDAR SUR SEGÚN SE INDICA EN EL ANEXO DE MTO. DEL PPTP.</t>
  </si>
  <si>
    <t>RE - SUR - 183</t>
  </si>
  <si>
    <t>REVISION REGLAMENTARIA NIVEL B CADA 4 AÑOS DE DEPOSITO COLECTOR Nº 1 DEL COMPRESOR Nº7 EN EDAR SUR SEGÚN SE INDICA EN EL ANEXO DE MTO. DEL PPTP.</t>
  </si>
  <si>
    <t>RE - SUR - 184</t>
  </si>
  <si>
    <t>REVISION REGLAMENTARIA NIVEL B CADA 4 AÑOS DE DEPOSITO COLECTOR Nº 2 DEL COMPRESOR Nº7 EN EDAR SUR SEGÚN SE INDICA EN EL ANEXO DE MTO. DEL PPTP.</t>
  </si>
  <si>
    <t>RE - SUR - 185</t>
  </si>
  <si>
    <t>REVISION REGLAMENTARIA NIVEL B CADA 4 AÑOS DE DEPÓSITO DE GAS SECADOR ABC nº1 EN EDAR SUR SEGÚN SE INDICA EN EL ANEXO DE MTO. DEL PPTP.</t>
  </si>
  <si>
    <t>RE - SUR - 186</t>
  </si>
  <si>
    <t>REVISION REGLAMENTARIA NIVEL B CADA 4 AÑOS DE DEPÓSITO DE GAS SECADOR ABC nº2 EN EDAR SUR SEGÚN SE INDICA EN EL ANEXO DE MTO. DEL PPTP.</t>
  </si>
  <si>
    <t>RE - SUR - 187</t>
  </si>
  <si>
    <t>REVISION REGLAMENTARIA NIVEL B CADA 6 AÑOS DE DEPOSITO GENERAL AIRE COMPRIMIDO GUASCOR EN EDAR SUR SEGÚN SE INDICA EN EL ANEXO DE MTO. DEL PPTP.</t>
  </si>
  <si>
    <t>RE - SUR - 188</t>
  </si>
  <si>
    <t>REVISION REGLAMENTARIA NIVEL B CADA 8 AÑOS DE DEPOSITOS EXPANSION DE AGUA GUASCOR Nº1 EN EDAR SUR SEGÚN SE INDICA EN EL ANEXO DE MTO. DEL PPTP.</t>
  </si>
  <si>
    <t>RE - SUR - 189</t>
  </si>
  <si>
    <t>REVISION REGLAMENTARIA NIVEL B CADA 8 AÑOS DE DEPOSITOS EXPANSION DE AGUA GUASCOR Nº2 EN EDAR SUR SEGÚN SE INDICA EN EL ANEXO DE MTO. DEL PPTP.</t>
  </si>
  <si>
    <t>RE - SUR - 190</t>
  </si>
  <si>
    <t>REVISION REGLAMENTARIA NIVEL B CADA 8 AÑOS DE DEPOSITOS EXPANSION DE AGUA GUASCOR Nº3 EN EDAR SUR SEGÚN SE INDICA EN EL ANEXO DE MTO. DEL PPTP.</t>
  </si>
  <si>
    <t>RE - SUR - 191</t>
  </si>
  <si>
    <t>REVISION REGLAMENTARIA NIVEL B CADA 8 AÑOS DE DEPOSITOS EXPANSION DE AGUA GUASCOR Nº4 EN EDAR SUR SEGÚN SE INDICA EN EL ANEXO DE MTO. DEL PPTP.</t>
  </si>
  <si>
    <t>RE - SUR - 192</t>
  </si>
  <si>
    <t>REVISION REGLAMENTARIA NIVEL B CADA 8 AÑOS DE DEPOSITOS EXPANSION DE AGUA GUASCOR Nº5 EN EDAR SUR SEGÚN SE INDICA EN EL ANEXO DE MTO. DEL PPTP.</t>
  </si>
  <si>
    <t>RE - SUR - 193</t>
  </si>
  <si>
    <t>REVISION REGLAMENTARIA NIVEL B CADA 8 AÑOS DE DEPOSITOS EXPANSION DE AGUA GUASCOR Nº6 EN EDAR SUR SEGÚN SE INDICA EN EL ANEXO DE MTO. DEL PPTP.</t>
  </si>
  <si>
    <t>RE - SUR - 194</t>
  </si>
  <si>
    <t>REVISION REGLAMENTARIA NIVEL B CADA 6 AÑOS DE DEPOSITO EXPANSIÓN GENERAL GUASCOR EN EDAR SUR SEGÚN SE INDICA EN EL ANEXO DE MTO. DEL PPTP.</t>
  </si>
  <si>
    <t>RE - SUR - 195</t>
  </si>
  <si>
    <t>REVISION REGLAMENTARIA NIVEL B CADA 6 AÑOS DE CALDERIN COMPRESOR ESPESADORES EN EDAR SUR SEGÚN SE INDICA EN EL ANEXO DE MTO. DEL PPTP.</t>
  </si>
  <si>
    <t>RE - SUR - 196</t>
  </si>
  <si>
    <t>REVISION REGLAMENTARIA NIVEL B CADA 8 AÑOS DE CALDERIN COMPRESOR TALLER EN EDAR SUR SEGÚN SE INDICA EN EL ANEXO DE MTO. DEL PPTP.</t>
  </si>
  <si>
    <t>RE - SUR - 197</t>
  </si>
  <si>
    <t>REVISION REGLAMENTARIA NIVEL B CADA 6 AÑOS DE DEPOSITO PRESION AGUA INDUSTRIAL DE REFRIGERACION EN EDAR SUR SEGÚN SE INDICA EN EL ANEXO DE MTO. DEL PPTP.</t>
  </si>
  <si>
    <t>RE - SUR - 198</t>
  </si>
  <si>
    <t>REVISION REGLAMENTARIA NIVEL B CADA 6 AÑOS DE CALDERIN COMPRESOR AGUA INDUSTRIAL EN EDAR SUR SEGÚN SE INDICA EN EL ANEXO DE MTO. DEL PPTP.</t>
  </si>
  <si>
    <t>RE - SUR - 199</t>
  </si>
  <si>
    <t>REVISION REGLAMENTARIA NIVEL B CADA 6 AÑOS DE COMPRESOR FILTROS Nº 1 EN EDAR SUR SEGÚN SE INDICA EN EL ANEXO DE MTO. DEL PPTP.</t>
  </si>
  <si>
    <t>RE - SUR - 200</t>
  </si>
  <si>
    <t>REVISION REGLAMENTARIA NIVEL B CADA 6 AÑOS DE COMPRESOR FILTROS Nº 2 EN EDAR SUR SEGÚN SE INDICA EN EL ANEXO DE MTO. DEL PPTP.</t>
  </si>
  <si>
    <t>RE - SUR - 201</t>
  </si>
  <si>
    <t>REVISION REGLAMENTARIA NIVEL B CADA 6 AÑOS DE DEPOSITOS COLCHON DE AIRE FLOTADORES Nº 1 EN EDAR SUR SEGÚN SE INDICA EN EL ANEXO DE MTO. DEL PPTP.</t>
  </si>
  <si>
    <t>RE - SUR - 202</t>
  </si>
  <si>
    <t>REVISION REGLAMENTARIA NIVEL B CADA 6 AÑOS DE DEPOSITOS COLCHON DE AIRE FLOTADORES Nº 2 EN EDAR SUR SEGÚN SE INDICA EN EL ANEXO DE MTO. DEL PPTP.</t>
  </si>
  <si>
    <t>RE - SUR - 203</t>
  </si>
  <si>
    <t>REVISION REGLAMENTARIA NIVEL B CADA 6 AÑOS DE DEPOSITOS COLCHON DE AIRE FLOTADORES Nº 3 EN EDAR SUR SEGÚN SE INDICA EN EL ANEXO DE MTO. DEL PPTP.</t>
  </si>
  <si>
    <t>RE - SUR - 204</t>
  </si>
  <si>
    <t>REVISION REGLAMENTARIA NIVEL B CADA 6 AÑOS DE DEPOSITOS COLCHON DE AIRE FLOTADORES Nº 4 EN EDAR SUR SEGÚN SE INDICA EN EL ANEXO DE MTO. DEL PPTP.</t>
  </si>
  <si>
    <t>RE - SUR - 205</t>
  </si>
  <si>
    <t>REVISION REGLAMENTARIA NIVEL B CADA 6 AÑOS DE DEPOSITOS COLCHON DE AIRE FLOTADORES Nº 5 EN EDAR SUR SEGÚN SE INDICA EN EL ANEXO DE MTO. DEL PPTP.</t>
  </si>
  <si>
    <t>RE - SUR - 206</t>
  </si>
  <si>
    <t>REVISION REGLAMENTARIA NIVEL B CADA 6 AÑOS DE DEPOSITOS COLCHON DE AIRE FLOTADORES Nº 6 EN EDAR SUR SEGÚN SE INDICA EN EL ANEXO DE MTO. DEL PPTP.</t>
  </si>
  <si>
    <t>RE - SUR - 207</t>
  </si>
  <si>
    <t>REVISION REGLAMENTARIA NIVEL B CADA 6 AÑOS DE DEPOSITO AGUA A PRESION SALIDA PLANTA Nº 1  EN EDAR SUR SEGÚN SE INDICA EN EL ANEXO DE MTO. DEL PPTP.</t>
  </si>
  <si>
    <t>RE - SUR - 208</t>
  </si>
  <si>
    <t>REVISION REGLAMENTARIA NIVEL B CADA 6 AÑOS DE DEPOSITO AGUA A PRESION SALIDA PLANTA Nº 2 EN EDAR SUR SEGÚN SE INDICA EN EL ANEXO DE MTO. DEL PPTP.</t>
  </si>
  <si>
    <t>RE - SUR - 209</t>
  </si>
  <si>
    <t>REVISION REGLAMENTARIA NIVEL B CADA 8 AÑOS DE CALDERÍN COMPRESOR CLORURO FÉRRICO EN EDAR SUR SEGÚN SE INDICA EN EL ANEXO DE MTO. DEL PPTP.</t>
  </si>
  <si>
    <t>RE - SUR - 210</t>
  </si>
  <si>
    <t>REVISION REGLAMENTARIA NIVEL B CADA 8 AÑOS DE DEPÓSITO EXPANSIÓN Nº1 DEUTZ Nº1 EN EDAR SUR SEGÚN SE INDICA EN EL ANEXO DE MTO. DEL PPTP.</t>
  </si>
  <si>
    <t>RE - SUR - 211</t>
  </si>
  <si>
    <t>REVISION REGLAMENTARIA NIVEL B CADA 8 AÑOS DE DEPÓSITO EXPANSIÓN Nº2 DEUTZ Nº1 EN EDAR SUR SEGÚN SE INDICA EN EL ANEXO DE MTO. DEL PPTP.</t>
  </si>
  <si>
    <t>RE - SUR - 212</t>
  </si>
  <si>
    <t>REVISION REGLAMENTARIA NIVEL B CADA 8 AÑOS DE DEPÓSITO EXPANSIÓN Nº1 DEUTZ Nº2 EN EDAR SUR SEGÚN SE INDICA EN EL ANEXO DE MTO. DEL PPTP.</t>
  </si>
  <si>
    <t>RE - SUR - 213</t>
  </si>
  <si>
    <t>REVISION REGLAMENTARIA NIVEL B CADA 8 AÑOS DE DEPÓSITO EXPANSIÓN Nº2 DEUTZ Nº2 EN EDAR SUR SEGÚN SE INDICA EN EL ANEXO DE MTO. DEL PPTP.</t>
  </si>
  <si>
    <t>RE - SUR - 214</t>
  </si>
  <si>
    <t>REVISION REGLAMENTARIA NIVEL B CADA 3 AÑOS DE COMPRESOR AIRE VÁLVULA NEUMÁTICA EN EDAR SUR SEGÚN SE INDICA EN EL ANEXO DE MTO. DEL PPTP.</t>
  </si>
  <si>
    <t>RE - SUR - 215</t>
  </si>
  <si>
    <t>REVISION REGLAMENTARIA NIVEL B CADA 8 AÑOS DE DEPÓSITO EXPANSIÓN GRUPO CONTRAINCENDIOS EN EDAR SUR SEGÚN SE INDICA EN EL ANEXO DE MTO. DEL PPTP.</t>
  </si>
  <si>
    <t>RE - SUR - 216</t>
  </si>
  <si>
    <t>REVISION REGLAMENTARIA NIVEL B CADA 4 AÑOS DE DEPOSITO DE CONDENSADO COMPRESORES DE BIOGAS Nº 1 EN EDAR SUR SEGÚN SE INDICA EN EL ANEXO DE MTO. DEL PPTP.</t>
  </si>
  <si>
    <t>RE - SUR - 217</t>
  </si>
  <si>
    <t>REVISION REGLAMENTARIA NIVEL B CADA 4 AÑOS DE DEPOSITO DE CONDENSADO COMPRESORES DE BIOGAS Nº 2 EN EDAR SUR SEGÚN SE INDICA EN EL ANEXO DE MTO. DEL PPTP.</t>
  </si>
  <si>
    <t>RE - SUR - 218</t>
  </si>
  <si>
    <t>REVISION REGLAMENTARIA NIVEL B CADA 4 AÑOS DE DEPOSITO DE CONDENSADO COMPRESORES DE BIOGAS Nº 3 EN EDAR SUR SEGÚN SE INDICA EN EL ANEXO DE MTO. DEL PPTP.</t>
  </si>
  <si>
    <t>RE - SUR - 219</t>
  </si>
  <si>
    <t>REVISION REGLAMENTARIA NIVEL B CADA 4 AÑOS DE DEPOSITO DE CONDENSADO DE BIOGAS RECINTO ESFERAS EN EDAR SUR SEGÚN SE INDICA EN EL ANEXO DE MTO. DEL PPTP.</t>
  </si>
  <si>
    <t>RE - SUR - 220</t>
  </si>
  <si>
    <t>REVISION REGLAMENTARIA NIVEL B CADA 4 AÑOS DE DEPOSITO DE CONDENSADO DE BIOGAS ASPIRACION ESFERA EN EDAR SUR SEGÚN SE INDICA EN EL ANEXO DE MTO. DEL PPTP.</t>
  </si>
  <si>
    <t>RE - SUR - 221</t>
  </si>
  <si>
    <t>REVISION REGLAMENTARIA NIVEL B CADA 4 AÑOS DE DEPOSITO DE CONDENSADO DE BIOGAS IMPULSIÓN ESFERA EN EDAR SUR SEGÚN SE INDICA EN EL ANEXO DE MTO. DEL PPTP.</t>
  </si>
  <si>
    <t>RE - SUR - 222</t>
  </si>
  <si>
    <t>REVISION REGLAMENTARIA NIVEL B CADA 8 AÑOS DE CALDERÍN ACS EN EDAR SUR SEGÚN SE INDICA EN EL ANEXO DE MTO. DEL PPTP.</t>
  </si>
  <si>
    <t>RE - SUR - 223</t>
  </si>
  <si>
    <t>REVISION REGLAMENTARIA NIVEL B CADA 8 AÑOS DE DEPÓSITO EXPANSIÓN EN EDAR SUR SEGÚN SE INDICA EN EL ANEXO DE MTO. DEL PPTP.</t>
  </si>
  <si>
    <t>RE - SUR - 224</t>
  </si>
  <si>
    <t>RE - SUR - 225</t>
  </si>
  <si>
    <t>RE - SUR - 226</t>
  </si>
  <si>
    <t>REVISION REGLAMENTARIA NIVEL B CADA 6 AÑOS DE CALDERIN DE AIRE EN PLANTA DE ESTRUVITA EN EDAR SUR SEGÚN SE INDICA EN EL ANEXO DE MTO. DEL PPTP.</t>
  </si>
  <si>
    <t>RE - SUR - 227</t>
  </si>
  <si>
    <t>REVISION REGLAMENTARIA NIVEL C CADA 12 AÑOS DE ESFERA DE GAS EN EDAR SUR SEGÚN SE INDICA EN EL ANEXO DE MTO. DEL PPTP.</t>
  </si>
  <si>
    <t>RE - SUR - 228</t>
  </si>
  <si>
    <t>REVISION REGLAMENTARIA NIVEL C CADA 12 AÑOS DE ENFRIADOR DE COMPRESOR DE ALTA Nº 1 EN EDAR SUR SEGÚN SE INDICA EN EL ANEXO DE MTO. DEL PPTP.</t>
  </si>
  <si>
    <t>RE - SUR - 229</t>
  </si>
  <si>
    <t>REVISION REGLAMENTARIA NIVEL C CADA 12 AÑOS DE ENFRIADOR DE COMPRESOR DE ALTA Nº 2 EN EDAR SUR SEGÚN SE INDICA EN EL ANEXO DE MTO. DEL PPTP.</t>
  </si>
  <si>
    <t>RE - SUR - 230</t>
  </si>
  <si>
    <t>REVISION REGLAMENTARIA NIVEL C CADA 12 AÑOS DE ENFRIADOR DE COMPRESOR DE ALTA Nº 3 EN EDAR SUR SEGÚN SE INDICA EN EL ANEXO DE MTO. DEL PPTP.</t>
  </si>
  <si>
    <t>RE - SUR - 231</t>
  </si>
  <si>
    <t>REVISION REGLAMENTARIA NIVEL C CADA 12 AÑOS DE ENFRIADOR Nº 1 DEL COMPRESOR DE ALTA Nº4 EN EDAR SUR SEGÚN SE INDICA EN EL ANEXO DE MTO. DEL PPTP.</t>
  </si>
  <si>
    <t>RE - SUR - 232</t>
  </si>
  <si>
    <t>REVISION REGLAMENTARIA NIVEL C CADA 12 AÑOS DE SEPARADOR DE GOTAS DEL COMPRESOR ABC Nº4 EN EDAR SUR SEGÚN SE INDICA EN EL ANEXO DE MTO. DEL PPTP.</t>
  </si>
  <si>
    <t>RE - SUR - 233</t>
  </si>
  <si>
    <t>REVISION REGLAMENTARIA NIVEL C CADA 12 AÑOS DE DEPOSITO COLECTOR Nº 1 DEL COMPRESOR Nº4 EN EDAR SUR SEGÚN SE INDICA EN EL ANEXO DE MTO. DEL PPTP.</t>
  </si>
  <si>
    <t>RE - SUR - 234</t>
  </si>
  <si>
    <t>REVISION REGLAMENTARIA NIVEL C CADA 12 AÑOS DE DEPOSITO COLECTOR Nº 2 DEL COMPRESOR Nº4 EN EDAR SUR SEGÚN SE INDICA EN EL ANEXO DE MTO. DEL PPTP.</t>
  </si>
  <si>
    <t>RE - SUR - 235</t>
  </si>
  <si>
    <t>REVISION REGLAMENTARIA NIVEL C CADA 12 AÑOS DE ENFRIADOR Nº 1 DEL COMPRESOR DE ALTA Nº5 EN EDAR SUR SEGÚN SE INDICA EN EL ANEXO DE MTO. DEL PPTP.</t>
  </si>
  <si>
    <t>RE - SUR - 236</t>
  </si>
  <si>
    <t>REVISION REGLAMENTARIA NIVEL C CADA 12 AÑOS DE SEPARADOR DE GOTAS DEL COMPRESOR ABC Nº5 EN EDAR SUR SEGÚN SE INDICA EN EL ANEXO DE MTO. DEL PPTP.</t>
  </si>
  <si>
    <t>RE - SUR - 237</t>
  </si>
  <si>
    <t>REVISION REGLAMENTARIA NIVEL C CADA 12 AÑOS DE DEPOSITO COLECTOR Nº 1 DEL COMPRESOR Nº5 EN EDAR SUR SEGÚN SE INDICA EN EL ANEXO DE MTO. DEL PPTP.</t>
  </si>
  <si>
    <t>RE - SUR - 238</t>
  </si>
  <si>
    <t>REVISION REGLAMENTARIA NIVEL C CADA 12 AÑOS DE DEPOSITO COLECTOR Nº 2 DEL COMPRESOR Nº5 EN EDAR SUR SEGÚN SE INDICA EN EL ANEXO DE MTO. DEL PPTP.</t>
  </si>
  <si>
    <t>RE - SUR - 239</t>
  </si>
  <si>
    <t>REVISION REGLAMENTARIA NIVEL C CADA 12 AÑOS DE COLECTOR ADMISIÓN DE COMPRESOR DE ALTA Nº6 EN EDAR SUR SEGÚN SE INDICA EN EL ANEXO DE MTO. DEL PPTP.</t>
  </si>
  <si>
    <t>RE - SUR - 240</t>
  </si>
  <si>
    <t>REVISION REGLAMENTARIA NIVEL C CADA 12 AÑOS DE ENFRIADOR Nº 1 DEL COMPRESOR DE ALTA Nº6 EN EDAR SUR SEGÚN SE INDICA EN EL ANEXO DE MTO. DEL PPTP.</t>
  </si>
  <si>
    <t>RE - SUR - 241</t>
  </si>
  <si>
    <t>REVISION REGLAMENTARIA NIVEL C CADA 12 AÑOS DE SEPARADOR DE GOTAS DEL COMPRESOR ABC Nº6 EN EDAR SUR SEGÚN SE INDICA EN EL ANEXO DE MTO. DEL PPTP.</t>
  </si>
  <si>
    <t>RE - SUR - 242</t>
  </si>
  <si>
    <t>REVISION REGLAMENTARIA NIVEL C CADA 12 AÑOS DE DEPOSITO COLECTOR Nº 1 DEL COMPRESOR Nº6 EN EDAR SUR SEGÚN SE INDICA EN EL ANEXO DE MTO. DEL PPTP.</t>
  </si>
  <si>
    <t>RE - SUR - 243</t>
  </si>
  <si>
    <t>REVISION REGLAMENTARIA NIVEL C CADA 12 AÑOS DE DEPOSITO COLECTOR Nº 2 DEL COMPRESOR Nº6 EN EDAR SUR SEGÚN SE INDICA EN EL ANEXO DE MTO. DEL PPTP.</t>
  </si>
  <si>
    <t>RE - SUR - 244</t>
  </si>
  <si>
    <t>REVISION REGLAMENTARIA NIVEL C CADA 12 AÑOS DE COLECTOR ADMISIÓN DE COMPRESOR DE ALTA Nº7 EN EDAR SUR SEGÚN SE INDICA EN EL ANEXO DE MTO. DEL PPTP.</t>
  </si>
  <si>
    <t>RE - SUR - 245</t>
  </si>
  <si>
    <t>REVISION REGLAMENTARIA NIVEL C CADA 12 AÑOS DE ENFRIADOR Nº 1 DEL COMPRESOR DE ALTA Nº7 EN EDAR SUR SEGÚN SE INDICA EN EL ANEXO DE MTO. DEL PPTP.</t>
  </si>
  <si>
    <t>RE - SUR - 246</t>
  </si>
  <si>
    <t>REVISION REGLAMENTARIA NIVEL C CADA 12 AÑOS DE SEPARADOR DE GOTAS DEL COMPRESOR ABC Nº7 EN EDAR SUR SEGÚN SE INDICA EN EL ANEXO DE MTO. DEL PPTP.</t>
  </si>
  <si>
    <t>RE - SUR - 247</t>
  </si>
  <si>
    <t>REVISION REGLAMENTARIA NIVEL C CADA 12 AÑOS DE DEPOSITO COLECTOR Nº 1 DEL COMPRESOR Nº7 EN EDAR SUR SEGÚN SE INDICA EN EL ANEXO DE MTO. DEL PPTP.</t>
  </si>
  <si>
    <t>RE - SUR - 248</t>
  </si>
  <si>
    <t>REVISION REGLAMENTARIA NIVEL C CADA 12 AÑOS DE DEPOSITO COLECTOR Nº 2 DEL COMPRESOR Nº7 EN EDAR SUR SEGÚN SE INDICA EN EL ANEXO DE MTO. DEL PPTP.</t>
  </si>
  <si>
    <t>RE - SUR - 249</t>
  </si>
  <si>
    <t>REVISION REGLAMENTARIA NIVEL C CADA 12 AÑOS DE DEPÓSITO DE GAS SECADOR ABC nº1 EN EDAR SUR SEGÚN SE INDICA EN EL ANEXO DE MTO. DEL PPTP.</t>
  </si>
  <si>
    <t>RE - SUR - 250</t>
  </si>
  <si>
    <t>REVISION REGLAMENTARIA NIVEL C CADA 12 AÑOS DE DEPÓSITO DE GAS SECADOR ABC nº2 EN EDAR SUR SEGÚN SE INDICA EN EL ANEXO DE MTO. DEL PPTP.</t>
  </si>
  <si>
    <t>RE - SUR - 251</t>
  </si>
  <si>
    <t>REVISION REGLAMENTARIA NIVEL C CADA 12 AÑOS DE DEPOSITO GENERAL AIRE COMPRIMIDO GUASCOR EN EDAR SUR SEGÚN SE INDICA EN EL ANEXO DE MTO. DEL PPTP.</t>
  </si>
  <si>
    <t>RE - SUR - 252</t>
  </si>
  <si>
    <t>REVISION REGLAMENTARIA NIVEL C CADA 12 AÑOS DE DEPOSITO EXPANSIÓN GENERAL GUASCOR EN EDAR SUR SEGÚN SE INDICA EN EL ANEXO DE MTO. DEL PPTP.</t>
  </si>
  <si>
    <t>RE - SUR - 253</t>
  </si>
  <si>
    <t>REVISION REGLAMENTARIA NIVEL C CADA 12 AÑOS DE CALDERIN COMPRESOR ESPESADORES EN EDAR SUR SEGÚN SE INDICA EN EL ANEXO DE MTO. DEL PPTP.</t>
  </si>
  <si>
    <t>RE - SUR - 254</t>
  </si>
  <si>
    <t>REVISION REGLAMENTARIA NIVEL C CADA 12 AÑOS DE DEPOSITO PRESION AGUA INDUSTRIAL DE REFRIGERACION EN EDAR SUR SEGÚN SE INDICA EN EL ANEXO DE MTO. DEL PPTP.</t>
  </si>
  <si>
    <t>RE - SUR - 255</t>
  </si>
  <si>
    <t>REVISION REGLAMENTARIA NIVEL C CADA 12 AÑOS DE CALDERIN COMPRESOR AGUA INDUSTRIAL EN EDAR SUR SEGÚN SE INDICA EN EL ANEXO DE MTO. DEL PPTP.</t>
  </si>
  <si>
    <t>RE - SUR - 256</t>
  </si>
  <si>
    <t>REVISION REGLAMENTARIA NIVEL C CADA 12 AÑOS DE COMPRESOR FILTROS Nº 1 EN EDAR SUR SEGÚN SE INDICA EN EL ANEXO DE MTO. DEL PPTP.</t>
  </si>
  <si>
    <t>RE - SUR - 257</t>
  </si>
  <si>
    <t>REVISION REGLAMENTARIA NIVEL C CADA 12 AÑOS DE COMPRESOR FILTROS Nº 2 EN EDAR SUR SEGÚN SE INDICA EN EL ANEXO DE MTO. DEL PPTP.</t>
  </si>
  <si>
    <t>RE - SUR - 258</t>
  </si>
  <si>
    <t>REVISION REGLAMENTARIA NIVEL C CADA 12 AÑOS DE DEPOSITOS COLCHON DE AIRE FLOTADORES Nº 1 EN EDAR SUR SEGÚN SE INDICA EN EL ANEXO DE MTO. DEL PPTP.</t>
  </si>
  <si>
    <t>RE - SUR - 259</t>
  </si>
  <si>
    <t>REVISION REGLAMENTARIA NIVEL C CADA 12 AÑOS DE DEPOSITOS COLCHON DE AIRE FLOTADORES Nº 2 EN EDAR SUR SEGÚN SE INDICA EN EL ANEXO DE MTO. DEL PPTP.</t>
  </si>
  <si>
    <t>RE - SUR - 260</t>
  </si>
  <si>
    <t>REVISION REGLAMENTARIA NIVEL C CADA 12 AÑOS DE DEPOSITOS COLCHON DE AIRE FLOTADORES Nº 3 EN EDAR SUR SEGÚN SE INDICA EN EL ANEXO DE MTO. DEL PPTP.</t>
  </si>
  <si>
    <t>RE - SUR - 261</t>
  </si>
  <si>
    <t>REVISION REGLAMENTARIA NIVEL C CADA 12 AÑOS DE DEPOSITOS COLCHON DE AIRE FLOTADORES Nº 4 EN EDAR SUR SEGÚN SE INDICA EN EL ANEXO DE MTO. DEL PPTP.</t>
  </si>
  <si>
    <t>RE - SUR - 262</t>
  </si>
  <si>
    <t>REVISION REGLAMENTARIA NIVEL C CADA 12 AÑOS DE DEPOSITOS COLCHON DE AIRE FLOTADORES Nº 5 EN EDAR SUR SEGÚN SE INDICA EN EL ANEXO DE MTO. DEL PPTP.</t>
  </si>
  <si>
    <t>RE - SUR - 263</t>
  </si>
  <si>
    <t>REVISION REGLAMENTARIA NIVEL C CADA 12 AÑOS DE DEPOSITOS COLCHON DE AIRE FLOTADORES Nº 6 EN EDAR SUR SEGÚN SE INDICA EN EL ANEXO DE MTO. DEL PPTP.</t>
  </si>
  <si>
    <t>RE - SUR - 264</t>
  </si>
  <si>
    <t>REVISION REGLAMENTARIA NIVEL C CADA 12 AÑOS DE DEPOSITO AGUA A PRESION SALIDA PLANTA Nº 1  EN EDAR SUR SEGÚN SE INDICA EN EL ANEXO DE MTO. DEL PPTP.</t>
  </si>
  <si>
    <t>RE - SUR - 265</t>
  </si>
  <si>
    <t>REVISION REGLAMENTARIA NIVEL C CADA 12 AÑOS DE DEPOSITO AGUA A PRESION SALIDA PLANTA Nº 2 EN EDAR SUR SEGÚN SE INDICA EN EL ANEXO DE MTO. DEL PPTP.</t>
  </si>
  <si>
    <t>RE - SUR - 266</t>
  </si>
  <si>
    <t>REVISION REGLAMENTARIA NIVEL C CADA 6 AÑOS DE COMPRESOR AIRE VÁLVULA NEUMÁTICA EN EDAR SUR SEGÚN SE INDICA EN EL ANEXO DE MTO. DEL PPTP.</t>
  </si>
  <si>
    <t>RE - SUR - 267</t>
  </si>
  <si>
    <t>REVISION REGLAMENTARIA NIVEL C CADA 12 AÑOS DE DEPOSITO DE CONDENSADO COMPRESORES DE BIOGAS Nº 1 EN EDAR SUR SEGÚN SE INDICA EN EL ANEXO DE MTO. DEL PPTP.</t>
  </si>
  <si>
    <t>RE - SUR - 268</t>
  </si>
  <si>
    <t>REVISION REGLAMENTARIA NIVEL C CADA 12 AÑOS DE DEPOSITO DE CONDENSADO COMPRESORES DE BIOGAS Nº 2 EN EDAR SUR SEGÚN SE INDICA EN EL ANEXO DE MTO. DEL PPTP.</t>
  </si>
  <si>
    <t>RE - SUR - 269</t>
  </si>
  <si>
    <t>REVISION REGLAMENTARIA NIVEL C CADA 12 AÑOS DE DEPOSITO DE CONDENSADO COMPRESORES DE BIOGAS Nº 3 EN EDAR SUR SEGÚN SE INDICA EN EL ANEXO DE MTO. DEL PPTP.</t>
  </si>
  <si>
    <t>RE - SUR - 270</t>
  </si>
  <si>
    <t>REVISION REGLAMENTARIA NIVEL C CADA 12 AÑOS DE DEPOSITO DE CONDENSADO DE BIOGAS RECINTO ESFERAS EN EDAR SUR SEGÚN SE INDICA EN EL ANEXO DE MTO. DEL PPTP.</t>
  </si>
  <si>
    <t>RE - SUR - 271</t>
  </si>
  <si>
    <t>REVISION REGLAMENTARIA NIVEL C CADA 12 AÑOS DE DEPOSITO DE CONDENSADO DE BIOGAS ASPIRACION ESFERA EN EDAR SUR SEGÚN SE INDICA EN EL ANEXO DE MTO. DEL PPTP.</t>
  </si>
  <si>
    <t>RE - SUR - 272</t>
  </si>
  <si>
    <t>REVISION REGLAMENTARIA NIVEL C CADA 12 AÑOS DE DEPOSITO DE CONDENSADO DE BIOGAS IMPULSIÓN ESFERA EN EDAR SUR SEGÚN SE INDICA EN EL ANEXO DE MTO. DEL PPTP.</t>
  </si>
  <si>
    <t>RE - SUR - 273</t>
  </si>
  <si>
    <t>REVISION REGLAMENTARIA NIVEL C CADA 12 AÑOS DE CALDERIN DE AIRE EN PLANTA DE ESTRUVITA EN EDAR SUR SEGÚN SE INDICA EN EL ANEXO DE MTO. DEL PPTP.</t>
  </si>
  <si>
    <t>RE - SUR - 274</t>
  </si>
  <si>
    <t>REVISIÓN CADA 3 AÑOS O ANUAL SEGÚN LO ESTABLECIDO POR LA LEGISLACIÓN VIGENTE DEL SISTEMA DE RESPIRACIÓN AUTÓNOMO Nº1 EN EDAR SUR SEGÚN SE INDICA EN EL ANEXO DE MTO. DEL PPTP.</t>
  </si>
  <si>
    <t>RE - SUR - 275</t>
  </si>
  <si>
    <t>REVISIÓN CADA 3 AÑOS O ANUAL SEGÚN LO ESTABLECIDO POR LA LEGISLACIÓN VIGENTE DEL SISTEMA DE RESPIRACIÓN AUTÓNOMO Nº2 EN EDAR SUR SEGÚN SE INDICA EN EL ANEXO DE MTO. DEL PPTP.</t>
  </si>
  <si>
    <t>RE - SUR - 276</t>
  </si>
  <si>
    <t>REVISIÓN CADA 3 AÑOS O ANUAL SEGÚN LO ESTABLECIDO POR LA LEGISLACIÓN VIGENTE DEL SISTEMA DE RESPIRACIÓN AUTÓNOMO Nº3 EN EDAR SUR SEGÚN SE INDICA EN EL ANEXO DE MTO. DEL PPTP.</t>
  </si>
  <si>
    <t>RE - SUR - 277</t>
  </si>
  <si>
    <t>REVISIÓN CADA 3 AÑOS O ANUAL SEGÚN LO ESTABLECIDO POR LA LEGISLACIÓN VIGENTE DEL SISTEMA DE RESPIRACIÓN AUTÓNOMO Nº4 EN EDAR SUR SEGÚN SE INDICA EN EL ANEXO DE MTO. DEL PPTP.</t>
  </si>
  <si>
    <t>RE - SUR - 278</t>
  </si>
  <si>
    <t>REVISIÓN CADA 3 AÑOS O ANUAL SEGÚN LO ESTABLECIDO POR LA LEGISLACIÓN VIGENTE DEL SISTEMA DE RESPIRACIÓN AUTÓNOMO Nº5 EN EDAR SUR SEGÚN SE INDICA EN EL ANEXO DE MTO. DEL PPTP.</t>
  </si>
  <si>
    <t>RE - SUR - 279</t>
  </si>
  <si>
    <t>REVISIÓN ANUAL POR TÉCNICO ESPECIALIZADO DEL APQ DE  NaClO DE AGUA INDUSTRIAL SALIDA EN EDAR SUR SEGÚN SE INDICA EN EL ANEXO DE MTO. DEL PPTP.</t>
  </si>
  <si>
    <t>RE - SUR - 280</t>
  </si>
  <si>
    <t>REVISIÓN ANUAL POR TÉCNICO ESPECIALIZADO DEL APQ DE  NaClO DE AGUA INDUSTRIAL REFRIGERACION EN EDAR SUR SEGÚN SE INDICA EN EL ANEXO DE MTO. DEL PPTP.</t>
  </si>
  <si>
    <t>RE - SUR - 281</t>
  </si>
  <si>
    <t xml:space="preserve">REVISIÓN ANUAL POR TÉCNICO ESPECIALIZADO DEL APQ DE CL3Fe DE BIOLÓGICO EN EDAR SUR SEGÚN SE INDICA EN EL ANEXO DE MTO. DEL PPTP.  </t>
  </si>
  <si>
    <t>RE - SUR - 282</t>
  </si>
  <si>
    <t xml:space="preserve">REVISIÓN ANUAL POR TÉCNICO ESPECIALIZADO DEL APQ DE CL3Fe DIGESTIÓN FASE I EN EDAR SUR SEGÚN SE INDICA EN EL ANEXO DE MTO. DEL PPTP. </t>
  </si>
  <si>
    <t>RE - SUR - 283</t>
  </si>
  <si>
    <t xml:space="preserve">REVISIÓN ANUAL POR TÉCNICO ESPECIALIZADO DEL APQ DE CL3Fe DIGESTION FASE II EN EDAR SUR SEGÚN SE INDICA EN EL ANEXO DE MTO. DEL PPTP. </t>
  </si>
  <si>
    <t>RE - SUR - 284</t>
  </si>
  <si>
    <t xml:space="preserve">REVISIÓN ANUAL POR TÉCNICO ESPECIALIZADO DEL APQ DE LA PLANTA DE ESTRUVITA EN EDAR SUR SEGÚN SE INDICA EN EL ANEXO DE MTO. DEL PPTP. </t>
  </si>
  <si>
    <t>RE - SUR - 285</t>
  </si>
  <si>
    <t>REVISIÓN POR OCA CADA 5 AÑOS DEL APQ DE NaClO DE AGUA INDUSTRIAL SALIDA EN EDAR SUR SEGÚN SE INDICA EN EL ANEXO DE MTO. DEL PPTP.</t>
  </si>
  <si>
    <t>RE - SUR - 286</t>
  </si>
  <si>
    <t>REVISIÓN POR OCA CADA 5 AÑOS DEL APQ DE NaClO DE AGUA INDUSTRIAL REFRIGERACION EN EDAR SUR SEGÚN SE INDICA EN EL ANEXO DE MTO. DEL PPTP.</t>
  </si>
  <si>
    <t>RE - SUR - 287</t>
  </si>
  <si>
    <t xml:space="preserve">REVISIÓN POR OCA CADA 5 AÑOS DEL APQ DE CL3Fe DE BIOLÓGICO EN EDAR SUR SEGÚN SE INDICA EN EL ANEXO DE MTO. DEL PPTP.  </t>
  </si>
  <si>
    <t>RE - SUR - 288</t>
  </si>
  <si>
    <t xml:space="preserve">REVISIÓN POR OCA CADA 5 AÑOS DEL APQ DE CL3Fe DIGESTIÓN FASE I EN EDAR SUR SEGÚN SE INDICA EN EL ANEXO DE MTO. DEL PPTP.  </t>
  </si>
  <si>
    <t>RE - SUR - 289</t>
  </si>
  <si>
    <t xml:space="preserve">REVISIÓN POR OCA CADA 5 AÑOS DEL APQ DE CL3Fe DIGESTION FASE II EN EDAR SUR SEGÚN SE INDICA EN EL ANEXO DE MTO. DEL PPTP.  </t>
  </si>
  <si>
    <t>RE - SUR - 290</t>
  </si>
  <si>
    <t xml:space="preserve">REVISIÓN POR OCA CADA 5 AÑOS DEL APQ DE LA PLANTA DE ESTRUVITA EN EDAR SUR SEGÚN SE INDICA EN EL ANEXO DE MTO. DEL PPTP.  </t>
  </si>
  <si>
    <t>RE - SUR - 291</t>
  </si>
  <si>
    <t>REVISIÓN ANUAL POR EMPRESA ESPECIALIZADA, DE APARATO DE ELEVACIÓN: PUENTE GRUA. COMPRESORES ALTA. 2ª FASE. THOMAS SALAS. 3.200 Kg. EN EDAR SUR SEGÚN SE INDICA EN EL ANEXO DE MTO. DEL PPTP.</t>
  </si>
  <si>
    <t>RE - SUR - 292</t>
  </si>
  <si>
    <t>REVISIÓN ANUAL POR EMPRESA ESPECIALIZADA, DE APARATO DE ELEVACIÓN: PUENTE GRUA. CUCHARA BIVALBA EN EDAR SUR SEGÚN SE INDICA EN EL ANEXO DE MTO. DEL PPTP.</t>
  </si>
  <si>
    <t>RE - SUR - 293</t>
  </si>
  <si>
    <t>REVISIÓN ANUAL POR EMPRESA ESPECIALIZADA, DE APARATO DE ELEVACIÓN: PUENTE GRUA DESHIDRATACIÓN ALFA LAVAL. VICINAY 6.300 Kg. EN EDAR SUR SEGÚN SE INDICA EN EL ANEXO DE MTO. DEL PPTP.</t>
  </si>
  <si>
    <t>RE - SUR - 294</t>
  </si>
  <si>
    <t>REVISIÓN ANUAL POR EMPRESA ESPECIALIZADA, DE APARATO DE ELEVACIÓN: PUENTE GRUA DESHIDRATACIÓN WESTFALIA. THOMAS SALA 5.000 Kg. EN EDAR SUR SEGÚN SE INDICA EN EL ANEXO DE MTO. DEL PPTP.</t>
  </si>
  <si>
    <t>RE - SUR - 295</t>
  </si>
  <si>
    <t>REVISIÓN ANUAL POR EMPRESA ESPECIALIZADA, DE APARATO DE ELEVACIÓN: PUENTE GRUA MOTOGENERACIÓN. THOMAS SALA 5.000 Kg. EN EDAR SUR SEGÚN SE INDICA EN EL ANEXO DE MTO. DEL PPTP.</t>
  </si>
  <si>
    <t>RE - SUR - 296</t>
  </si>
  <si>
    <t>REVISIÓN ANUAL POR EMPRESA ESPECIALIZADA, DE APARATO DE ELEVACIÓN: PUENTE GRUA SOPLANTES. THOMAS SALA. 5.000 Kg. EN EDAR SUR SEGÚN SE INDICA EN EL ANEXO DE MTO. DEL PPTP.</t>
  </si>
  <si>
    <t>RE - SUR - 297</t>
  </si>
  <si>
    <t>REVISIÓN ANUAL POR EMPRESA ESPECIALIZADA, DE APARATO DE ELEVACIÓN: PUENTE GRUA ZONA TURBOCOMPRESORES. VICINAY 5.000 Kg. EN EDAR SUR SEGÚN SE INDICA EN EL ANEXO DE MTO. DEL PPTP.</t>
  </si>
  <si>
    <t>RE - SUR - 298</t>
  </si>
  <si>
    <t>REVISIÓN ANUAL POR EMPRESA ESPECIALIZADA, DE APARATO DE ELEVACIÓN: POLIPASTO. BOMBEO BALSA REGULADORA A. VICINAY 1,6 Tn. EN EDAR SUR SEGÚN SE INDICA EN EL ANEXO DE MTO. DEL PPTP.</t>
  </si>
  <si>
    <t>RE - SUR - 299</t>
  </si>
  <si>
    <t>REVISIÓN ANUAL POR EMPRESA ESPECIALIZADA, DE APARATO DE ELEVACIÓN: POLIPASTO. BOMBEO BALSA REGULADORA B. VICINAY 1,6  Tn. EN EDAR SUR SEGÚN SE INDICA EN EL ANEXO DE MTO. DEL PPTP.</t>
  </si>
  <si>
    <t>RE - SUR - 300</t>
  </si>
  <si>
    <t>REVISIÓN ANUAL POR EMPRESA ESPECIALIZADA, DE APARATO DE ELEVACIÓN: POLIPASTO. BOMBEO FANGO DIGESTIÓN. VICINAY 1.000 Kg. EN EDAR SUR SEGÚN SE INDICA EN EL ANEXO DE MTO. DEL PPTP.</t>
  </si>
  <si>
    <t>RE - SUR - 301</t>
  </si>
  <si>
    <t>REVISIÓN ANUAL POR EMPRESA ESPECIALIZADA, DE APARATO DE ELEVACIÓN: POLIPASTO.  COMPRESORES BAJA 2ª FASE. ITALKRANE 1 Tn. EN EDAR SUR SEGÚN SE INDICA EN EL ANEXO DE MTO. DEL PPTP.</t>
  </si>
  <si>
    <t>RE - SUR - 302</t>
  </si>
  <si>
    <t>REVISIÓN ANUAL POR EMPRESA ESPECIALIZADA, DE APARATO DE ELEVACIÓN: POLIPASTO.  COMPRESORES BAJA 1ª FASE. ITALKRANE 1 Tn. EN EDAR SUR SEGÚN SE INDICA EN EL ANEXO DE MTO. DEL PPTP.</t>
  </si>
  <si>
    <t>RE - SUR - 303</t>
  </si>
  <si>
    <t>REVISIÓN ANUAL POR EMPRESA ESPECIALIZADA, DE APARATO DE ELEVACIÓN: POLIPASTO. DESHIDRATACIÓN SECTOR 1 Y 2 DE POLI. VICINAY 1.600 Kg. EN EDAR SUR SEGÚN SE INDICA EN EL ANEXO DE MTO. DEL PPTP.</t>
  </si>
  <si>
    <t>RE - SUR - 304</t>
  </si>
  <si>
    <t>REVISIÓN ANUAL POR EMPRESA ESPECIALIZADA, DE APARATO DE ELEVACIÓN: POLIPASTO. SOTANO DE DESHIDRATACIÓN. VICINAY 5 Tn. EN EDAR SUR SEGÚN SE INDICA EN EL ANEXO DE MTO. DEL PPTP.</t>
  </si>
  <si>
    <t>RE - SUR - 305</t>
  </si>
  <si>
    <t>REVISIÓN ANUAL POR EMPRESA ESPECIALIZADA, DE APARATO DE ELEVACIÓN: POLIPASTO. POZO FANGO FRESCO. VICINAY 1.000 Kg. EN EDAR SUR SEGÚN SE INDICA EN EL ANEXO DE MTO. DEL PPTP.</t>
  </si>
  <si>
    <t>RE - SUR - 306</t>
  </si>
  <si>
    <t>REVISIÓN ANUAL POR EMPRESA ESPECIALIZADA, DE APARATO DE ELEVACIÓN: POLIPASTO. REJAS GRUESOS. VICINAY 3.200 Kg. EN EDAR SUR SEGÚN SE INDICA EN EL ANEXO DE MTO. DEL PPTP.</t>
  </si>
  <si>
    <t>RE - SUR - 307</t>
  </si>
  <si>
    <t>REVISIÓN ANUAL POR EMPRESA ESPECIALIZADA, DE APARATO DE ELEVACIÓN: POLIPASTO. REJAS PREDESBASTE  COLECTOR SUR. VICINAY 1.000 Kg. EN EDAR SUR SEGÚN SE INDICA EN EL ANEXO DE MTO. DEL PPTP.</t>
  </si>
  <si>
    <t>RE - SUR - 308</t>
  </si>
  <si>
    <t>REVISIÓN ANUAL POR EMPRESA ESPECIALIZADA, DE APARATO DE ELEVACIÓN: POLIPASTO. REJAS PREDESBASTE COLECTOR CULEBRO. VICINAY 1.600 Kg. EN EDAR SUR SEGÚN SE INDICA EN EL ANEXO DE MTO. DEL PPTP.</t>
  </si>
  <si>
    <t>RE - SUR - 309</t>
  </si>
  <si>
    <t>REVISIÓN ANUAL POR EMPRESA ESPECIALIZADA, DE APARATO DE ELEVACIÓN: POLIPASTO. BUFER FANGO A CENTRIFUGADORAS. VICINAY 500 Kg. EN EDAR SUR SEGÚN SE INDICA EN EL ANEXO DE MTO. DEL PPTP.</t>
  </si>
  <si>
    <t>RE - SUR - 310</t>
  </si>
  <si>
    <t>REVISIÓN ANUAL POR EMPRESA ESPECIALIZADA, DE APARATO DE ELEVACIÓN: POLIPASTO. TALLER MECANICO. VICINAY 1.000 Kg. EN EDAR SUR SEGÚN SE INDICA EN EL ANEXO DE MTO. DEL PPTP.</t>
  </si>
  <si>
    <t>RE - SUR - 311</t>
  </si>
  <si>
    <t>REVISIÓN ANUAL POR EMPRESA ESPECIALIZADA, DE APARATO DE ELEVACIÓN: POLIPASTO. TALLER SOLDADURA. VICINAY 1.000 Kg. EN EDAR SUR SEGÚN SE INDICA EN EL ANEXO DE MTO. DEL PPTP.</t>
  </si>
  <si>
    <t>RE - SUR - 312</t>
  </si>
  <si>
    <t>REVISIÓN ANUAL POR EMPRESA ESPECIALIZADA, DE APARATO DE ELEVACIÓN: POLIPASTO. TALLER ELECTRICO. EN EDAR SUR SEGÚN SE INDICA EN EL ANEXO DE MTO. DEL PPTP.</t>
  </si>
  <si>
    <t>RE - SUR - 313</t>
  </si>
  <si>
    <t>REVISIÓN ANUAL POR EMPRESA ESPECIALIZADA, DE APARATO DE ELEVACIÓN: POLIPASTO. TALLER TORNERO. EN EDAR SUR SEGÚN SE INDICA EN EL ANEXO DE MTO. DEL PPTP.</t>
  </si>
  <si>
    <t>RE - SUR - 314</t>
  </si>
  <si>
    <t>REVISIÓN ANUAL POR EMPRESA ESPECIALIZADA, DE APARATO DE ELEVACIÓN: POLIPASTO. TALLER MOTOGENERACION. EN EDAR SUR SEGÚN SE INDICA EN EL ANEXO DE MTO. DEL PPTP.</t>
  </si>
  <si>
    <t>RE - SUR - 315</t>
  </si>
  <si>
    <t>REVISIÓN ANUAL POR EMPRESA ESPECIALIZADA, DE APARATO DE ELEVACIÓN: POLIPASTO.  TORNILLO DE ELEVACIÓN. VICINAY 5.000 Kg. EN EDAR SUR SEGÚN SE INDICA EN EL ANEXO DE MTO. DEL PPTP.</t>
  </si>
  <si>
    <t>RE - SUR - 316</t>
  </si>
  <si>
    <t>REVISIÓN ANUAL POR EMPRESA ESPECIALIZADA, DE APARATO DE ELEVACIÓN: POLIPASTO.  TORNILLO REGULACIÓN FANGO. VICINAY 5.000 Kg. EN EDAR SUR SEGÚN SE INDICA EN EL ANEXO DE MTO. DEL PPTP.</t>
  </si>
  <si>
    <t>RE - SUR - 317</t>
  </si>
  <si>
    <t>REVISIÓN ANUAL POR EMPRESA ESPECIALIZADA, DE APARATO DE ELEVACIÓN: POLIPASTO.  TORNILLO DE ELEVACIÓN COJINETE APOYO EN EDAR SUR SEGÚN SE INDICA EN EL ANEXO DE MTO. DEL PPTP.</t>
  </si>
  <si>
    <t>RE - SUR - 318</t>
  </si>
  <si>
    <t>REVISIÓN ANUAL POR EMPRESA ESPECIALIZADA, DE APARATO DE ELEVACIÓN: POLIPASTO.  TORNILLO REGULACIÓN FANGO COJINETE APOYO. EN EDAR SUR SEGÚN SE INDICA EN EL ANEXO DE MTO. DEL PPTP.</t>
  </si>
  <si>
    <t>RE - SUR - 319</t>
  </si>
  <si>
    <t>REVISIÓN ANUAL POR EMPRESA ESPECIALIZADA, DE APARATO DE ELEVACIÓN: POLIPASTO MANUAL ESCURRIDOS CENTRIFUGADORAS EN EDAR SUR SEGÚN SE INDICA EN EL ANEXO DE MTO. DEL PPTP.</t>
  </si>
  <si>
    <t>RE - SUR - 320</t>
  </si>
  <si>
    <t xml:space="preserve">REVISIÓN ANUAL POR EMPRESA ESPECIALIZADA, DE APARATO DE ELEVACIÓN: TRÓCOLA O POLIPASTO MANUAL. BOMBA ANTIESPUMA- SALIDA 1. PONY 500 Kg.  EN EDAR SUR SEGÚN SE INDICA EN EL ANEXO DE MTO. DEL PPTP. </t>
  </si>
  <si>
    <t>RE - SUR - 321</t>
  </si>
  <si>
    <t xml:space="preserve">REVISIÓN ANUAL POR EMPRESA ESPECIALIZADA, DE APARATO DE ELEVACIÓN: TRÓCOLA O POLIPASTO MANUAL. BOMBA ANTIESPUMA. SALIDA 2. VICINAY 500Kg. EN EDAR SUR SEGÚN SE INDICA EN EL ANEXO DE MTO. DEL PPTP. </t>
  </si>
  <si>
    <t>RE - SUR - 322</t>
  </si>
  <si>
    <t xml:space="preserve">REVISIÓN ANUAL POR EMPRESA ESPECIALIZADA, DE APARATO DE ELEVACIÓN: TRÓCOLA O POLIPASTO MANUAL. BOMBAS PURGA EXCESOS - LINEA 1.  EN EDAR SUR SEGÚN SE INDICA EN EL ANEXO DE MTO. DEL PPTP. </t>
  </si>
  <si>
    <t>RE - SUR - 323</t>
  </si>
  <si>
    <t xml:space="preserve">REVISIÓN ANUAL POR EMPRESA ESPECIALIZADA, DE APARATO DE ELEVACIÓN: TRÓCOLA O POLIPASTO MANUAL. BOMBAS PURGA EXCESOS - LINEA 2.  EN EDAR SUR SEGÚN SE INDICA EN EL ANEXO DE MTO. DEL PPTP. </t>
  </si>
  <si>
    <t>RE - SUR - 324</t>
  </si>
  <si>
    <t>REVISIÓN ANUAL POR EMPRESA ESPECIALIZADA, DE APARATO DE ELEVACIÓN: POLIPASTO. PLANTA AGUA INDUSTRIAL. EN EDAR SUR SEGÚN SE INDICA EN EL ANEXO DE MTO. DEL PPTP.</t>
  </si>
  <si>
    <t>RE - SUR - 325</t>
  </si>
  <si>
    <t>REVISIÓN ANUAL POR EMPRESA ESPECIALIZADA, DE APARATO DE ELEVACIÓN: POLIPASTO. BOMBEO SALIDA CUBA REDISOLUCION. EN EDAR SUR SEGÚN SE INDICA EN EL ANEXO DE MTO. DEL PPTP.</t>
  </si>
  <si>
    <t>RE - SUR - 326</t>
  </si>
  <si>
    <t>REVISIÓN ANUAL POR EMPRESA ESPECIALIZADA, DE APARATO DE ELEVACIÓN: POLIPASTO. BOMBEO A PLANTA ESTRUVITA. EN EDAR SUR SEGÚN SE INDICA EN EL ANEXO DE MTO. DEL PPTP.</t>
  </si>
  <si>
    <t>RE - SUR - 327</t>
  </si>
  <si>
    <t>REVISIÓN ANUAL POR EMPRESA ESPECIALIZADA, DE APARATO DE ELEVACIÓN: PUENTE GRUA INTERIOR DE PLANTA DE ESTRUVITA. EN EDAR SUR SEGÚN SE INDICA EN EL ANEXO DE MTO. DEL PPTP.</t>
  </si>
  <si>
    <t>RE - SUR - 328</t>
  </si>
  <si>
    <t>REVISIÓN CADA DOS AÑOS POR OCA DEL ASCENSOR EN EDAR SUR SEGÚN SE INDICA EN EL ANEXO DE MTO. DEL PPTP.</t>
  </si>
  <si>
    <t>RE - SUR - 329</t>
  </si>
  <si>
    <t>CERTIFICADO ANUAL DEL MANTENIMIENTO MENSUAL DEL ASCENSOR EN EDAR SUR SEGÚN SE INDICA EN EL ANEXO DE MTO. DEL PPTP.</t>
  </si>
  <si>
    <t>RE - SUR - 330</t>
  </si>
  <si>
    <t>CERTIFICADO ANUAL EMITIDO POR EMPRESA ESPECIALIZADA DE MANTENIMIENTO MENSUAL DE LA INSTALACION TERMICA DE EDIFICIOS EN EDAR SUR SEGÚN SE INDICA EN EL ANEXO DE MTO. DEL PPTP.</t>
  </si>
  <si>
    <t>RE - SUR - 331</t>
  </si>
  <si>
    <t>INSPECCION CADA 2 AÑOS DE INSTALACIONES TERMICAS DE EDIFICIOS EN EDAR SUR SEGÚN SE INDICA EN EL ANEXO DE MTO. DEL PPTP.</t>
  </si>
  <si>
    <t>RE - SUR - 332</t>
  </si>
  <si>
    <t>INSPECCION CADA 5 AÑOS DE INSTALACIONES TERMICAS DE EDIFICIOS EN EDAR SUR SEGÚN SE INDICA EN EL ANEXO DE MTO. DEL PPTP.</t>
  </si>
  <si>
    <t>RE - SUR - 333</t>
  </si>
  <si>
    <t xml:space="preserve">REVISIÓN BIENAL DE BÁSCULA DE PESAJE DE CAMIONES EN EDAR SUR SEGÚN SE INDICA EN EL ANEXO DE MTO. DEL PPTP. </t>
  </si>
  <si>
    <t>RE - SUR - 334</t>
  </si>
  <si>
    <t>REVISIÓN SEMESTRAL DE SISTEMA DE PESADA EN CINTA EN EDAR SUR SEGÚN SE INDICA EN EL ANEXO DE MTO. DEL PPTP.</t>
  </si>
  <si>
    <t>RE - SUR - 335</t>
  </si>
  <si>
    <t>CALIBRACION Y VERIFICACIÓN BIENAL DE SISTEMA DE PESADA EN CINTA EN EDAR SUR SEGÚN SE INDICA EN EL ANEXO DE MTO. DEL PPTP.</t>
  </si>
  <si>
    <t>RE - SUR - 336</t>
  </si>
  <si>
    <t xml:space="preserve">REVISIÓN ANUAL POR EMPRESA ESPECIALIZADA DE HIDRANTE Y BIE EN EDAR SUR SEGÚN SE INDICA EN EL ANEXO DE MTO. DEL PPTP. </t>
  </si>
  <si>
    <t>RE - SUR - 337</t>
  </si>
  <si>
    <t>RE - SUR - 338</t>
  </si>
  <si>
    <t>RE - SUR - 339</t>
  </si>
  <si>
    <t>RE - SUR - 340</t>
  </si>
  <si>
    <t>RE - SUR - 341</t>
  </si>
  <si>
    <t>RE - SUR - 342</t>
  </si>
  <si>
    <t>RE - SUR - 343</t>
  </si>
  <si>
    <t>RE - SUR - 344</t>
  </si>
  <si>
    <t>REVISIÓN ANUAL POR EMPRESA ESPECIALIZADA DE HIDRANTE Y BIE EN EDAR SUR SEGÚN SE INDICA EN EL ANEXO DE MTO. DEL PPTP.</t>
  </si>
  <si>
    <t>RE - SUR - 345</t>
  </si>
  <si>
    <t>RE - SUR - 346</t>
  </si>
  <si>
    <t>RE - SUR - 347</t>
  </si>
  <si>
    <t>RE - SUR - 348</t>
  </si>
  <si>
    <t>RE - SUR - 349</t>
  </si>
  <si>
    <t xml:space="preserve">REVISIÓN ANUAL POR EMPRESA ESPECIALIZADA, CON RETIMBRADO SI PROCEDE, DE EXTINTOR EN EDAR SUR SEGÚN SE INDICA EN EL ANEXO DE MTO. DEL PPTP. </t>
  </si>
  <si>
    <t>RE - SUR - 350</t>
  </si>
  <si>
    <t>RE - SUR - 351</t>
  </si>
  <si>
    <t>RE - SUR - 352</t>
  </si>
  <si>
    <t>RE - SUR - 353</t>
  </si>
  <si>
    <t>RE - SUR - 354</t>
  </si>
  <si>
    <t>RE - SUR - 355</t>
  </si>
  <si>
    <t>RE - SUR - 356</t>
  </si>
  <si>
    <t>RE - SUR - 357</t>
  </si>
  <si>
    <t>RE - SUR - 358</t>
  </si>
  <si>
    <t>RE - SUR - 359</t>
  </si>
  <si>
    <t>RE - SUR - 360</t>
  </si>
  <si>
    <t>RE - SUR - 361</t>
  </si>
  <si>
    <t>RE - SUR - 362</t>
  </si>
  <si>
    <t>RE - SUR - 363</t>
  </si>
  <si>
    <t>RE - SUR - 364</t>
  </si>
  <si>
    <t>RE - SUR - 365</t>
  </si>
  <si>
    <t>RE - SUR - 366</t>
  </si>
  <si>
    <t>RE - SUR - 367</t>
  </si>
  <si>
    <t>RE - SUR - 368</t>
  </si>
  <si>
    <t>RE - SUR - 369</t>
  </si>
  <si>
    <t>RE - SUR - 370</t>
  </si>
  <si>
    <t>RE - SUR - 371</t>
  </si>
  <si>
    <t>RE - SUR - 372</t>
  </si>
  <si>
    <t>RE - SUR - 373</t>
  </si>
  <si>
    <t>RE - SUR - 374</t>
  </si>
  <si>
    <t>RE - SUR - 375</t>
  </si>
  <si>
    <t>RE - SUR - 376</t>
  </si>
  <si>
    <t>RE - SUR - 377</t>
  </si>
  <si>
    <t>RE - SUR - 378</t>
  </si>
  <si>
    <t>RE - SUR - 379</t>
  </si>
  <si>
    <t>RE - SUR - 380</t>
  </si>
  <si>
    <t>RE - SUR - 381</t>
  </si>
  <si>
    <t>RE - SUR - 382</t>
  </si>
  <si>
    <t>RE - SUR - 383</t>
  </si>
  <si>
    <t>RE - SUR - 384</t>
  </si>
  <si>
    <t>RE - SUR - 385</t>
  </si>
  <si>
    <t>RE - SUR - 386</t>
  </si>
  <si>
    <t>RE - SUR - 387</t>
  </si>
  <si>
    <t>RE - SUR - 388</t>
  </si>
  <si>
    <t>RE - SUR - 389</t>
  </si>
  <si>
    <t>RE - SUR - 390</t>
  </si>
  <si>
    <t>RE - SUR - 391</t>
  </si>
  <si>
    <t>RE - SUR - 392</t>
  </si>
  <si>
    <t>RE - SUR - 393</t>
  </si>
  <si>
    <t>RE - SUR - 394</t>
  </si>
  <si>
    <t>RE - SUR - 395</t>
  </si>
  <si>
    <t>RE - SUR - 396</t>
  </si>
  <si>
    <t>RE - SUR - 397</t>
  </si>
  <si>
    <t>RE - SUR - 398</t>
  </si>
  <si>
    <t>RE - SUR - 399</t>
  </si>
  <si>
    <t>RE - SUR - 400</t>
  </si>
  <si>
    <t>RE - SUR - 401</t>
  </si>
  <si>
    <t>RE - SUR - 402</t>
  </si>
  <si>
    <t>RE - SUR - 403</t>
  </si>
  <si>
    <t>RE - SUR - 404</t>
  </si>
  <si>
    <t>RE - SUR - 405</t>
  </si>
  <si>
    <t>RE - SUR - 406</t>
  </si>
  <si>
    <t>RE - SUR - 407</t>
  </si>
  <si>
    <t>RE - SUR - 408</t>
  </si>
  <si>
    <t>RE - SUR - 409</t>
  </si>
  <si>
    <t>RE - SUR - 410</t>
  </si>
  <si>
    <t>RE - SUR - 411</t>
  </si>
  <si>
    <t>RE - SUR - 412</t>
  </si>
  <si>
    <t>RE - SUR - 413</t>
  </si>
  <si>
    <t>RE - SUR - 414</t>
  </si>
  <si>
    <t>RE - SUR - 415</t>
  </si>
  <si>
    <t>RE - SUR - 416</t>
  </si>
  <si>
    <t>RE - SUR - 417</t>
  </si>
  <si>
    <t>RE - SUR - 418</t>
  </si>
  <si>
    <t>RE - SUR - 419</t>
  </si>
  <si>
    <t>RE - SUR - 420</t>
  </si>
  <si>
    <t>RE - SUR - 421</t>
  </si>
  <si>
    <t>RE - SUR - 422</t>
  </si>
  <si>
    <t>RE - SUR - 423</t>
  </si>
  <si>
    <t>RE - SUR - 424</t>
  </si>
  <si>
    <t>RE - SUR - 425</t>
  </si>
  <si>
    <t>RE - SUR - 426</t>
  </si>
  <si>
    <t>RE - SUR - 427</t>
  </si>
  <si>
    <t>RE - SUR - 428</t>
  </si>
  <si>
    <t>RE - SUR - 429</t>
  </si>
  <si>
    <t>RE - SUR - 430</t>
  </si>
  <si>
    <t>RE - SUR - 431</t>
  </si>
  <si>
    <t>RE - SUR - 432</t>
  </si>
  <si>
    <t>RE - SUR - 433</t>
  </si>
  <si>
    <t>RE - SUR - 434</t>
  </si>
  <si>
    <t>RE - SUR - 435</t>
  </si>
  <si>
    <t>RE - SUR - 436</t>
  </si>
  <si>
    <t>RE - SUR - 437</t>
  </si>
  <si>
    <t>RE - SUR - 438</t>
  </si>
  <si>
    <t>RE - SUR - 439</t>
  </si>
  <si>
    <t>RE - SUR - 440</t>
  </si>
  <si>
    <t>RE - SUR - 441</t>
  </si>
  <si>
    <t>RE - SUR - 442</t>
  </si>
  <si>
    <t>RE - SUR - 443</t>
  </si>
  <si>
    <t>RE - SUR - 444</t>
  </si>
  <si>
    <t>RE - SUR - 445</t>
  </si>
  <si>
    <t>RE - SUR - 446</t>
  </si>
  <si>
    <t>RE - SUR - 447</t>
  </si>
  <si>
    <t>RE - SUR - 448</t>
  </si>
  <si>
    <t>RE - SUR - 449</t>
  </si>
  <si>
    <t>RE - SUR - 450</t>
  </si>
  <si>
    <t>RE - SUR - 451</t>
  </si>
  <si>
    <t>RE - SUR - 452</t>
  </si>
  <si>
    <t>RE - SUR - 453</t>
  </si>
  <si>
    <t>RE - SUR - 454</t>
  </si>
  <si>
    <t>RE - SUR - 455</t>
  </si>
  <si>
    <t>RE - SUR - 456</t>
  </si>
  <si>
    <t>RE - SUR - 457</t>
  </si>
  <si>
    <t>RE - SUR - 458</t>
  </si>
  <si>
    <t>RE - SUR - 459</t>
  </si>
  <si>
    <t>RE - SUR - 460</t>
  </si>
  <si>
    <t>RE - SUR - 461</t>
  </si>
  <si>
    <t>RE - SUR - 462</t>
  </si>
  <si>
    <t>RE - SUR - 463</t>
  </si>
  <si>
    <t>RE - SUR - 464</t>
  </si>
  <si>
    <t>RE - SUR - 465</t>
  </si>
  <si>
    <t>RE - SUR - 466</t>
  </si>
  <si>
    <t>RE - SUR - 467</t>
  </si>
  <si>
    <t>RE - SUR - 468</t>
  </si>
  <si>
    <t>RE - SUR - 469</t>
  </si>
  <si>
    <t>RE - SUR - 470</t>
  </si>
  <si>
    <t>RE - SUR - 471</t>
  </si>
  <si>
    <t>RE - SUR - 472</t>
  </si>
  <si>
    <t>RE - SUR - 473</t>
  </si>
  <si>
    <t>RE - SUR - 474</t>
  </si>
  <si>
    <t>RE - SUR - 475</t>
  </si>
  <si>
    <t xml:space="preserve">REVISIÓN ANUAL POR EMPRESA ESPECIALIZADA, DE GRUPO DE PRESION CONTRA INCENDIOS EN EDAR SUR SEGÚN SE INDICA EN EL ANEXO DE MTO. DEL PPTP. </t>
  </si>
  <si>
    <t>RE - SUR - 476</t>
  </si>
  <si>
    <t>REVISIÓN CADA 5 AÑOS POR OCA DE LA INSTALACIÓN DE EXTINCIÓN Y PREVENCIÓN CONTRA INCENDIOS EN ESTABLECIMIENTOS INDUSTRIALES EN EDAR SUR SEGÚN SE INDICA EN EL ANEXO DE MTO. DEL PPTP.</t>
  </si>
  <si>
    <t>RE - SUR - 477</t>
  </si>
  <si>
    <t>REVISIÓN ANUAL POR EMPRESA ESPECIALIZADA  DE INSTALACIÓN COMPLETA DE PARARRAYOS EN EDAR SUR SEGÚN SE INDICA EN EL ANEXO DE MTO. DEL PPTP.</t>
  </si>
  <si>
    <t>RE - SUR - 478</t>
  </si>
  <si>
    <t>REVISION CADA 5 AÑOS DE LA INSTALACION DE GAS PROPANO DE ALIMENTACION DE CALDERA DE ACS EN EDIFICIO DE PERSONAL EN EDAR SUR SEGÚN SE INDICA EN EL ANEXO DE MTO. DEL PPTP.</t>
  </si>
  <si>
    <t>RE - SUR - 479</t>
  </si>
  <si>
    <t>REVISION CADA 2 AÑOS DE DEPOSITO DE GAS PROPANO DE ALIMENTACION DE CALDERA DE ACS EN EDIFICIO DE PERSONAL EN EDAR SUR SEGÚN SE INDICA EN EL ANEXO DE MTO. DEL PPTP.</t>
  </si>
  <si>
    <t>RE - SUR - 480</t>
  </si>
  <si>
    <t>REVISION SEGÚN RD 238/2013 CADA 2 AÑOS DE CALDERA DE CALENTAMIENTO DE ACS EN EDIFICIO DE PERSONAL EN EDAR SUR SEGÚN SE INDICA EN EL ANEXO DE MTO. DEL PPTP.</t>
  </si>
  <si>
    <t>RE - SUR - 481</t>
  </si>
  <si>
    <t>PREVENCIÓN Y CONTROL DE LA LEGIONELOSIS SEGÚN RD 865/2003. CERTIFICADO ANUAL DE LA REALIZACION DE LAS ACCIONES DIARIAS, SEMANALES, MENSUALES Y TRIMESTRALES CON SUS REGISTROS EN EDAR SUR SEGÚN SE INDICA EN EL ANEXO DE MTO. DEL PPTP.</t>
  </si>
  <si>
    <t>RE - SUR - 482</t>
  </si>
  <si>
    <t>PREVENCIÓN Y CONTROL DE LA LEGIONELOSIS SEGÚN RD 865/2003. LIMPIEZA Y DESINFECCIÓN ANUAL POR EMPRESA AUTORIZADA DE ACS Y ANALITICAS DE AFCH Y ACS EN EDIFICIO DE PERSONAL, EDIFICIO DE CONTROL Y ALJIBE PCI EN EDAR SUR SEGÚN SE INDICA EN EL ANEXO DE MTO. DEL PPTP.</t>
  </si>
  <si>
    <t>RE - SUR - 483</t>
  </si>
  <si>
    <t>CALIBRACIÓN Y/O VERIFICACIÓN ANUAL DE LOS EQUIPOS DE LABORATORIO SEGÚN EL PLAN DE IMPLANTACIÓN DE CONTROL METROLÓGICO DE LABORATORIO, EN EDAR SUR SEGÚN SE INDICA EN EL ANEXO DE MTO. DEL PPTP. EQUIPOS DE LABORATORIO A VERIFICAR Y/O CALIBRAR: BALANZAS (2 UDS), ESTUFA DE DBO, ESTUFA DE SECADO, ESTUFA DE CULTIVO, MUFLA, REACTOR DE DQO, MEDIDOR MULTIPARAMÉTRICO DE DOS SONDAS (PH Y AMONIO), TURBIDÍMETRO, MEDIDORES DE OXÍGENO (2 UDS), ESPECTOFOTÓMETRO.</t>
  </si>
  <si>
    <t>ME - SUR - 01</t>
  </si>
  <si>
    <t>VERIFICACIÓN ANUAL DE MEDIDOR DE PH FANGO SALIDA DIGESTOR PRIMARIO Nº1 EN EDAR SUR SEGÚN SE INDICA EN EL ANEXO DE MTO. DEL PPTP.</t>
  </si>
  <si>
    <t>ME - SUR - 02</t>
  </si>
  <si>
    <t>VERIFICACIÓN ANUAL DE MEDIDOR DE PH Y TEMPERATURA FANGO SALIDA DIGESTOR PRIMARIO Nº2 EN EDAR SUR SEGÚN SE INDICA EN EL ANEXO DE MTO. DEL PPTP.</t>
  </si>
  <si>
    <t>ME - SUR - 03</t>
  </si>
  <si>
    <t>VERIFICACIÓN ANUAL DE MEDIDOR DE PH FANGO SALIDA DIGESTOR PRIMARIO Nº3 EN EDAR SUR SEGÚN SE INDICA EN EL ANEXO DE MTO. DEL PPTP.</t>
  </si>
  <si>
    <t>ME - SUR - 04</t>
  </si>
  <si>
    <t>VERIFICACIÓN ANUAL DE MEDIDOR DE PH FANGO SALIDA DIGESTOR PRIMARIO Nº4 EN EDAR SUR SEGÚN SE INDICA EN EL ANEXO DE MTO. DEL PPTP.</t>
  </si>
  <si>
    <t>ME - SUR - 05</t>
  </si>
  <si>
    <t>VERIFICACIÓN ANUAL DE MEDIDOR DE PH EN REACTOR DE ESTRUVITA EN EDAR SUR SEGÚN SE INDICA EN EL ANEXO DE MTO. DEL PPTP.</t>
  </si>
  <si>
    <t>ME - SUR - 06</t>
  </si>
  <si>
    <t>VERIFICACIÓN ANUAL DE MEDIDOR DE PRESION EN DIGESTOR PRIMARIO Nº1 EN EDAR SUR SEGÚN SE INDICA EN EL ANEXO DE MTO. DEL PPTP.</t>
  </si>
  <si>
    <t>ME - SUR - 07</t>
  </si>
  <si>
    <t>VERIFICACIÓN ANUAL DE MEDIDOR DE PRESION EN DIGESTOR PRIMARIO Nº2 EN EDAR SUR SEGÚN SE INDICA EN EL ANEXO DE MTO. DEL PPTP.</t>
  </si>
  <si>
    <t>ME - SUR - 08</t>
  </si>
  <si>
    <t>VERIFICACIÓN ANUAL DE MEDIDOR DE PRESION EN DIGESTOR PRIMARIO Nº3 EN EDAR SUR SEGÚN SE INDICA EN EL ANEXO DE MTO. DEL PPTP.</t>
  </si>
  <si>
    <t>ME - SUR - 09</t>
  </si>
  <si>
    <t>VERIFICACIÓN ANUAL DE MEDIDOR DE PRESION EN DIGESTOR PRIMARIO Nº4 EN EDAR SUR SEGÚN SE INDICA EN EL ANEXO DE MTO. DEL PPTP.</t>
  </si>
  <si>
    <t>ME - SUR - 10</t>
  </si>
  <si>
    <t>VERIFICACIÓN ANUAL DE MEDIDOR DE PRESION EN DIGESTOR PRIMARIO Nº5 EN EDAR SUR SEGÚN SE INDICA EN EL ANEXO DE MTO. DEL PPTP.</t>
  </si>
  <si>
    <t>ME - SUR - 11</t>
  </si>
  <si>
    <t>VERIFICACIÓN ANUAL DE MEDIDOR DE PRESION EN DIGESTOR PRIMARIO Nº6 EN EDAR SUR SEGÚN SE INDICA EN EL ANEXO DE MTO. DEL PPTP.</t>
  </si>
  <si>
    <t>ME - SUR - 12</t>
  </si>
  <si>
    <t>VERIFICACIÓN ANUAL DE MEDIDOR DE PRESION EN GASOMETRO Nº1 EN EDAR SUR SEGÚN SE INDICA EN EL ANEXO DE MTO. DEL PPTP.</t>
  </si>
  <si>
    <t>ME - SUR - 13</t>
  </si>
  <si>
    <t>VERIFICACIÓN ANUAL DE MEDIDOR DE PRESION EN GASOMETRO Nº2 EN EDAR SUR SEGÚN SE INDICA EN EL ANEXO DE MTO. DEL PPTP.</t>
  </si>
  <si>
    <t>ME - SUR - 14</t>
  </si>
  <si>
    <t>VERIFICACIÓN ANUAL DE MEDIDOR DE PRESION EN LINEA GENERAL DE BIOGAS EN EDAR SUR SEGÚN SE INDICA EN EL ANEXO DE MTO. DEL PPTP.</t>
  </si>
  <si>
    <t>ME - SUR - 15</t>
  </si>
  <si>
    <t>VERIFICACIÓN ANUAL DE MEDIDOR DE PRESION SUPERIOR EN REACTOR DE ESTRUVITA EN EDAR SUR SEGÚN SE INDICA EN EL ANEXO DE MTO. DEL PPTP.</t>
  </si>
  <si>
    <t>ME - SUR - 16</t>
  </si>
  <si>
    <t>VERIFICACIÓN ANUAL DE MEDIDOR DE PRESION INFERIOR EN REACTOR DE ESTRUVITA EN EDAR SUR SEGÚN SE INDICA EN EL ANEXO DE MTO. DEL PPTP.</t>
  </si>
  <si>
    <t>ME - SUR - 17</t>
  </si>
  <si>
    <t>VERIFICACIÓN ANUAL DE MEDIDOR DE PRESION SUPERIOR EN SECADOR EN PLANTA DE ESTRUVITA EN EDAR SUR SEGÚN SE INDICA EN EL ANEXO DE MTO. DEL PPTP.</t>
  </si>
  <si>
    <t>ME - SUR - 18</t>
  </si>
  <si>
    <t>VERIFICACIÓN ANUAL DE MEDIDOR DE PRESION INFERIOR EN SECADOR EN PLANTA DE ESTRUVITA EN EDAR SUR SEGÚN SE INDICA EN EL ANEXO DE MTO. DEL PPTP.</t>
  </si>
  <si>
    <t>ME - SUR - 19</t>
  </si>
  <si>
    <t>VERIFICACIÓN ANUAL DE  OXÍMETRO EN ZONA OXICA BALSA BIOLÓGICA Nº1 EN EDAR SUR SEGÚN SE INDICA EN EL ANEXO DE MTO. DEL PPTP.</t>
  </si>
  <si>
    <t>ME - SUR - 20</t>
  </si>
  <si>
    <t>VERIFICACIÓN ANUAL DE  OXÍMETRO EN ZONA OXICA BALSA BIOLÓGICA Nº2 EN EDAR SUR SEGÚN SE INDICA EN EL ANEXO DE MTO. DEL PPTP.</t>
  </si>
  <si>
    <t>ME - SUR - 21</t>
  </si>
  <si>
    <t>VERIFICACIÓN ANUAL DE  OXÍMETRO EN ZONA OXICA BALSA BIOLÓGICA Nº3 EN EDAR SUR SEGÚN SE INDICA EN EL ANEXO DE MTO. DEL PPTP.</t>
  </si>
  <si>
    <t>ME - SUR - 22</t>
  </si>
  <si>
    <t>VERIFICACIÓN ANUAL DE  OXÍMETRO EN ZONA OXICA BALSA BIOLÓGICA Nº4 EN EDAR SUR SEGÚN SE INDICA EN EL ANEXO DE MTO. DEL PPTP.</t>
  </si>
  <si>
    <t>ME - SUR - 23</t>
  </si>
  <si>
    <t>VERIFICACIÓN ANUAL DE  OXÍMETRO EN ZONA OXICA BALSA BIOLÓGICA Nº5 EN EDAR SUR SEGÚN SE INDICA EN EL ANEXO DE MTO. DEL PPTP.</t>
  </si>
  <si>
    <t>ME - SUR - 24</t>
  </si>
  <si>
    <t>VERIFICACIÓN ANUAL DE  OXÍMETRO EN ZONA OXICA BALSA BIOLÓGICA Nº6 EN EDAR SUR SEGÚN SE INDICA EN EL ANEXO DE MTO. DEL PPTP.</t>
  </si>
  <si>
    <t>ME - SUR - 25</t>
  </si>
  <si>
    <t xml:space="preserve">VERIFICACIÓN ANUAL DE TURBIDIMETRO AGUA TRATADA LINEA 1 EN EDAR SUR SEGÚN SE INDICA EN EL ANEXO DE MTO. DEL PPTP. </t>
  </si>
  <si>
    <t>ME - SUR - 26</t>
  </si>
  <si>
    <t xml:space="preserve">VERIFICACIÓN ANUAL DE TURBIDIMETRO AGUA TRATADA LINEA 2 EN EDAR SUR SEGÚN SE INDICA EN EL ANEXO DE MTO. DEL PPTP. </t>
  </si>
  <si>
    <t>ME - SUR - 27</t>
  </si>
  <si>
    <t xml:space="preserve">VERIFICACIÓN ANUAL DEL SISTEMA DE DETECCIÓN DE GASES CH4  SALA MOTOGENERADORES. CROWCON. CENTRAL MCU 3. 2 SENSORES CH4 MOD: SCS EN EDAR SUR SEGÚN SE INDICA EN EL ANEXO DE MTO. DEL PPTP. </t>
  </si>
  <si>
    <t>ME - SUR - 28</t>
  </si>
  <si>
    <t xml:space="preserve">VERIFICACIÓN ANUAL DEL SISTEMA DE DETECCIÓN DE GASES CH4  SALA CALDERAS. CENTRALITA  LC4 Nº 0060.  4 SENSORES SSC MOD: FG10B DE CH4 EN EDAR SUR SEGÚN SE INDICA EN EL ANEXO DE MTO. DEL PPTP.   </t>
  </si>
  <si>
    <t>ME - SUR - 29</t>
  </si>
  <si>
    <t xml:space="preserve">VERIFICACIÓN ANUAL DEL SISTEMA DE DETECCIÓN DE GASES CH4  SALA DIGESTIÓN 1ª FASE. CROWCON CENTRAL MCU 1. 1 SENSOR CH4 MOD: SCS EN EDAR SUR SEGÚN SE INDICA EN EL ANEXO DE MTO. DEL PPTP. </t>
  </si>
  <si>
    <t>ME - SUR - 30</t>
  </si>
  <si>
    <t xml:space="preserve">VERIFICACIÓN ANUAL DEL SISTEMA DE DETECCIÓN DE GASES CH4  SALA DIGESTIÓN 2ª FASE. CROWCON CENTRAL MCU 1. 1 SENSOR CH4 MOD: SCS EN EDAR SUR SEGÚN SE INDICA EN EL ANEXO DE MTO. DEL PPTP. </t>
  </si>
  <si>
    <t>ME - SUR - 31</t>
  </si>
  <si>
    <t xml:space="preserve">VERIFICACIÓN ANUAL DEL SISTEMA DE DETECCIÓN DE GASES CH4  SALA COMPRESORES GAS A ESFERA (ALTA). CROWCON CENTRAL GASMASTER. 1 SENSOR CH4 MOD: SCS EN EDAR SUR SEGÚN SE INDICA EN EL ANEXO DE MTO. DEL PPTP. </t>
  </si>
  <si>
    <t>ME - SUR - 32</t>
  </si>
  <si>
    <t xml:space="preserve">VERIFICACIÓN CADA DOS AÑOS DE CAUDALÍMETRO MÁSICO DE AIRE A BALSA BIOLÓGICA Nº1 EN EDAR SUR SEGÚN SE INDICA EN EL ANEXO DE MTO. DEL PPTP. </t>
  </si>
  <si>
    <t>ME - SUR - 33</t>
  </si>
  <si>
    <t xml:space="preserve">VERIFICACIÓN CADA DOS AÑOS DE CAUDALÍMETRO MÁSICO DE AIRE A BALSA BIOLÓGICA Nº2 EN EDAR SUR SEGÚN SE INDICA EN EL ANEXO DE MTO. DEL PPTP. </t>
  </si>
  <si>
    <t>ME - SUR - 34</t>
  </si>
  <si>
    <t xml:space="preserve">VERIFICACIÓN CADA DOS AÑOS DE CAUDALÍMETRO MÁSICO DE AIRE A BALSA BIOLÓGICA Nº3 EN EDAR SUR SEGÚN SE INDICA EN EL ANEXO DE MTO. DEL PPTP. </t>
  </si>
  <si>
    <t>ME - SUR - 35</t>
  </si>
  <si>
    <t xml:space="preserve">VERIFICACIÓN CADA DOS AÑOS DE CAUDALÍMETRO MÁSICO DE AIRE A BALSA BIOLÓGICA Nº4 EN EDAR SUR SEGÚN SE INDICA EN EL ANEXO DE MTO. DEL PPTP. </t>
  </si>
  <si>
    <t>ME - SUR - 36</t>
  </si>
  <si>
    <t xml:space="preserve">VERIFICACIÓN CADA DOS AÑOS DE CAUDALÍMETRO MÁSICO DE AIRE A BALSA BIOLÓGICA Nº5 EN EDAR SUR SEGÚN SE INDICA EN EL ANEXO DE MTO. DEL PPTP. </t>
  </si>
  <si>
    <t>ME - SUR - 37</t>
  </si>
  <si>
    <t xml:space="preserve">VERIFICACIÓN CADA DOS AÑOS DE CAUDALÍMETRO MÁSICO DE AIRE A BALSA BIOLÓGICA Nº6 EN EDAR SUR SEGÚN SE INDICA EN EL ANEXO DE MTO. DEL PPTP. </t>
  </si>
  <si>
    <t>ME - SUR - 38</t>
  </si>
  <si>
    <t xml:space="preserve">VERIFICACIÓN CADA DOS AÑOS DE CAUDALÍMETRO MÁSICO DE GAS A ANTORCHA EN EDAR SUR SEGÚN SE INDICA EN EL ANEXO DE MTO. DEL PPTP. </t>
  </si>
  <si>
    <t>ME - SUR - 39</t>
  </si>
  <si>
    <t xml:space="preserve">VERIFICACIÓN CADA DOS AÑOS DE CAUDALÍMETRO MÁSICO DE GAS A ESFERA EN EDAR SUR SEGÚN SE INDICA EN EL ANEXO DE MTO. DEL PPTP. </t>
  </si>
  <si>
    <t>ME - SUR - 40</t>
  </si>
  <si>
    <t xml:space="preserve">VERIFICACIÓN CADA DOS AÑOS DE CAUDALÍMETRO MÁSICO DE GAS BIOGAS COMPRIMIDO EN EDAR SUR SEGÚN SE INDICA EN EL ANEXO DE MTO. DEL PPTP. </t>
  </si>
  <si>
    <t>ME - SUR - 41</t>
  </si>
  <si>
    <t xml:space="preserve">VERIFICACIÓN CADA DOS AÑOS DE CAUDALÍMETRO MÁSICO DE GAS BIOGAS FASE I EN EDAR SUR SEGÚN SE INDICA EN EL ANEXO DE MTO. DEL PPTP. </t>
  </si>
  <si>
    <t>ME - SUR - 42</t>
  </si>
  <si>
    <t xml:space="preserve">VERIFICACIÓN CADA DOS AÑOS DE CAUDALÍMETRO MÁSICO DE GAS BIOGAS FASE II EN EDAR SUR SEGÚN SE INDICA EN EL ANEXO DE MTO. DEL PPTP. </t>
  </si>
  <si>
    <t>ME - SUR - 43</t>
  </si>
  <si>
    <t>VERIFICACIÓN CADA DOS AÑOS DE CAUDALÍMETRO ELECTROMAGNÉTICO AGUA TRATADA LINEA 1 EN EDAR SUR SEGÚN SE INDICA EN EL ANEXO DE MTO. DEL PPTP.</t>
  </si>
  <si>
    <t>ME - SUR - 44</t>
  </si>
  <si>
    <t>VERIFICACIÓN CADA DOS AÑOS DE CAUDALÍMETRO ELECTROMAGNÉTICO AGUA TRATADA LINEA 2 EN EDAR SUR SEGÚN SE INDICA EN EL ANEXO DE MTO. DEL PPTP.</t>
  </si>
  <si>
    <t>ME - SUR - 45</t>
  </si>
  <si>
    <t>VERIFICACIÓN CADA DOS AÑOS DE CAUDALÍMETRO ELECTROMAGNÉTICO DE CAUDAL DE RETORNO DE VALDEMINGOMEZ EN EDAR SUR SEGÚN SE INDICA EN EL ANEXO DE MTO. DEL PPTP.</t>
  </si>
  <si>
    <t>ME - SUR - 46</t>
  </si>
  <si>
    <t>VERIFICACIÓN CADA DOS AÑOS DE CAUDALÍMETRO ELECTROMAGNÉTICO DE SALIDA A SECADO TERMICO EN EDAR SUR SEGÚN SE INDICA EN EL ANEXO DE MTO. DEL PPTP.</t>
  </si>
  <si>
    <t>ME - SUR - 47</t>
  </si>
  <si>
    <t>VERIFICACIÓN CADA DOS AÑOS DE CAUDALÍMETRO ELECTROMAGNÉTICO DE ENTRADA A SECADO TERMICO EN EDAR SUR SEGÚN SE INDICA EN EL ANEXO DE MTO. DEL PPTP.</t>
  </si>
  <si>
    <t>ME - SUR - 48</t>
  </si>
  <si>
    <t>VERIFICACIÓN CADA DOS AÑOS DE CAUDALÍMETRO ELECTROMAGNÉTICO CLORURO FERRICO 1 EN EDAR SUR SEGÚN SE INDICA EN EL ANEXO DE MTO. DEL PPTP.</t>
  </si>
  <si>
    <t>ME - SUR - 49</t>
  </si>
  <si>
    <t>VERIFICACIÓN CADA DOS AÑOS DE CAUDALÍMETRO ELECTROMAGNÉTICO CLORURO FERRICO 2 EN EDAR SUR SEGÚN SE INDICA EN EL ANEXO DE MTO. DEL PPTP.</t>
  </si>
  <si>
    <t>ME - SUR - 50</t>
  </si>
  <si>
    <t>VERIFICACIÓN CADA DOS AÑOS DE CAUDALÍMETRO ELECTROMAGNÉTICO FANGO ESPESADO EN EDAR SUR SEGÚN SE INDICA EN EL ANEXO DE MTO. DEL PPTP.</t>
  </si>
  <si>
    <t>ME - SUR - 51</t>
  </si>
  <si>
    <t>VERIFICACIÓN CADA DOS AÑOS DE CAUDALÍMETRO ELECTROMAGNÉTICO FANGO ALIMENTACIÓN A DIGESTORES FASE I, Nº1 EN EDAR SUR SEGÚN SE INDICA EN EL ANEXO DE MTO. DEL PPTP.</t>
  </si>
  <si>
    <t>ME - SUR - 52</t>
  </si>
  <si>
    <t>VERIFICACIÓN CADA DOS AÑOS DE CAUDALÍMETRO ELECTROMAGNÉTICO FANGO ALIMENTACIÓN A DIGESTORES FASE I, Nº2 EN EDAR SUR SEGÚN SE INDICA EN EL ANEXO DE MTO. DEL PPTP.</t>
  </si>
  <si>
    <t>ME - SUR - 53</t>
  </si>
  <si>
    <t>VERIFICACIÓN CADA DOS AÑOS DE CAUDALÍMETRO ELECTROMAGNÉTICO FANGO ALIMENTACIÓN A DIGESTOR Nº5 (Nº1 FASE II) EN EDAR SUR SEGÚN SE INDICA EN EL ANEXO DE MTO. DEL PPTP.</t>
  </si>
  <si>
    <t>ME - SUR - 54</t>
  </si>
  <si>
    <t>VERIFICACIÓN CADA DOS AÑOS DE CAUDALÍMETRO ELECTROMAGNÉTICO FANGO ALIMENTACIÓN A DIGESTOR Nº6 (Nº2 FASE II) EN EDAR SUR SEGÚN SE INDICA EN EL ANEXO DE MTO. DEL PPTP.</t>
  </si>
  <si>
    <t>ME - SUR - 55</t>
  </si>
  <si>
    <t>VERIFICACIÓN CADA DOS AÑOS DE CAUDALÍMETRO ELECTROMAGNÉTICO PURGA DE FANGO EN EXCESO EN BALSA Nº1 EN EDAR SUR SEGÚN SE INDICA EN EL ANEXO DE MTO. DEL PPTP.</t>
  </si>
  <si>
    <t>ME - SUR - 56</t>
  </si>
  <si>
    <t>VERIFICACIÓN CADA DOS AÑOS DE CAUDALÍMETRO ELECTROMAGNÉTICO PURGA DE FANGO EN EXCESO EN BALSA Nº2 EN EDAR SUR SEGÚN SE INDICA EN EL ANEXO DE MTO. DEL PPTP.</t>
  </si>
  <si>
    <t>ME - SUR - 57</t>
  </si>
  <si>
    <t>VERIFICACIÓN CADA DOS AÑOS DE CAUDALÍMETRO ELECTROMAGNÉTICO PURGA DE FANGO EN EXCESO EN BALSA Nº3 EN EDAR SUR SEGÚN SE INDICA EN EL ANEXO DE MTO. DEL PPTP.</t>
  </si>
  <si>
    <t>ME - SUR - 58</t>
  </si>
  <si>
    <t>VERIFICACIÓN CADA DOS AÑOS DE CAUDALÍMETRO ELECTROMAGNÉTICO PURGA DE FANGO EN EXCESO EN BALSA Nº4 EN EDAR SUR SEGÚN SE INDICA EN EL ANEXO DE MTO. DEL PPTP.</t>
  </si>
  <si>
    <t>ME - SUR - 59</t>
  </si>
  <si>
    <t>VERIFICACIÓN CADA DOS AÑOS DE CAUDALÍMETRO ELECTROMAGNÉTICO PURGA DE FANGO EN EXCESO EN BALSA Nº5 EN EDAR SUR SEGÚN SE INDICA EN EL ANEXO DE MTO. DEL PPTP.</t>
  </si>
  <si>
    <t>ME - SUR - 60</t>
  </si>
  <si>
    <t>VERIFICACIÓN CADA DOS AÑOS DE CAUDALÍMETRO ELECTROMAGNÉTICO PURGA DE FANGO EN EXCESO EN BALSA Nº6 EN EDAR SUR SEGÚN SE INDICA EN EL ANEXO DE MTO. DEL PPTP.</t>
  </si>
  <si>
    <t>ME - SUR - 61</t>
  </si>
  <si>
    <t>VERIFICACIÓN CADA DOS AÑOS DE CAUDALÍMETRO ELECTROMAGNÉTICO PURGA DE FANGO EN EXCESO EN LINEA Nº1 EN EDAR SUR SEGÚN SE INDICA EN EL ANEXO DE MTO. DEL PPTP.</t>
  </si>
  <si>
    <t>ME - SUR - 62</t>
  </si>
  <si>
    <t>VERIFICACIÓN CADA DOS AÑOS DE CAUDALÍMETRO ELECTROMAGNÉTICO PURGA DE FANGO EN EXCESO EN LINEA Nº2 EN EDAR SUR SEGÚN SE INDICA EN EL ANEXO DE MTO. DEL PPTP.</t>
  </si>
  <si>
    <t>ME - SUR - 63</t>
  </si>
  <si>
    <t>VERIFICACIÓN CADA DOS AÑOS DE CAUDALÍMETRO DE MEDIDA FANGO RECIRCULADO BALSA Nº1 EN EDAR SUR SEGÚN SE INDICA EN EL ANEXO DE MTO. DEL PPTP.</t>
  </si>
  <si>
    <t>ME - SUR - 64</t>
  </si>
  <si>
    <t>VERIFICACIÓN CADA DOS AÑOS DE CAUDALÍMETRO DE MEDIDA FANGO RECIRCULADO BALSA Nº2 EN EDAR SUR SEGÚN SE INDICA EN EL ANEXO DE MTO. DEL PPTP.</t>
  </si>
  <si>
    <t>ME - SUR - 65</t>
  </si>
  <si>
    <t>VERIFICACIÓN CADA DOS AÑOS DE CAUDALÍMETRO DE MEDIDA FANGO RECIRCULADO BALSA Nº3 EN EDAR SUR SEGÚN SE INDICA EN EL ANEXO DE MTO. DEL PPTP.</t>
  </si>
  <si>
    <t>ME - SUR - 66</t>
  </si>
  <si>
    <t>VERIFICACIÓN CADA DOS AÑOS DE CAUDALÍMETRO DE MEDIDA FANGO RECIRCULADO BALSA Nº4 EN EDAR SUR SEGÚN SE INDICA EN EL ANEXO DE MTO. DEL PPTP.</t>
  </si>
  <si>
    <t>ME - SUR - 67</t>
  </si>
  <si>
    <t>VERIFICACIÓN CADA DOS AÑOS DE CAUDALÍMETRO DE MEDIDA FANGO RECIRCULADO BALSA Nº5 EN EDAR SUR SEGÚN SE INDICA EN EL ANEXO DE MTO. DEL PPTP.</t>
  </si>
  <si>
    <t>ME - SUR - 68</t>
  </si>
  <si>
    <t>VERIFICACIÓN CADA DOS AÑOS DE CAUDALÍMETRO DE MEDIDA FANGO RECIRCULADO BALSA Nº6 EN EDAR SUR SEGÚN SE INDICA EN EL ANEXO DE MTO. DEL PPTP.</t>
  </si>
  <si>
    <t>ME - SUR - 69</t>
  </si>
  <si>
    <t>VERIFICACIÓN CADA DOS AÑOS DE CAUDALÍMETRO ELECTROMAGNÉTICO DE PURGA DE FANGO ESPESADO POR GRAVEDAD EN EDAR SUR SEGÚN SE INDICA EN EL ANEXO DE MTO. DEL PPTP.</t>
  </si>
  <si>
    <t>ME - SUR - 70</t>
  </si>
  <si>
    <t>VERIFICACIÓN CADA DOS AÑOS DE CAUDALÍMETRO ELECTROMAGNÉTICO DE FANGO ESPESADO POR FLOTACION EN EDAR SUR SEGÚN SE INDICA EN EL ANEXO DE MTO. DEL PPTP.</t>
  </si>
  <si>
    <t>ME - SUR - 71</t>
  </si>
  <si>
    <t>VERIFICACIÓN CADA DOS AÑOS DE CAUDALÍMETRO ELECTROMAGNÉTICO DE REBOSES DE CENTRIFUGADORAS EN EDAR SUR SEGÚN SE INDICA EN EL ANEXO DE MTO. DEL PPTP.</t>
  </si>
  <si>
    <t>ME - SUR - 72</t>
  </si>
  <si>
    <t>VERIFICACIÓN CADA DOS AÑOS DE CAUDALÍMETRO ELECTROMAGNÉTICO DE REBOSES DE ESPESADOR POR FLOTACION EN EDAR SUR SEGÚN SE INDICA EN EL ANEXO DE MTO. DEL PPTP.</t>
  </si>
  <si>
    <t>ME - SUR - 73</t>
  </si>
  <si>
    <t>VERIFICACIÓN CADA DOS AÑOS DE CAUDALÍMETRO ELECTROMAGNÉTICO DE FANGO A CENTRIFUGADORA ALFA LAVAL Nº2 EN EDAR SUR SEGÚN SE INDICA EN EL ANEXO DE MTO. DEL PPTP.</t>
  </si>
  <si>
    <t>ME - SUR - 74</t>
  </si>
  <si>
    <t>VERIFICACIÓN CADA DOS AÑOS DE CAUDALÍMETRO ELECTROMAGNÉTICO DE FANGO A CENTRIFUGADORA ALFA LAVAL Nº3 EN EDAR SUR SEGÚN SE INDICA EN EL ANEXO DE MTO. DEL PPTP.</t>
  </si>
  <si>
    <t>ME - SUR - 75</t>
  </si>
  <si>
    <t>VERIFICACIÓN CADA DOS AÑOS DE CAUDALÍMETRO ELECTROMAGNÉTICO DE FANGO A CENTRIFUGADORA HUMBOLT EN EDAR SUR SEGÚN SE INDICA EN EL ANEXO DE MTO. DEL PPTP.</t>
  </si>
  <si>
    <t>ME - SUR - 76</t>
  </si>
  <si>
    <t>VERIFICACIÓN CADA DOS AÑOS DE CAUDALÍMETRO ELECTROMAGNÉTICO DE FANGO A CENTRIFUGADORA WESTFALIA Nº1 EN EDAR SUR SEGÚN SE INDICA EN EL ANEXO DE MTO. DEL PPTP.</t>
  </si>
  <si>
    <t>ME - SUR - 77</t>
  </si>
  <si>
    <t>VERIFICACIÓN CADA DOS AÑOS DE CAUDALÍMETRO ELECTROMAGNÉTICO DE FANGO A CENTRIFUGADORA WESTFALIA Nº2 EN EDAR SUR SEGÚN SE INDICA EN EL ANEXO DE MTO. DEL PPTP.</t>
  </si>
  <si>
    <t>ME - SUR - 78</t>
  </si>
  <si>
    <t>VERIFICACIÓN CADA DOS AÑOS DE CAUDALÍMETRO ELECTROMAGNÉTICO DE FANGO A CENTRIFUGADORA WESTFALIA Nº3 EN EDAR SUR SEGÚN SE INDICA EN EL ANEXO DE MTO. DEL PPTP.</t>
  </si>
  <si>
    <t>ME - SUR - 79</t>
  </si>
  <si>
    <t>VERIFICACIÓN CADA DOS AÑOS DE CAUDALÍMETRO ELECTROMAGNÉTICO DE FANGO A CENTRIFUGADORA WESTFALIA Nº4 EN EDAR SUR SEGÚN SE INDICA EN EL ANEXO DE MTO. DEL PPTP.</t>
  </si>
  <si>
    <t>ME - SUR - 80</t>
  </si>
  <si>
    <t>VERIFICACIÓN CADA DOS AÑOS DE CAUDALÍMETRO ELECTROMAGNÉTICO DE FANGO A CENTRIFUGADORA WESTFALIA Nº5 EN EDAR SUR SEGÚN SE INDICA EN EL ANEXO DE MTO. DEL PPTP.</t>
  </si>
  <si>
    <t>ME - SUR - 81</t>
  </si>
  <si>
    <t>VERIFICACIÓN CADA DOS AÑOS DE CAUDALÍMETRO ELECTROMAGNÉTICO DE POLIELECTROLITO A CENTRIFUGADORA ALFA LAVAL Nº2 EN EDAR SUR SEGÚN SE INDICA EN EL ANEXO DE MTO. DEL PPTP.</t>
  </si>
  <si>
    <t>ME - SUR - 82</t>
  </si>
  <si>
    <t>VERIFICACIÓN CADA DOS AÑOS DE CAUDALÍMETRO ELECTROMAGNÉTICO DE POLIELECTROLITO A CENTRIFUGADORA ALFA LAVAL Nº3 EN EDAR SUR SEGÚN SE INDICA EN EL ANEXO DE MTO. DEL PPTP.</t>
  </si>
  <si>
    <t>ME - SUR - 83</t>
  </si>
  <si>
    <t>VERIFICACIÓN CADA DOS AÑOS DE CAUDALÍMETRO ELECTROMAGNÉTICO DE POLIELECTROLITO A CENTRIFUGADORA HUMBOLT EN EDAR SUR SEGÚN SE INDICA EN EL ANEXO DE MTO. DEL PPTP.</t>
  </si>
  <si>
    <t>ME - SUR - 84</t>
  </si>
  <si>
    <t>VERIFICACIÓN CADA DOS AÑOS DE CAUDALÍMETRO ELECTROMAGNÉTICO DE POLIELECTROLITO A CENTRIFUGADORA WESTFALIA Nº1 EN EDAR SUR SEGÚN SE INDICA EN EL ANEXO DE MTO. DEL PPTP.</t>
  </si>
  <si>
    <t>ME - SUR - 85</t>
  </si>
  <si>
    <t>VERIFICACIÓN CADA DOS AÑOS DE CAUDALÍMETRO ELECTROMAGNÉTICO DE POLIELECTROLITO A CENTRIFUGADORA WESTFALIA Nº2 EN EDAR SUR SEGÚN SE INDICA EN EL ANEXO DE MTO. DEL PPTP.</t>
  </si>
  <si>
    <t>ME - SUR - 86</t>
  </si>
  <si>
    <t>VERIFICACIÓN CADA DOS AÑOS DE CAUDALÍMETRO ELECTROMAGNÉTICO DE POLIELECTROLITO A CENTRIFUGADORA WESTFALIA Nº3 EN EDAR SUR SEGÚN SE INDICA EN EL ANEXO DE MTO. DEL PPTP.</t>
  </si>
  <si>
    <t>ME - SUR - 87</t>
  </si>
  <si>
    <t>VERIFICACIÓN CADA DOS AÑOS DE CAUDALÍMETRO ELECTROMAGNÉTICO DE POLIELECTROLITO A CENTRIFUGADORA WESTFALIA Nº4 EN EDAR SUR SEGÚN SE INDICA EN EL ANEXO DE MTO. DEL PPTP.</t>
  </si>
  <si>
    <t>ME - SUR - 88</t>
  </si>
  <si>
    <t>VERIFICACIÓN CADA DOS AÑOS DE CAUDALÍMETRO ELECTROMAGNÉTICO DE POLIELECTROLITO A CENTRIFUGADORA WESTFALIA Nº5 EN EDAR SUR SEGÚN SE INDICA EN EL ANEXO DE MTO. DEL PPTP.</t>
  </si>
  <si>
    <t>ME - SUR - 89</t>
  </si>
  <si>
    <t>VERIFICACIÓN CADA DOS AÑOS DE CAUDALÍMETRO ELECTROMAGNÉTICO DN15 DE FLOTACION A ANALISIS EN PLANTA DE ESTRUVITA EN EDAR SUR SEGÚN SE INDICA EN EL ANEXO DE MTO. DEL PPTP.</t>
  </si>
  <si>
    <t>ME - SUR - 90</t>
  </si>
  <si>
    <t>VERIFICACIÓN CADA DOS AÑOS DE CAUDALÍMETRO ELECTROMAGNÉTICO DN15 DE REBOSE DESHIDRATACION A ANALISIS EN PLANTA DE ESTRUVITA EN EDAR SUR SEGÚN SE INDICA EN EL ANEXO DE MTO. DEL PPTP.</t>
  </si>
  <si>
    <t>ME - SUR - 91</t>
  </si>
  <si>
    <t>VERIFICACIÓN CADA DOS AÑOS DE CAUDALÍMETRO ELECTROMAGNÉTICO DN15 DE DILUCION DE FLOTACION A ANALISIS EN PLANTA DE ESTRUVITA EN EDAR SUR SEGÚN SE INDICA EN EL ANEXO DE MTO. DEL PPTP.</t>
  </si>
  <si>
    <t>ME - SUR - 92</t>
  </si>
  <si>
    <t>VERIFICACIÓN CADA DOS AÑOS DE CAUDALÍMETRO ELECTROMAGNÉTICO DN15 DE DILUCION DE REBOSE DESHIDRATACION A ANALISIS EN PLANTA DE ESTRUVITA EN EDAR SUR SEGÚN SE INDICA EN EL ANEXO DE MTO. DEL PPTP.</t>
  </si>
  <si>
    <t>ME - SUR - 93</t>
  </si>
  <si>
    <t>VERIFICACIÓN CADA DOS AÑOS DE CAUDALÍMETRO ELECTROMAGNÉTICO DN15 DE PURGA DEL REACTOR EN PLANTA DE ESTRUVITA EN EDAR SUR SEGÚN SE INDICA EN EL ANEXO DE MTO. DEL PPTP.</t>
  </si>
  <si>
    <t>ME - SUR - 94</t>
  </si>
  <si>
    <t>VERIFICACIÓN CADA DOS AÑOS DE CAUDALÍMETRO ELECTROMAGNÉTICO DN15 CAUDAL ELUTRIACION EN PLANTA DE ESTRUVITA EN EDAR SUR SEGÚN SE INDICA EN EL ANEXO DE MTO. DEL PPTP.</t>
  </si>
  <si>
    <t>ME - SUR - 95</t>
  </si>
  <si>
    <t>VERIFICACIÓN CADA DOS AÑOS DE CAUDALÍMETRO ELECTROMAGNÉTICO DN150 CAUDAL REBOSE DESHIDRATACION A REACTOR EN PLANTA DE ESTRUVITA Nº1 EN EDAR SUR SEGÚN SE INDICA EN EL ANEXO DE MTO. DEL PPTP.</t>
  </si>
  <si>
    <t>ME - SUR - 96</t>
  </si>
  <si>
    <t>VERIFICACIÓN CADA DOS AÑOS DE CAUDALÍMETRO ELECTROMAGNÉTICO DN300 CAUDAL RECIRCULACION DE REACTOR EN PLANTA DE ESTRUVITA EN EDAR SUR SEGÚN SE INDICA EN EL ANEXO DE MTO. DEL PPTP.</t>
  </si>
  <si>
    <t>ME - SUR - 97</t>
  </si>
  <si>
    <t>VERIFICACIÓN CADA DOS AÑOS DE CAUDALÍMETRO ELECTROMAGNÉTICO DN150 CAUDAL FLOTACION A REACTOR EN PLANTA DE ESTRUVITA Nº1 EN EDAR SUR SEGÚN SE INDICA EN EL ANEXO DE MTO. DEL PPTP.</t>
  </si>
  <si>
    <t>ME - SUR - 98</t>
  </si>
  <si>
    <t>VERIFICACIÓN CADA DOS AÑOS DE CAUDALÍMETRO ULTRASONICO DE BIOGAS CONSUMIDO EN MOTOGENERADOR DEUTZ Nº1 EN EDAR SUR SEGÚN SE INDICA EN EL ANEXO DE MTO. DEL PPTP.</t>
  </si>
  <si>
    <t>ME - SUR - 99</t>
  </si>
  <si>
    <t>VERIFICACIÓN CADA DOS AÑOS DE CAUDALÍMETRO ULTRASONICO DE BIOGAS CONSUMIDO EN MOTOGENERADOR DEUTZ Nº2 EN EDAR SUR SEGÚN SE INDICA EN EL ANEXO DE MTO. DEL PPTP.</t>
  </si>
  <si>
    <t>ME - SUR - 100</t>
  </si>
  <si>
    <t>VERIFICACIÓN CADA DOS AÑOS DE CAUDALÍMETRO ULTRASONICO DE BIOGAS CONSUMIDO EN MOTOGENERADOR GUASCOR Nº1 EN EDAR SUR SEGÚN SE INDICA EN EL ANEXO DE MTO. DEL PPTP.</t>
  </si>
  <si>
    <t>ME - SUR - 101</t>
  </si>
  <si>
    <t>VERIFICACIÓN CADA DOS AÑOS DE CAUDALÍMETRO ULTRASONICO DE BIOGAS CONSUMIDO EN MOTOGENERADOR GUASCOR Nº2 EN EDAR SUR SEGÚN SE INDICA EN EL ANEXO DE MTO. DEL PPTP.</t>
  </si>
  <si>
    <t>ME - SUR - 102</t>
  </si>
  <si>
    <t>VERIFICACIÓN CADA DOS AÑOS DE CAUDALÍMETRO ULTRASONICO DE BIOGAS CONSUMIDO EN MOTOGENERADOR GUASCOR Nº3 EN EDAR SUR SEGÚN SE INDICA EN EL ANEXO DE MTO. DEL PPTP.</t>
  </si>
  <si>
    <t>ME - SUR - 103</t>
  </si>
  <si>
    <t>VERIFICACIÓN CADA DOS AÑOS DE CAUDALÍMETRO ULTRASONICO DE BIOGAS CONSUMIDO EN MOTOGENERADOR GUASCOR Nº4 EN EDAR SUR SEGÚN SE INDICA EN EL ANEXO DE MTO. DEL PPTP.</t>
  </si>
  <si>
    <t>ME - SUR - 104</t>
  </si>
  <si>
    <t>VERIFICACIÓN CADA DOS AÑOS DE CAUDALÍMETRO ULTRASONICO DE BIOGAS CONSUMIDO EN MOTOGENERADOR GUASCOR Nº5 EN EDAR SUR SEGÚN SE INDICA EN EL ANEXO DE MTO. DEL PPTP.</t>
  </si>
  <si>
    <t>ME - SUR - 105</t>
  </si>
  <si>
    <t>VERIFICACIÓN CADA DOS AÑOS DE CAUDALÍMETRO ULTRASONICO DE BIOGAS CONSUMIDO EN MOTOGENERADOR GUASCOR Nº6 EN EDAR SUR SEGÚN SE INDICA EN EL ANEXO DE MTO. DEL PPTP.</t>
  </si>
  <si>
    <t>ME - SUR - 106</t>
  </si>
  <si>
    <t xml:space="preserve">VERIFICACIÓN CADA DOS AÑOS DEL MEDIDOR DE NIVEL ULTRASONICO EN ARQUETA DE ENTRADA A PLANTA DE ESTRUVITA EN EDAR SUR SEGÚN SE INDICA EN EL ANEXO DE MTO. DEL PPTP. </t>
  </si>
  <si>
    <t>ME - SUR - 107</t>
  </si>
  <si>
    <t xml:space="preserve">VERIFICACIÓN CADA DOS AÑOS DEL MEDIDOR DE NIVEL ULTRASONICO EN ARQUETA DE SALIDA DE PLANTA DE ESTRUVITA EN EDAR SUR SEGÚN SE INDICA EN EL ANEXO DE MTO. DEL PPTP. </t>
  </si>
  <si>
    <t>ME - SUR - 108</t>
  </si>
  <si>
    <t xml:space="preserve">VERIFICACIÓN CADA DOS AÑOS DEL MEDIDOR DE NIVEL ULTRASONICO EN ARQUETA DE PLANTA DE ESTRUVITA EN EDAR SUR SEGÚN SE INDICA EN EL ANEXO DE MTO. DEL PPTP. </t>
  </si>
  <si>
    <t>ME - SUR - 109</t>
  </si>
  <si>
    <t xml:space="preserve">VERIFICACIÓN CADA DOS AÑOS DEL MEDIDOR DE NIVEL RADAR EN REACTOR DE ESTRUVITA EN EDAR SUR SEGÚN SE INDICA EN EL ANEXO DE MTO. DEL PPTP. </t>
  </si>
  <si>
    <t>ME - SUR - 110</t>
  </si>
  <si>
    <t xml:space="preserve">VERIFICACIÓN CADA DOS AÑOS DEL MEDIDOR DE NIVEL ULTRASONICO EN BALSA BIOLOGICA Nº1 EN EDAR SUR SEGÚN SE INDICA EN EL ANEXO DE MTO. DEL PPTP. </t>
  </si>
  <si>
    <t>ME - SUR - 111</t>
  </si>
  <si>
    <t xml:space="preserve">VERIFICACIÓN CADA DOS AÑOS DEL MEDIDOR DE NIVEL ULTRASONICO EN BALSA BIOLOGICA Nº2 EN EDAR SUR SEGÚN SE INDICA EN EL ANEXO DE MTO. DEL PPTP. </t>
  </si>
  <si>
    <t>ME - SUR - 112</t>
  </si>
  <si>
    <t xml:space="preserve">VERIFICACIÓN CADA DOS AÑOS DEL MEDIDOR DE NIVEL ULTRASONICO EN BALSA BIOLOGICA Nº3 EN EDAR SUR SEGÚN SE INDICA EN EL ANEXO DE MTO. DEL PPTP. </t>
  </si>
  <si>
    <t>ME - SUR - 113</t>
  </si>
  <si>
    <t xml:space="preserve">VERIFICACIÓN CADA DOS AÑOS DEL MEDIDOR DE NIVEL ULTRASONICO EN BALSA BIOLOGICA Nº4 EN EDAR SUR SEGÚN SE INDICA EN EL ANEXO DE MTO. DEL PPTP. </t>
  </si>
  <si>
    <t>ME - SUR - 114</t>
  </si>
  <si>
    <t xml:space="preserve">VERIFICACIÓN CADA DOS AÑOS DEL MEDIDOR DE NIVEL ULTRASONICO EN BALSA BIOLOGICA Nº5 EN EDAR SUR SEGÚN SE INDICA EN EL ANEXO DE MTO. DEL PPTP. </t>
  </si>
  <si>
    <t>ME - SUR - 115</t>
  </si>
  <si>
    <t xml:space="preserve">VERIFICACIÓN CADA DOS AÑOS DEL MEDIDOR DE NIVEL ULTRASONICO EN BALSA BIOLOGICA Nº6 EN EDAR SUR SEGÚN SE INDICA EN EL ANEXO DE MTO. DEL PPTP. </t>
  </si>
  <si>
    <t>ME - SUR - 116</t>
  </si>
  <si>
    <t xml:space="preserve">VERIFICACIÓN CADA DOS AÑOS DEL MEDIDOR DE NIVEL PARSHALL SALIDA DESARENADOR Nº1 EN EDAR SUR SEGÚN SE INDICA EN EL ANEXO DE MTO. DEL PPTP. </t>
  </si>
  <si>
    <t>ME - SUR - 117</t>
  </si>
  <si>
    <t xml:space="preserve">VERIFICACIÓN CADA DOS AÑOS DEL MEDIDOR DE NIVEL PARSHALL SALIDA DESARENADOR Nº2 EN EDAR SUR SEGÚN SE INDICA EN EL ANEXO DE MTO. DEL PPTP. </t>
  </si>
  <si>
    <t>ME - SUR - 118</t>
  </si>
  <si>
    <t xml:space="preserve">VERIFICACIÓN CADA DOS AÑOS DEL MEDIDOR DE NIVEL PARSHALL SALIDA DESARENADOR Nº3 EN EDAR SUR SEGÚN SE INDICA EN EL ANEXO DE MTO. DEL PPTP. </t>
  </si>
  <si>
    <t>ME - SUR - 119</t>
  </si>
  <si>
    <t xml:space="preserve">VERIFICACIÓN CADA DOS AÑOS DEL MEDIDOR DE NIVEL PARSHALL SALIDA DESARENADOR Nº4 EN EDAR SUR SEGÚN SE INDICA EN EL ANEXO DE MTO. DEL PPTP. </t>
  </si>
  <si>
    <t>ME - SUR - 120</t>
  </si>
  <si>
    <t xml:space="preserve">VERIFICACIÓN CADA DOS AÑOS DEL MEDIDOR DE NIVEL DE AGUA ENTRADA TURBINA EN EDAR SUR SEGÚN SE INDICA EN EL ANEXO DE MTO. DEL PPTP. </t>
  </si>
  <si>
    <t>ME - SUR - 121</t>
  </si>
  <si>
    <t xml:space="preserve">VERIFICACIÓN CADA DOS AÑOS DEL MEDIDOR DE NIVEL DE AGUA SALIDA TURBINA EN EDAR SUR SEGÚN SE INDICA EN EL ANEXO DE MTO. DEL PPTP. </t>
  </si>
  <si>
    <t>ME - SUR - 122</t>
  </si>
  <si>
    <t>VERIFICACIÓN CADA DOS AÑOS DEL MEDIDOR DE NIVEL DE AGUA NO TURBINADA POR VERTEDERO BY-PASS EN EDAR SUR SEGÚN SE INDICA EN EL ANEXO DE MTO. DEL PPTP.</t>
  </si>
  <si>
    <t>ME - SUR - 123</t>
  </si>
  <si>
    <t xml:space="preserve">VERIFICACIÓN CADA DOS AÑOS DEL MEDIDOR DE NIVEL DE BALSA REGULADORA EN EDAR SUR SEGÚN SE INDICA EN EL ANEXO DE MTO. DEL PPTP. </t>
  </si>
  <si>
    <t>ME - SUR - 124</t>
  </si>
  <si>
    <t xml:space="preserve">VERIFICACIÓN CADA DOS AÑOS DEL MEDIDOR DE NIVEL DE CANAL PARA BOMBEO A BALSA REGULADORA EN EDAR SUR SEGÚN SE INDICA EN EL ANEXO DE MTO. DEL PPTP. </t>
  </si>
  <si>
    <t>ME - SUR - 125</t>
  </si>
  <si>
    <t xml:space="preserve">VERIFICACIÓN CADA DOS AÑOS DEL MEDIDOR DE NIVEL DE CAMARA DE MEZCLA DE FANGO EN EDAR SUR SEGÚN SE INDICA EN EL ANEXO DE MTO. DEL PPTP. </t>
  </si>
  <si>
    <t>ME - SUR - 126</t>
  </si>
  <si>
    <t>VERIFICACIÓN CADA DOS AÑOS DEL MEDIDOR DE NIVEL EN ARQUETA DE REBOSES DE DESHIDRATACION EN EDAR SUR SEGÚN SE INDICA EN EL ANEXO DE MTO. DEL PPTP.</t>
  </si>
  <si>
    <t>ME - SUR - 127</t>
  </si>
  <si>
    <t>VERIFICACIÓN CADA DOS AÑOS DEL MEDIDOR DE NIVEL DE FANGO PRIMARIO A TAMICES Nº1 EN EDAR SUR SEGÚN SE INDICA EN EL ANEXO DE MTO. DEL PPTP.</t>
  </si>
  <si>
    <t>ME - SUR - 128</t>
  </si>
  <si>
    <t>VERIFICACIÓN CADA DOS AÑOS DEL MEDIDOR DE NIVEL DE FANGO PRIMARIO A TAMICES Nº2 EN EDAR SUR SEGÚN SE INDICA EN EL ANEXO DE MTO. DEL PPTP.</t>
  </si>
  <si>
    <t>ME - SUR - 129</t>
  </si>
  <si>
    <t>VERIFICACIÓN CADA DOS AÑOS DEL MEDIDOR DE NIVEL DE CAMPANAS Nº1 EN EDAR SUR SEGÚN SE INDICA EN EL ANEXO DE MTO. DEL PPTP.</t>
  </si>
  <si>
    <t>ME - SUR - 130</t>
  </si>
  <si>
    <t>VERIFICACIÓN CADA DOS AÑOS DEL MEDIDOR DE NIVEL DE CAMPANAS Nº2 EN EDAR SUR SEGÚN SE INDICA EN EL ANEXO DE MTO. DEL PPTP.</t>
  </si>
  <si>
    <t>ME - SUR - 131</t>
  </si>
  <si>
    <t xml:space="preserve">VERIFICACIÓN CADA DOS AÑOS DEL MEDIDOR DE NIVEL DERIVACIÓN ENTRADA A PLANTA EN EDAR SUR SEGÚN SE INDICA EN EL ANEXO DE MTO. DEL PPTP. </t>
  </si>
  <si>
    <t>ME - SUR - 132</t>
  </si>
  <si>
    <t>VERIFICACIÓN CADA DOS AÑOS DEL MEDIDOR DE NIVEL DERIVACIÓN ENTRADA A PLANTA (COMUNICACIÓN DIRECTA CYII) EN EDAR SUR SEGÚN SE INDICA EN EL ANEXO DE MTO. DEL PPTP.</t>
  </si>
  <si>
    <t>ME - SUR - 133</t>
  </si>
  <si>
    <t xml:space="preserve">VERIFICACIÓN CADA DOS AÑOS DEL MEDIDOR DE NIVEL DE CONTROL DE COMPUERTA ENTRADA EN EDAR SUR SEGÚN SE INDICA EN EL ANEXO DE MTO. DEL PPTP. </t>
  </si>
  <si>
    <t>ME - SUR - 134</t>
  </si>
  <si>
    <t>VERIFICACIÓN CADA DOS AÑOS DEL MEDIDOR  DE NIVEL DERIVACIÓN BYPASS BIOLOGICO (COMUNICACIÓN DIRECTA CYII) EN EDAR SUR SEGÚN SE INDICA EN EL ANEXO DE MTO. DEL PPTP.</t>
  </si>
  <si>
    <t>ME - SUR - 135</t>
  </si>
  <si>
    <t>VERIFICACIÓN CADA DOS AÑOS DEL MEDIDOR  DE NIVEL DERIVACIÓN BYPASS BIOLOGICO EN EDAR SUR SEGÚN SE INDICA EN EL ANEXO DE MTO. DEL PPTP.</t>
  </si>
  <si>
    <t>ME - SUR - 136</t>
  </si>
  <si>
    <t xml:space="preserve">MEDICIÓN SEMESTRAL DE VIBRACIONES EN TORNILLO DE ARQUIMEDES RECIRCULACIÓN FANGOS Nº1 . OLMA-GIRAUD. MOTOR AEG (100 Cv). REDUCTOR BONFIGLIOLI  EN EDAR SUR SEGÚN SE INDICA EN EL ANEXO DE MTO. DEL PPTP. </t>
  </si>
  <si>
    <t>PD - SUR - 01</t>
  </si>
  <si>
    <t xml:space="preserve">MEDICIÓN SEMESTRAL DE VIBRACIONES EN TORNILLO DE ARQUIMEDES RECIRCULACIÓN FANGOS Nº2 . OLMA-GIRAUD. MOTOR AEG (100 Cv). REDUCTOR BONFIGLIOLI . VARIADOR ABB MOD. ACS 550-01-0157A-4 EN EDAR SUR SEGÚN SE INDICA EN EL ANEXO DE MTO. DEL PPTP. </t>
  </si>
  <si>
    <t>PD - SUR - 02</t>
  </si>
  <si>
    <t xml:space="preserve">MEDICIÓN SEMESTRAL DE VIBRACIONES EN TORNILLO DE ARQUIMEDES RECIRCULACIÓN FANGOS Nº3. OLMA-GIRAUD. MOTOR AEG (100 Cv). REDUCTOR JIV MOD. RT 360 EN EDAR SUR SEGÚN SE INDICA EN EL ANEXO DE MTO. DEL PPTP. </t>
  </si>
  <si>
    <t>PD - SUR - 03</t>
  </si>
  <si>
    <t xml:space="preserve">MEDICIÓN SEMESTRAL DE VIBRACIONES EN TORNILLO DE ARQUIMEDES RECIRCULACIÓN FANGOS Nº4. OLMA-GIRAUD. MOTOR AEG (100 Cv). REDUCTOR BONFIGLIOLI . VARIADOR ABB MOD. ACS 550-01-0157A-4 EN EDAR SUR SEGÚN SE INDICA EN EL ANEXO DE MTO. DEL PPTP. </t>
  </si>
  <si>
    <t>PD - SUR - 04</t>
  </si>
  <si>
    <t xml:space="preserve">MEDICIÓN SEMESTRAL DE VIBRACIONES EN TORNILLO DE ARQUIMEDES RECIRCULACIÓN DE FANGO Nº 5. COUTEX. MOTOR AEG 75 kW. REDUCTOR BONFIGLIOLI.S EN EDAR SUR SEGÚN SE INDICA EN EL ANEXO DE MTO. DEL PPTP. </t>
  </si>
  <si>
    <t>PD - SUR - 05</t>
  </si>
  <si>
    <t xml:space="preserve">MEDICIÓN SEMESTRAL DE VIBRACIONES EN TORNILLO DE ARQUIMEDES RECIRCULACIÓN DE FANGO Nº6 . COUTEX. MOTOR AEG 75 kW. REDUCTOR BONFIGLIOLI EN EDAR SUR SEGÚN SE INDICA EN EL ANEXO DE MTO. DEL PPTP. </t>
  </si>
  <si>
    <t>PD - SUR - 06</t>
  </si>
  <si>
    <t xml:space="preserve">MEDICIÓN SEMESTRAL DE VIBRACIONES EN TORNILLO DE ARQUIMEDES ELEVACIÓN AGUA A BIOLÓGICO Nº 1. LASRMERT. MOTOR ABB 160 kW. REDUCTOR ALQY DRIVE NORTE EN EDAR SUR SEGÚN SE INDICA EN EL ANEXO DE MTO. DEL PPTP. </t>
  </si>
  <si>
    <t>PD - SUR - 07</t>
  </si>
  <si>
    <t xml:space="preserve">MEDICIÓN SEMESTRAL DE VIBRACIONES EN TORNILLO DE ARQUIMEDES ELEVACIÓN AGUA A BIOLÓGICO Nº 2. LASRMERT. MOTOR ABB 160 kW. REDUCTOR ALQY DRIVE NORTE EN EDAR SUR SEGÚN SE INDICA EN EL ANEXO DE MTO. DEL PPTP. </t>
  </si>
  <si>
    <t>PD - SUR - 08</t>
  </si>
  <si>
    <t xml:space="preserve">MEDICIÓN SEMESTRAL DE VIBRACIONES EN TORNILLO DE ARQUIMEDES ELEVACIÓN AGUA A BIOLÓGICO Nº 3. LASRMERT. MOTOR ABB 160 kW. REDUCTOR ALQY DRIVE NORTE EN EDAR SUR SEGÚN SE INDICA EN EL ANEXO DE MTO. DEL PPTP. </t>
  </si>
  <si>
    <t>PD - SUR - 09</t>
  </si>
  <si>
    <t xml:space="preserve">MEDICIÓN SEMESTRAL DE VIBRACIONES EN TORNILLO DE ARQUIMEDES ELEVACIÓN AGUA A BIOLÓGICO Nº 4. LASRMERT. MOTOR ABB 160 kW. REDUCTOR ALQY DRIVE NORTE EN EDAR SUR SEGÚN SE INDICA EN EL ANEXO DE MTO. DEL PPTP. </t>
  </si>
  <si>
    <t>PD - SUR - 10</t>
  </si>
  <si>
    <t xml:space="preserve">MEDICIÓN SEMESTRAL DE VIBRACIONES EN TORNILLO DE ARQUIMEDES ELEVACIÓN AGUA A BIOLÓGICO Nº 5. LASRMERT. MOTOR ABB 160 kW. REDUCTOR ALQY DRIVE NORTE EN EDAR SUR SEGÚN SE INDICA EN EL ANEXO DE MTO. DEL PPTP. </t>
  </si>
  <si>
    <t>PD - SUR - 11</t>
  </si>
  <si>
    <t>MEDICIÓN TRIMESTRAL DE VIBRACIONES EN SOPLANTE Nº1 AERZEN MOD. GM 130 L. CANALES DESARENADORES EN EDAR SUR SEGÚN SE INDICA EN EL ANEXO DE MTO. DEL PPTP.</t>
  </si>
  <si>
    <t>PD - SUR - 12</t>
  </si>
  <si>
    <t>MEDICIÓN TRIMESTRAL DE VIBRACIONES EN SOPLANTE Nº2 AERZEN MOD. GM 130 L. CANALES DESARENADORES EN EDAR SUR SEGÚN SE INDICA EN EL ANEXO DE MTO. DEL PPTP.</t>
  </si>
  <si>
    <t>PD - SUR - 13</t>
  </si>
  <si>
    <t>MEDICIÓN TRIMESTRAL DE VIBRACIONES EN SOPLANTE Nº1 AERZEN MOD. GM 50 L. EN DESARENADOR. EN EDAR SUR SEGÚN SE INDICA EN EL ANEXO DE MTO. DEL PPTP.</t>
  </si>
  <si>
    <t>PD - SUR - 14</t>
  </si>
  <si>
    <t>MEDICIÓN TRIMESTRAL DE VIBRACIONES EN SOPLANTE Nº2 AERZEN MOD. GM 50 L. EN DESARENADOR. EN EDAR SUR SEGÚN SE INDICA EN EL ANEXO DE MTO. DEL PPTP.</t>
  </si>
  <si>
    <t>PD - SUR - 15</t>
  </si>
  <si>
    <t>MEDICIÓN TRIMESTRAL DE VIBRACIONES EN SOPLANTE Nº1 AERZEN MOD. GM 80 L. CANAL SALIDA DESARENADORES EN EDAR SUR SEGÚN SE INDICA EN EL ANEXO DE MTO. DEL PPTP.</t>
  </si>
  <si>
    <t>PD - SUR - 16</t>
  </si>
  <si>
    <t>MEDICIÓN TRIMESTRAL DE VIBRACIONES EN SOPLANTE Nº2 AERZEN MOD. GM 80 L. CANAL SALIDA DESARENADORES EN EDAR SUR SEGÚN SE INDICA EN EL ANEXO DE MTO. DEL PPTP.</t>
  </si>
  <si>
    <t>PD - SUR - 17</t>
  </si>
  <si>
    <t>MEDICIÓN TRIMESTRAL DE VIBRACIONES EN SOPLANTE Nº1 AERZEN MOD. GM 50 L. EN ENTRADA A PRIMARIOS EN EDAR SUR SEGÚN SE INDICA EN EL ANEXO DE MTO. DEL PPTP.</t>
  </si>
  <si>
    <t>PD - SUR - 18</t>
  </si>
  <si>
    <t>PD - SUR - 19</t>
  </si>
  <si>
    <t xml:space="preserve">MEDICIÓN TRIMESTRAL DE VIBRACIONES EN COMPRESOR DE GAS A ESFERA Nº1 ABC MOD. 1BHA2-G/250. Nº1. (1293)  EN EDAR SUR SEGÚN SE INDICA EN EL ANEXO DE MTO. DEL PPTP. </t>
  </si>
  <si>
    <t>PD - SUR - 20</t>
  </si>
  <si>
    <t xml:space="preserve">MEDICIÓN TRIMESTRAL DE VIBRACIONES EN COMPRESOR DE GAS A ESFERA Nº2 ABC MOD. 1BHA2-G/250. Nº2 (1295) EN EDAR SUR SEGÚN SE INDICA EN EL ANEXO DE MTO. DEL PPTP. </t>
  </si>
  <si>
    <t>PD - SUR - 21</t>
  </si>
  <si>
    <t xml:space="preserve">MEDICIÓN TRIMESTRAL DE VIBRACIONES EN COMPRESOR DE GAS A ESFERA Nº3 ABC MOD. 1BHA2-G/250. Nº3 (1294) EN EDAR SUR SEGÚN SE INDICA EN EL ANEXO DE MTO. DEL PPTP. </t>
  </si>
  <si>
    <t>PD - SUR - 22</t>
  </si>
  <si>
    <t>MEDICIÓN TRIMESTRAL DE VIBRACIONES EN COMPRESOR DE GAS A ESFERA Nº1 ABC MOD. 1BHA - 4G/250. Nº4  (22426)  EN EDAR SUR SEGÚN SE INDICA EN EL ANEXO DE MTO. DEL PPTP.</t>
  </si>
  <si>
    <t>PD - SUR - 23</t>
  </si>
  <si>
    <t xml:space="preserve">MEDICIÓN TRIMESTRAL DE VIBRACIONES EN COMPRESOR DE GAS A ESFERA Nº2 ABC MOD. 1BHA - 4G/250. Nº5 (22425) EN EDAR SUR SEGÚN SE INDICA EN EL ANEXO DE MTO. DEL PPTP.  </t>
  </si>
  <si>
    <t>PD - SUR - 24</t>
  </si>
  <si>
    <t xml:space="preserve">MEDICIÓN TRIMESTRAL DE VIBRACIONES EN COMPRESOR DE GAS A ESFERA Nº1 ABC MOD. 1EHA - 2G/160. Nº6 (22459) EN EDAR SUR SEGÚN SE INDICA EN EL ANEXO DE MTO. DEL PPTP. </t>
  </si>
  <si>
    <t>PD - SUR - 25</t>
  </si>
  <si>
    <t>MEDICIÓN TRIMESTRAL DE VIBRACIONES EN COMPRESOR DE GAS A ESFERA Nº2 ABC MOD.1EHA - 2G/160. Nº7 EN EDAR SUR SEGÚN SE INDICA EN EL ANEXO DE MTO. DEL PPTP.  Año 2010.</t>
  </si>
  <si>
    <t>PD - SUR - 26</t>
  </si>
  <si>
    <t xml:space="preserve">MEDICIÓN TRIMESTRAL DE VIBRACIONES EN COMPRESOR DE AGITACIÓN MPR R-100G Nº1 FASE I.  EN EDAR SUR SEGÚN SE INDICA EN EL ANEXO DE MTO. DEL PPTP. </t>
  </si>
  <si>
    <t>PD - SUR - 27</t>
  </si>
  <si>
    <t xml:space="preserve">MEDICIÓN TRIMESTRAL DE VIBRACIONES EN COMPRESOR DE AGITACIÓN MPR R-100G Nº2 FASE I.  EN EDAR SUR SEGÚN SE INDICA EN EL ANEXO DE MTO. DEL PPTP. </t>
  </si>
  <si>
    <t>PD - SUR - 28</t>
  </si>
  <si>
    <t xml:space="preserve">MEDICIÓN TRIMESTRAL DE VIBRACIONES EN COMPRESOR DE AGITACIÓN MPR R-100G Nº3 FASE I.  EN EDAR SUR SEGÚN SE INDICA EN EL ANEXO DE MTO. DEL PPTP. </t>
  </si>
  <si>
    <t>PD - SUR - 29</t>
  </si>
  <si>
    <t xml:space="preserve">MEDICIÓN TRIMESTRAL DE VIBRACIONES EN COMPRESOR DE AGITACIÓN MPR R-100G Nº4 FASE I.  EN EDAR SUR SEGÚN SE INDICA EN EL ANEXO DE MTO. DEL PPTP. </t>
  </si>
  <si>
    <t>PD - SUR - 30</t>
  </si>
  <si>
    <t xml:space="preserve">MEDICIÓN TRIMESTRAL DE VIBRACIONES EN COMPRESOR DE AGITACIÓN MPR R-100G Nº5 FASE I.  EN EDAR SUR SEGÚN SE INDICA EN EL ANEXO DE MTO. DEL PPTP. </t>
  </si>
  <si>
    <t>PD - SUR - 31</t>
  </si>
  <si>
    <t xml:space="preserve">MEDICIÓN TRIMESTRAL DE VIBRACIONES EN COMPRESOR DE AGITACIÓN MPR R-100G Nº1 FASE II.  EN EDAR SUR SEGÚN SE INDICA EN EL ANEXO DE MTO. DEL PPTP. </t>
  </si>
  <si>
    <t>PD - SUR - 32</t>
  </si>
  <si>
    <t xml:space="preserve">MEDICIÓN TRIMESTRAL DE VIBRACIONES EN COMPRESOR DE AGITACIÓN MPR R-100G Nº2 FASE II.  EN EDAR SUR SEGÚN SE INDICA EN EL ANEXO DE MTO. DEL PPTP. </t>
  </si>
  <si>
    <t>PD - SUR - 33</t>
  </si>
  <si>
    <t xml:space="preserve">MEDICIÓN TRIMESTRAL DE VIBRACIONES EN COMPRESOR DE AGITACIÓN MPR R-100G Nº3 FASE II.  EN EDAR SUR SEGÚN SE INDICA EN EL ANEXO DE MTO. DEL PPTP. </t>
  </si>
  <si>
    <t>PD - SUR - 34</t>
  </si>
  <si>
    <t>MEDICIÓN TRIMESTRAL DE VIBRACIONES EN TURBOCOMPRESOR HV-TURBO Nº2. Motor STROMBERG (900kW)  EN EDAR SUR SEGÚN SE INDICA EN EL ANEXO DE MTO. DEL PPTP.</t>
  </si>
  <si>
    <t>PD - SUR - 35</t>
  </si>
  <si>
    <t>MEDICIÓN TRIMESTRAL DE VIBRACIONES EN TURBOCOMPRESOR HV-TURBO Nº3. Motor STROMBERG (900kW) EN EDAR SUR SEGÚN SE INDICA EN EL ANEXO DE MTO. DEL PPTP.</t>
  </si>
  <si>
    <t>PD - SUR - 36</t>
  </si>
  <si>
    <t>MEDICIÓN TRIMESTRAL DE VIBRACIONES EN TURBOCOMPRESOR HV-TURBO Nº4. Motor STROMBERG (900kW) EN EDAR SUR SEGÚN SE INDICA EN EL ANEXO DE MTO. DEL PPTP.</t>
  </si>
  <si>
    <t>PD - SUR - 37</t>
  </si>
  <si>
    <t>MEDICIÓN TRIMESTRAL DE VIBRACIONES EN TURBOCOMPRESOR HV-TURBO Nº 5.  Motor SCHORCH (900kW) EN EDAR SUR SEGÚN SE INDICA EN EL ANEXO DE MTO. DEL PPTP.</t>
  </si>
  <si>
    <t>PD - SUR - 38</t>
  </si>
  <si>
    <t>MEDICIÓN TRIMESTRAL DE VIBRACIONES EN TURBOCOMPRESOR HV-TURBO Nº6. Motor SCHORCH (900kW) EN EDAR SUR SEGÚN SE INDICA EN EL ANEXO DE MTO. DEL PPTP.</t>
  </si>
  <si>
    <t>PD - SUR - 39</t>
  </si>
  <si>
    <t>MEDICIÓN TRIMESTRAL DE VIBRACIONES EN TURBOCOMPRESOR HV-TURBO Nº7. Motor SCHORCH (900kW) EN EDAR SUR SEGÚN SE INDICA EN EL ANEXO DE MTO. DEL PPTP.</t>
  </si>
  <si>
    <t>PD - SUR - 40</t>
  </si>
  <si>
    <t xml:space="preserve">MEDICIÓN TRIMESTRAL DE VIBRACIONES EN CENTRIFUGADORA Nº1.  ALFA LAVAL . MOD. ACNX-436B-31G  EN EDAR SUR SEGÚN SE INDICA EN EL ANEXO DE MTO. DEL PPTP. </t>
  </si>
  <si>
    <t>PD - SUR - 41</t>
  </si>
  <si>
    <t xml:space="preserve">MEDICIÓN TRIMESTRAL DE VIBRACIONES EN CENTRIFUGADORA Nº2.  ALFA LAVAL MOD.   ACNX-436B-31G EN EDAR SUR SEGÚN SE INDICA EN EL ANEXO DE MTO. DEL PPTP. </t>
  </si>
  <si>
    <t>PD - SUR - 42</t>
  </si>
  <si>
    <t xml:space="preserve">MEDICIÓN TRIMESTRAL DE VIBRACIONES EN CENTRIFUGADORA Nº3.  ALFA LAVAL MOD. ALDEC 606 EN EDAR SUR SEGÚN SE INDICA EN EL ANEXO DE MTO. DEL PPTP. </t>
  </si>
  <si>
    <t>PD - SUR - 43</t>
  </si>
  <si>
    <t xml:space="preserve">MEDICIÓN TRIMESTRAL DE VIBRACIONES EN CENTRIFUGADORA Nº4. HUMBOLDT MOD. S-41 EN EDAR SUR SEGÚN SE INDICA EN EL ANEXO DE MTO. DEL PPTP. </t>
  </si>
  <si>
    <t>PD - SUR - 44</t>
  </si>
  <si>
    <t>MEDICIÓN TRIMESTRAL DE VIBRACIONES EN CENTRIFUGADORA Nº5. WESTFALIA. MOD. UCD 536-00-34 EN EDAR SUR SEGÚN SE INDICA EN EL ANEXO DE MTO. DEL PPTP.</t>
  </si>
  <si>
    <t>PD - SUR - 45</t>
  </si>
  <si>
    <t>MEDICIÓN TRIMESTRAL DE VIBRACIONES EN CENTRIFUGADORA Nº6. WESTFALIA. MOD. UCD 536-00-34 EN EDAR SUR SEGÚN SE INDICA EN EL ANEXO DE MTO. DEL PPTP.</t>
  </si>
  <si>
    <t>PD - SUR - 46</t>
  </si>
  <si>
    <t>MEDICIÓN TRIMESTRAL DE VIBRACIONES EN CENTRIFUGADORA Nº7. WESTFALIA. MOD. UCD 536-00-34 EN EDAR SUR SEGÚN SE INDICA EN EL ANEXO DE MTO. DEL PPTP.</t>
  </si>
  <si>
    <t>PD - SUR - 47</t>
  </si>
  <si>
    <t>MEDICIÓN TRIMESTRAL DE VIBRACIONES EN MOTOGENERADOR GUASCOR Nº1 MOD.  FGLD 480 EN EDAR SUR SEGÚN SE INDICA EN EL ANEXO DE MTO. DEL PPTP.</t>
  </si>
  <si>
    <t>PD - SUR - 48</t>
  </si>
  <si>
    <t>MEDICIÓN TRIMESTRAL DE VIBRACIONES EN MOTOGENERADOR GUASCOR Nº2MOD. S- FGLD 480 EN EDAR SUR SEGÚN SE INDICA EN EL ANEXO DE MTO. DEL PPTP.</t>
  </si>
  <si>
    <t>PD - SUR - 49</t>
  </si>
  <si>
    <t>MEDICIÓN TRIMESTRAL DE VIBRACIONES EN MOTOGENERADOR GUASCOR Nº3 MOD.  FGLD 480 EN EDAR SUR SEGÚN SE INDICA EN EL ANEXO DE MTO. DEL PPTP.</t>
  </si>
  <si>
    <t>PD - SUR - 50</t>
  </si>
  <si>
    <t>MEDICIÓN TRIMESTRAL DE VIBRACIONES EN MOTOGENERADOR GUASCOR Nº4 MOD.  FGLD 480 EN EDAR SUR SEGÚN SE INDICA EN EL ANEXO DE MTO. DEL PPTP.</t>
  </si>
  <si>
    <t>PD - SUR - 51</t>
  </si>
  <si>
    <t>MEDICIÓN TRIMESTRAL DE VIBRACIONES EN MOTOGENERADOR GUASCOR Nº5 MOD.  FGLD 480 EN EDAR SUR SEGÚN SE INDICA EN EL ANEXO DE MTO. DEL PPTP.</t>
  </si>
  <si>
    <t>PD - SUR - 52</t>
  </si>
  <si>
    <t>MEDICIÓN TRIMESTRAL DE VIBRACIONES EN MOTOGENERADOR GUASCOR Nº6 MOD.  FGLD 480 EN EDAR SUR SEGÚN SE INDICA EN EL ANEXO DE MTO. DEL PPTP.</t>
  </si>
  <si>
    <t>PD - SUR - 53</t>
  </si>
  <si>
    <t xml:space="preserve">MEDICIÓN TRIMESTRAL DE VIBRACIONES EN MOTOGENERADOR DEUTZ MOD. TBG 620 EN EDAR SUR SEGÚN SE INDICA EN EL ANEXO DE MTO. DEL PPTP. </t>
  </si>
  <si>
    <t>PD - SUR - 54</t>
  </si>
  <si>
    <t>MEDICIÓN TRIMESTRAL DE VIBRACIONES EN MOTOGENERADOR DEUTZ MOD. TCG 2020 EN EDAR SUR SEGÚN SE INDICA EN EL ANEXO DE MTO. DEL PPTP.</t>
  </si>
  <si>
    <t>PD - SUR - 55</t>
  </si>
  <si>
    <t>MEDICIÓN TRIMESTRAL DE VIBRACIONES EN BOMBA DE RECIRCULACION EN PLANTA ESTRUVITA EN EDAR SUR SEGÚN SE INDICA EN EL ANEXO DE MTO. DEL PPTP.</t>
  </si>
  <si>
    <t>PD - SUR - 56</t>
  </si>
  <si>
    <t>MEDICIÓN TRIMESTRAL DE VIBRACIONES EN VENTILADOR DE SECADOR EN PLANTA ESTRUVITA EN EDAR SUR SEGÚN SE INDICA EN EL ANEXO DE MTO. DEL PPTP.</t>
  </si>
  <si>
    <t>PD - SUR - 57</t>
  </si>
  <si>
    <t>REALIZACIÓN ANUAL DE TERMOGRAFÍA A TODOS LOS CUADROS ELÉCTRICOS INCLUIDOS PLCS EN ZONA PARQUE 45/6,6 kV EN EDAR SUR SEGÚN SE INDICA EN EL ANEXO DE MTO. DEL PPTP.
COMPUESTO POR:
• TRANSFORMADOR 1
• TRANSFORMADOR 2
• TRANSFORMADOR 3
• TRANSFORMADOR 4
• EMBARRADO
• LINEA DE 45 Kv</t>
  </si>
  <si>
    <t>PD - SUR - 58</t>
  </si>
  <si>
    <t xml:space="preserve">REALIZACIÓN ANUAL DE TERMOGRAFÍA A TODOS LOS CUADROS ELÉCTRICOS INCLUIDOS PLCS EN ZONA SALA DE SOPLANTES EN EDAR SUR SEGÚN SE INDICA EN EL ANEXO DE MTO. DEL PPTP.
COMPUESTO POR:
• CUADRO DE B.T. DE SOPLANTES
</t>
  </si>
  <si>
    <t>PD - SUR - 59</t>
  </si>
  <si>
    <t xml:space="preserve">REALIZACIÓN ANUAL DE TERMOGRAFÍA A TODOS LOS CUADROS ELÉCTRICOS INCLUIDOS PLCS EN ZONA SALA DE TURBOCOMPRESORES EN EDAR SUR SEGÚN SE INDICA EN EL ANEXO DE MTO. DEL PPTP.
COMPUESTO POR:
• CUADRO DE MANDO TURBOCOMPRESOR Nº2
• CUADRO DE MANDO TURBOCOMPRESOR Nº3
• CUADRO DE MANDO TURBOCOMPRESOR Nº4
• CUADRO DE MANDO TURBOCOMPRESOR Nº5
• CUADRO DE MANDO TURBOCOMPRESOR Nº6
• CUADRO DE MANDO TURBOCOMPRESOR Nº7
• CUADRO DE BALSAS BIOLÓGICAS
• CUADRO DE BALSAS BILOGICAS Nº1 Y Nº6
• CUADRO DE CONOS
• CUADRO DE MANDO GENERAL DE TURBOCOMPRESORES
</t>
  </si>
  <si>
    <t>PD - SUR - 60</t>
  </si>
  <si>
    <t xml:space="preserve">REALIZACIÓN ANUAL DE TERMOGRAFÍA A TODOS LOS CUADROS ELÉCTRICOS INCLUIDOS PLCS EN ZONA C.T. LINEA DE AGUA EN EDAR SUR SEGÚN SE INDICA EN EL ANEXO DE MTO. DEL PPTP.
COMPUESTO POR:
• CUADRO GENERAL BAJA TENSIÓN
• TRANSFORMADOR Nº1
• TRANSFORMADOR Nº2
</t>
  </si>
  <si>
    <t>PD - SUR - 61</t>
  </si>
  <si>
    <t xml:space="preserve">REALIZACIÓN ANUAL DE TERMOGRAFÍA A TODOS LOS CUADROS ELÉCTRICOS INCLUIDOS PLCS EN ZONA SALA DE TORNILLOS DE RECIRCULACIÓN DE FANGOS EN EDAR SUR SEGÚN SE INDICA EN EL ANEXO DE MTO. DEL PPTP.
COMPUESTO POR:
• CUADRO B.T. TORNILLOS Nº1 Y Nº6
• CUADRO B.T. TORNILLOS Nº2, Nº3 Y Nº4
</t>
  </si>
  <si>
    <t>PD - SUR - 62</t>
  </si>
  <si>
    <t xml:space="preserve">REALIZACIÓN ANUAL DE TERMOGRAFÍA A TODOS LOS CUADROS ELÉCTRICOS INCLUIDOS PLCS EN ZONA SALA DE TORNILLOS DE ELEVACION DE AGUAS EN EDAR SUR SEGÚN SE INDICA EN EL ANEXO DE MTO. DEL PPTP.
COMPUESTO POR:
• CUADRO B.T. TORNILLOS DE ELEVACIÓN DE AGUAS
</t>
  </si>
  <si>
    <t>PD - SUR - 63</t>
  </si>
  <si>
    <t xml:space="preserve">REALIZACIÓN ANUAL DE TERMOGRAFÍA A TODOS LOS CUADROS ELÉCTRICOS INCLUIDOS PLCS EN ZONA C.T. PRETRATAMIENTO EN EDAR SUR SEGÚN SE INDICA EN EL ANEXO DE MTO. DEL PPTP.
COMPUESTO POR:
• CUADRO GENERAL BAJA TENSIÓN
• CUADRO GRUPO PRESIÓN DE INCENDIOS
• TRANSFORMADOR 1
• TRANSFORMADOR 2
</t>
  </si>
  <si>
    <t>PD - SUR - 64</t>
  </si>
  <si>
    <t xml:space="preserve">REALIZACIÓN ANUAL DE TERMOGRAFÍA A TODOS LOS CUADROS ELÉCTRICOS INCLUIDOS PLCS EN ZONA C.T. DECANTACIÓN EN EDAR SUR SEGÚN SE INDICA EN EL ANEXO DE MTO. DEL PPTP.
COMPUESTO POR:
• CUADRO GENERAL BAJA TENSIÓN
• TRANSFORMADOR 1
• TRANSFORMADOR 2
</t>
  </si>
  <si>
    <t>PD - SUR - 65</t>
  </si>
  <si>
    <t xml:space="preserve">REALIZACIÓN ANUAL DE TERMOGRAFÍA A TODOS LOS CUADROS ELÉCTRICOS INCLUIDOS PLCS EN ZONA C.T. DE SECADO EN EDAR SUR SEGÚN SE INDICA EN EL ANEXO DE MTO. DEL PPTP.
COMPUESTO POR:
• INTERRUPTOR B.T. Nº1
• INTERRUPTOR B.T. Nº2
• TRANSFORMADOR Nº1
• TRANSFORMADOR Nº2
</t>
  </si>
  <si>
    <t>PD - SUR - 66</t>
  </si>
  <si>
    <t xml:space="preserve">REALIZACIÓN ANUAL DE TERMOGRAFÍA A TODOS LOS CUADROS ELÉCTRICOS INCLUIDOS PLCS EN ZONA C.T. TORNILLOS DE ELEVACIÓN EN EDAR SUR SEGÚN SE INDICA EN EL ANEXO DE MTO. DEL PPTP.
COMPUESTO POR:
• CUADRO GENERAL BAJA TENSIÓN
• TRANSFORMADOR Nº1
• TRANSFORMADOR Nº2
</t>
  </si>
  <si>
    <t>PD - SUR - 67</t>
  </si>
  <si>
    <t xml:space="preserve">REALIZACIÓN ANUAL DE TERMOGRAFÍA A TODOS LOS CUADROS ELÉCTRICOS INCLUIDOS PLCS EN ZONA SALA DE FILTROS DE SECADO EN EDAR SUR SEGÚN SE INDICA EN EL ANEXO DE MTO. DEL PPTP.
COMPUESTO POR:
• CUADRO DE CENTRIFUGAS Nº2, Nº3 Y HUMBOLDT
• CUADRO DE CENTRIFUGAS WESTFALIA Nº1, 2 Y 3.
• CUADRO DE CINTAS Y AUXILIARES
• CUADRO DE BOMBA POLI ALFA 1
• CUADRO ALFA LAVAL 1
</t>
  </si>
  <si>
    <t>PD - SUR - 68</t>
  </si>
  <si>
    <t xml:space="preserve">REALIZACIÓN ANUAL DE TERMOGRAFÍA A TODOS LOS CUADROS ELÉCTRICOS INCLUIDOS PLCS EN ZONA SALA DE MOTOGENERADORES EN EDAR SUR SEGÚN SE INDICA EN EL ANEXO DE MTO. DEL PPTP.
COMPUESTO POR:
• CUADRO DEUTZ
• CUADRO SISTEMA DE REFRIGERACION Y AUXILIARES
• CUADRO GRUPO GUASCOR Nº1
• CUADRO GRUPO GUASCOR Nº2
• CUADRO GRUPO GUASCOR Nº3
• CUADRO GRUPO GUASCOR Nº4
• CUADRO GRUPO GUASCOR Nº5
• CUADRO GRUPO GUASCOR Nº6
• CUADRO GRUPOS COMUN
• CUADRO SINCRONIZACIÓN Y MANDO JENBACHER.
</t>
  </si>
  <si>
    <t>PD - SUR - 69</t>
  </si>
  <si>
    <t xml:space="preserve">REALIZACIÓN ANUAL DE TERMOGRAFÍA A TODOS LOS CUADROS ELÉCTRICOS INCLUIDOS PLCS EN ZONA C.T. DIESTIÓN 1ª FASE EN EDAR SUR SEGÚN SE INDICA EN EL ANEXO DE MTO. DEL PPTP.
COMPUESTO POR:
• CUADRO GENERAL BAJA TENSIÓN
• TRANSFORMADOR 1
• TRANSFORMADOR 2
</t>
  </si>
  <si>
    <t>PD - SUR - 70</t>
  </si>
  <si>
    <t xml:space="preserve">REALIZACIÓN ANUAL DE TERMOGRAFÍA A TODOS LOS CUADROS ELÉCTRICOS INCLUIDOS PLCS EN ZONA C.T. DIGESTIÓN 2ª FASE EN EDAR SUR SEGÚN SE INDICA EN EL ANEXO DE MTO. DEL PPTP.
COMPUESTO POR:
• CUADRO GENERAL BAJA TENSIÓN
• CUADRO DE BOMBEO
• TRANSFORMADOR 1
• TRANSFORMADOR 2
</t>
  </si>
  <si>
    <t>PD - SUR - 71</t>
  </si>
  <si>
    <t xml:space="preserve">REALIZACIÓN ANUAL DE TERMOGRAFÍA A TODOS LOS CUADROS ELÉCTRICOS INCLUIDOS PLCS EN ZONA SALA COMPRESORES DE DIGESTIÓN 1ª FASE EN EDAR SUR SEGÚN SE INDICA EN EL ANEXO DE MTO. DEL PPTP.
COMPUESTO POR:
• CUADRO BAJA TENSIÓN
</t>
  </si>
  <si>
    <t>PD - SUR - 72</t>
  </si>
  <si>
    <t xml:space="preserve">REALIZACIÓN ANUAL DE TERMOGRAFÍA A TODOS LOS CUADROS ELÉCTRICOS INCLUIDOS PLCS EN ZONA SALA COMPRESORES DE DIGESTIÓN 2ª FASE EN EDAR SUR SEGÚN SE INDICA EN EL ANEXO DE MTO. DEL PPTP.
COMPUESTO POR:
• CUADRO BAJA TENSIÓN
</t>
  </si>
  <si>
    <t>PD - SUR - 73</t>
  </si>
  <si>
    <t xml:space="preserve">REALIZACIÓN ANUAL DE TERMOGRAFÍA A TODOS LOS CUADROS ELÉCTRICOS INCLUIDOS PLCS EN ZONA SALA ESPESADORES EN EDAR SUR SEGÚN SE INDICA EN EL ANEXO DE MTO. DEL PPTP.
COMPUESTO POR:
• CUADRO BOMBAS FANGO A DIGESTIÓN
• CUADRO GENERAL BAJA TENSIÓN (3 PANELES)
• CUADRO DE TAMICES
</t>
  </si>
  <si>
    <t>PD - SUR - 74</t>
  </si>
  <si>
    <t xml:space="preserve">REALIZACIÓN ANUAL DE TERMOGRAFÍA A TODOS LOS CUADROS ELÉCTRICOS INCLUIDOS PLCS EN ZONA SALA DE BOMBAS Y VALVULAS FÉRRICOS EN EDAR SUR SEGÚN SE INDICA EN EL ANEXO DE MTO. DEL PPTP.
COMPUESTO POR:
• CUADRO GENERAL BAJA TENSIÓN
</t>
  </si>
  <si>
    <t>PD - SUR - 75</t>
  </si>
  <si>
    <t xml:space="preserve">REALIZACIÓN ANUAL DE TERMOGRAFÍA A TODOS LOS CUADROS ELÉCTRICOS INCLUIDOS PLCS EN ZONA SALA GRUPO PRESIÓN DE CLORACIÓN EN EDAR SUR SEGÚN SE INDICA EN EL ANEXO DE MTO. DEL PPTP.
COMPUESTO POR:
• CUADRO GENERAL BAJA TENSIÓN
</t>
  </si>
  <si>
    <t>PD - SUR - 76</t>
  </si>
  <si>
    <t xml:space="preserve">REALIZACIÓN ANUAL DE TERMOGRAFÍA A TODOS LOS CUADROS ELÉCTRICOS INCLUIDOS PLCS EN ZONA SALA BOMBAS AUXILIARES DE CLORACIÓN EN EDAR SUR SEGÚN SE INDICA EN EL ANEXO DE MTO. DEL PPTP.
COMPUESTO POR:
• CUADRO GENERAL BAJA TENSIÓN
</t>
  </si>
  <si>
    <t>PD - SUR - 77</t>
  </si>
  <si>
    <t xml:space="preserve">REALIZACIÓN ANUAL DE TERMOGRAFÍA A TODOS LOS CUADROS ELÉCTRICOS INCLUIDOS PLCS EN ZONA SALA COMPRESORES GAS A ESFERA (ALTA)  EN EDAR SUR SEGÚN SE INDICA EN EL ANEXO DE MTO. DEL PPTP.
COMPUESTO POR:
• CUADRO BAJA TENSIÓN
</t>
  </si>
  <si>
    <t>PD - SUR - 78</t>
  </si>
  <si>
    <t xml:space="preserve">REALIZACIÓN ANUAL DE TERMOGRAFÍA A TODOS LOS CUADROS ELÉCTRICOS INCLUIDOS PLCS EN ZONA SALA FLOTADORES Nº3, 4, 5 Y 6 EN EDAR SUR SEGÚN SE INDICA EN EL ANEXO DE MTO. DEL PPTP.
COMPUESTO POR:
• CUADRO BAJA TENSIÓN
</t>
  </si>
  <si>
    <t>PD - SUR - 79</t>
  </si>
  <si>
    <t xml:space="preserve">REALIZACIÓN ANUAL DE TERMOGRAFÍA A TODOS LOS CUADROS ELÉCTRICOS INCLUIDOS PLCS EN ZONA SALA FLOTADORES Nº1 Y 2 EN EDAR SUR SEGÚN SE INDICA EN EL ANEXO DE MTO. DEL PPTP.
COMPUESTO POR:
• CUADRO BAJA TENSIÓN
</t>
  </si>
  <si>
    <t>PD - SUR - 80</t>
  </si>
  <si>
    <t xml:space="preserve">REALIZACIÓN ANUAL DE TERMOGRAFÍA A TODOS LOS CUADROS ELÉCTRICOS INCLUIDOS PLCS EN ZONA C.T BALSAS REGULADORAS EN EDAR SUR SEGÚN SE INDICA EN EL ANEXO DE MTO. DEL PPTP.
COMPUESTO POR:
• CUADRO GENERAL BAJA TENSION
• TRANSFORMADOR 1
• TRANSFORMADOR 2
</t>
  </si>
  <si>
    <t>PD - SUR - 81</t>
  </si>
  <si>
    <t xml:space="preserve">REALIZACIÓN ANUAL DE TERMOGRAFÍA A TODOS LOS CUADROS ELÉCTRICOS INCLUIDOS PLCS EN ZONA SALA BALSAS REGULADORAS EN EDAR SUR SEGÚN SE INDICA EN EL ANEXO DE MTO. DEL PPTP.
COMPUESTO POR:
• CENTRO GENERAL BAJA TENSIÓN
</t>
  </si>
  <si>
    <t>PD - SUR - 82</t>
  </si>
  <si>
    <t xml:space="preserve">REALIZACIÓN ANUAL DE TERMOGRAFÍA A TODOS LOS CUADROS ELÉCTRICOS INCLUIDOS PLCS EN ZONA SALA CONTROL GENERACIÓN TURBINAS HIDRÁULICAS EN EDAR SUR SEGÚN SE INDICA EN EL ANEXO DE MTO. DEL PPTP.  
COMPUESTO POR:
• CUADRO GENERAL
• CUADRO CONTROL TURBINAS
</t>
  </si>
  <si>
    <t>PD - SUR - 83</t>
  </si>
  <si>
    <t xml:space="preserve">REALIZACIÓN ANUAL DE TERMOGRAFÍA A TODOS LOS CUADROS ELÉCTRICOS INCLUIDOS PLCS EN ZONA CCM BOMBEO FANGOS EN EXCESO DE RECIRCULACION EN EDAR SUR SEGÚN SE INDICA EN EL ANEXO DE MTO. DEL PPTP.  COMPUESTO POR:
• CUADRO BAJA TENSIÓN
</t>
  </si>
  <si>
    <t>PD - SUR - 84</t>
  </si>
  <si>
    <t xml:space="preserve">REALIZACIÓN ANUAL DE TERMOGRAFÍA A TODOS LOS CUADROS ELÉCTRICOS INCLUIDOS PLCS EN ZONA CCM BALSA DE REDISOLUCIÓN EN EDAR SUR SEGÚN SE INDICA EN EL ANEXO DE MTO. DEL PPTP.  COMPUESTO POR:
• CUADRO BAJA TENSIÓN
</t>
  </si>
  <si>
    <t>PD - SUR - 85</t>
  </si>
  <si>
    <t xml:space="preserve">REALIZACIÓN ANUAL DE TERMOGRAFÍA A TODOS LOS CUADROS ELÉCTRICOS INCLUIDOS PLCS EN ZONA CCM PLANTA DE ESTRUVITA EN EDAR SUR SEGÚN SE INDICA EN EL ANEXO DE MTO. DEL PPTP.  COMPUESTO POR:
• CUADRO BAJA TENSIÓN
</t>
  </si>
  <si>
    <t>PD - SUR - 86</t>
  </si>
  <si>
    <t xml:space="preserve">REALIZACIÓN ANUAL DE TERMOGRAFÍA EN COMPRESOR DE GAS A ESFERA Nº1 ABC MOD. 1BHA2-G/250. Nº1. (1293)  EN EDAR SUR SEGÚN SE INDICA EN EL ANEXO DE MTO. DEL PPTP. </t>
  </si>
  <si>
    <t>PD - SUR - 87</t>
  </si>
  <si>
    <t xml:space="preserve">REALIZACIÓN ANUAL DE TERMOGRAFÍA EN COMPRESOR DE GAS A ESFERA Nº2 ABC MOD. 1BHA2-G/250. Nº2 (1295)  EN EDAR SUR SEGÚN SE INDICA EN EL ANEXO DE MTO. DEL PPTP. </t>
  </si>
  <si>
    <t>PD - SUR - 88</t>
  </si>
  <si>
    <t xml:space="preserve">REALIZACIÓN ANUAL DE TERMOGRAFÍA EN COMPRESOR DE GAS A ESFERA Nº3 ABC MOD. 1BHA2-G/250. Nº3 (1294)  EN EDAR SUR SEGÚN SE INDICA EN EL ANEXO DE MTO. DEL PPTP.  </t>
  </si>
  <si>
    <t>PD - SUR - 89</t>
  </si>
  <si>
    <t xml:space="preserve">REALIZACIÓN ANUAL DE TERMOGRAFÍA EN COMPRESOR DE GAS A ESFERA Nº1 ABC MOD. 1BHA - 4G/250. Nº4  (22426)  EN EDAR SUR SEGÚN SE INDICA EN EL ANEXO DE MTO. DEL PPTP. </t>
  </si>
  <si>
    <t>PD - SUR - 90</t>
  </si>
  <si>
    <t xml:space="preserve">REALIZACIÓN ANUAL DE TERMOGRAFÍA EN COMPRESOR DE GAS A ESFERA Nº2 ABC MOD. 1BHA - 4G/250. Nº5 (22425)  EN EDAR SUR SEGÚN SE INDICA EN EL ANEXO DE MTO. DEL PPTP. </t>
  </si>
  <si>
    <t>PD - SUR - 91</t>
  </si>
  <si>
    <t xml:space="preserve">REALIZACIÓN ANUAL DE TERMOGRAFÍA EN COMPRESOR DE GAS A ESFERA Nº1 ABC MOD. 1EHA - 2G/160. Nº6 (22459)  EN EDAR SUR SEGÚN SE INDICA EN EL ANEXO DE MTO. DEL PPTP.  </t>
  </si>
  <si>
    <t>PD - SUR - 92</t>
  </si>
  <si>
    <t xml:space="preserve">REALIZACIÓN ANUAL DE TERMOGRAFÍA EN COMPRESOR DE GAS A ESFERA Nº2 ABC MOD.1EHA - 2G/160. Nº7.  EN EDAR SUR SEGÚN SE INDICA EN EL ANEXO DE MTO. DEL PPTP. </t>
  </si>
  <si>
    <t>PD - SUR - 93</t>
  </si>
  <si>
    <t xml:space="preserve">REALIZACIÓN ANUAL DE TERMOGRAFÍA EN COMPRESOR DE AGITACIÓN MPR R-100G Nº1 FASE I. EN EDAR SUR SEGÚN SE INDICA EN EL ANEXO DE MTO. DEL PPTP. </t>
  </si>
  <si>
    <t>PD - SUR - 94</t>
  </si>
  <si>
    <t xml:space="preserve">REALIZACIÓN ANUAL DE TERMOGRAFÍA EN COMPRESOR DE AGITACIÓN MPR R-100G Nº2 FASE I. EN EDAR SUR SEGÚN SE INDICA EN EL ANEXO DE MTO. DEL PPTP. </t>
  </si>
  <si>
    <t>PD - SUR - 95</t>
  </si>
  <si>
    <t xml:space="preserve">REALIZACIÓN ANUAL DE TERMOGRAFÍA EN COMPRESOR DE AGITACIÓN MPR R-100G Nº3 FASE I. EN EDAR SUR SEGÚN SE INDICA EN EL ANEXO DE MTO. DEL PPTP. </t>
  </si>
  <si>
    <t>PD - SUR - 96</t>
  </si>
  <si>
    <t xml:space="preserve">REALIZACIÓN ANUAL DE TERMOGRAFÍA EN COMPRESOR DE AGITACIÓN MPR R-100G Nº4 FASE I. EN EDAR SUR SEGÚN SE INDICA EN EL ANEXO DE MTO. DEL PPTP. </t>
  </si>
  <si>
    <t>PD - SUR - 97</t>
  </si>
  <si>
    <t xml:space="preserve">REALIZACIÓN ANUAL DE TERMOGRAFÍA EN COMPRESOR DE AGITACIÓN MPR R-100G Nº5 FASE I. EN EDAR SUR SEGÚN SE INDICA EN EL ANEXO DE MTO. DEL PPTP. </t>
  </si>
  <si>
    <t>PD - SUR - 98</t>
  </si>
  <si>
    <t xml:space="preserve">REALIZACIÓN ANUAL DE TERMOGRAFÍA EN COMPRESOR DE AGITACIÓN MPR R-100G Nº1 FASE II. EN EDAR SUR SEGÚN SE INDICA EN EL ANEXO DE MTO. DEL PPTP. </t>
  </si>
  <si>
    <t>PD - SUR - 99</t>
  </si>
  <si>
    <t xml:space="preserve">REALIZACIÓN ANUAL DE TERMOGRAFÍA EN COMPRESOR DE AGITACIÓN MPR R-100G Nº2 FASE II. EN EDAR SUR SEGÚN SE INDICA EN EL ANEXO DE MTO. DEL PPTP. </t>
  </si>
  <si>
    <t>PD - SUR - 100</t>
  </si>
  <si>
    <t xml:space="preserve">REALIZACIÓN ANUAL DE TERMOGRAFÍA EN COMPRESOR DE AGITACIÓN MPR R-100G Nº3 FASE II. EN EDAR SUR SEGÚN SE INDICA EN EL ANEXO DE MTO. DEL PPTP. </t>
  </si>
  <si>
    <t>PD - SUR - 101</t>
  </si>
  <si>
    <t>REALIZACIÓN ANUAL DE TERMOGRAFÍA EN TURBOCOMPRESOR HV-TURBO Nº2. Motor STROMBERG (900kW) . EN EDAR SUR SEGÚN SE INDICA EN EL ANEXO DE MTO. DEL PPTP.</t>
  </si>
  <si>
    <t>PD - SUR - 102</t>
  </si>
  <si>
    <t>REALIZACIÓN ANUAL DE TERMOGRAFÍA EN TURBOCOMPRESOR HV-TURBO Nº3. Motor STROMBERG (900kW).  EN EDAR SUR SEGÚN SE INDICA EN EL ANEXO DE MTO. DEL PPTP.</t>
  </si>
  <si>
    <t>PD - SUR - 103</t>
  </si>
  <si>
    <t>REALIZACIÓN ANUAL DE TERMOGRAFÍA EN TURBOCOMPRESOR HV-TURBO Nº4. Motor STROMBERG (900kW) .  EN EDAR SUR SEGÚN SE INDICA EN EL ANEXO DE MTO. DEL PPTP.</t>
  </si>
  <si>
    <t>PD - SUR - 104</t>
  </si>
  <si>
    <t>REALIZACIÓN ANUAL DE TERMOGRAFÍA EN TURBOCOMPRESOR HV-TURBO Nº 5.  Motor SCHORCH (900kW). EN EDAR SUR SEGÚN SE INDICA EN EL ANEXO DE MTO. DEL PPTP.</t>
  </si>
  <si>
    <t>PD - SUR - 105</t>
  </si>
  <si>
    <t>REALIZACIÓN ANUAL DE TERMOGRAFÍA EN TURBOCOMPRESOR HV-TURBO Nº6. Motor SCHORCH (900kW).  EN EDAR SUR SEGÚN SE INDICA EN EL ANEXO DE MTO. DEL PPTP.</t>
  </si>
  <si>
    <t>PD - SUR - 106</t>
  </si>
  <si>
    <t>REALIZACIÓN ANUAL DE TERMOGRAFÍA EN TURBOCOMPRESOR HV-TURBO Nº7. Motor SCHORCH (900kW).  EN EDAR SUR SEGÚN SE INDICA EN EL ANEXO DE MTO. DEL PPTP.</t>
  </si>
  <si>
    <t>PD - SUR - 107</t>
  </si>
  <si>
    <t xml:space="preserve">REALIZACIÓN ANUAL DE TERMOGRAFÍA EN MOTOGENERADOR  GUASCOR Nº1 MOD.  FGLD 480 EN EDAR SUR SEGÚN SE INDICA EN EL ANEXO DE MTO. DEL PPTP. </t>
  </si>
  <si>
    <t>PD - SUR - 108</t>
  </si>
  <si>
    <t xml:space="preserve">REALIZACIÓN ANUAL DE TERMOGRAFÍA EN MOTOGENERADOR  GUASCOR Nº2MOD. S- FGLD 480 EN EDAR SUR SEGÚN SE INDICA EN EL ANEXO DE MTO. DEL PPTP. </t>
  </si>
  <si>
    <t>PD - SUR - 109</t>
  </si>
  <si>
    <t xml:space="preserve">REALIZACIÓN ANUAL DE TERMOGRAFÍA EN MOTOGENERADOR  GUASCOR Nº3 MOD.  FGLD 480 EN EDAR SUR SEGÚN SE INDICA EN EL ANEXO DE MTO. DEL PPTP. </t>
  </si>
  <si>
    <t>PD - SUR - 110</t>
  </si>
  <si>
    <t xml:space="preserve">REALIZACIÓN ANUAL DE TERMOGRAFÍA EN MOTOGENERADOR  GUASCOR Nº4 MOD.  FGLD 480 EN EDAR SUR SEGÚN SE INDICA EN EL ANEXO DE MTO. DEL PPTP. </t>
  </si>
  <si>
    <t>PD - SUR - 111</t>
  </si>
  <si>
    <t xml:space="preserve">REALIZACIÓN ANUAL DE TERMOGRAFÍA EN MOTOGENERADOR  GUASCOR Nº5 MOD.  FGLD 480 EN EDAR SUR SEGÚN SE INDICA EN EL ANEXO DE MTO. DEL PPTP. </t>
  </si>
  <si>
    <t>PD - SUR - 112</t>
  </si>
  <si>
    <t xml:space="preserve">REALIZACIÓN ANUAL DE TERMOGRAFÍA EN MOTOGENERADOR  GUASCOR Nº6 MOD.  FGLD 480 EN EDAR SUR SEGÚN SE INDICA EN EL ANEXO DE MTO. DEL PPTP. </t>
  </si>
  <si>
    <t>PD - SUR - 113</t>
  </si>
  <si>
    <t xml:space="preserve">REALIZACIÓN ANUAL DE TERMOGRAFÍA EN MOTOGENERADOR  DEUTZ MOD. TBG 620 EN EDAR SUR SEGÚN SE INDICA EN EL ANEXO DE MTO. DEL PPTP. </t>
  </si>
  <si>
    <t>PD - SUR - 114</t>
  </si>
  <si>
    <t xml:space="preserve">REALIZACIÓN ANUAL DE TERMOGRAFÍA EN MOTOGENERADOR  DEUTZ MOD. TCG 2020 EN EDAR SUR SEGÚN SE INDICA EN EL ANEXO DE MTO. DEL PPTP. </t>
  </si>
  <si>
    <t>PD - SUR - 115</t>
  </si>
  <si>
    <t xml:space="preserve">REALIZACIÓN DE ANÁLISIS SEMESTRAL DE MUESTRA DE ACEITE DE COMPRESOR DE GAS A ESFERA Nº1 ABC MOD. 1BHA2-G/250. Nº1. (1293) EN EDAR SUR SEGÚN SE INDICA EN EL ANEXO DE MTO. DEL PPTP. </t>
  </si>
  <si>
    <t>PD - SUR - 116</t>
  </si>
  <si>
    <t xml:space="preserve">REALIZACIÓN DE ANÁLISIS SEMESTRAL DE MUESTRA DE ACEITE DE COMPRESOR DE GAS A ESFERA Nº2 ABC MOD. 1BHA2-G/250. Nº2 (1295) EN EDAR SUR SEGÚN SE INDICA EN EL ANEXO DE MTO. DEL PPTP. </t>
  </si>
  <si>
    <t>PD - SUR - 117</t>
  </si>
  <si>
    <t xml:space="preserve">REALIZACIÓN DE ANÁLISIS SEMESTRAL DE MUESTRA DE ACEITE DE COMPRESOR DE GAS A ESFERA Nº3 ABC MOD. 1BHA2-G/250. Nº3 (1294) EN EDAR SUR SEGÚN SE INDICA EN EL ANEXO DE MTO. DEL PPTP. </t>
  </si>
  <si>
    <t>PD - SUR - 118</t>
  </si>
  <si>
    <t>REALIZACIÓN DE ANÁLISIS SEMESTRAL DE MUESTRA DE ACEITE DE COMPRESOR DE GAS A ESFERA Nº1 ABC MOD. 1BHA - 4G/250. Nº4  (22426)  EN EDAR SUR SEGÚN SE INDICA EN EL ANEXO DE MTO. DEL PPTP.</t>
  </si>
  <si>
    <t>PD - SUR - 119</t>
  </si>
  <si>
    <t xml:space="preserve">REALIZACIÓN DE ANÁLISIS SEMESTRAL DE MUESTRA DE ACEITE DE COMPRESOR DE GAS A ESFERA Nº2 ABC MOD. 1BHA - 4G/250. Nº5 (22425) EN EDAR SUR SEGÚN SE INDICA EN EL ANEXO DE MTO. DEL PPTP.  </t>
  </si>
  <si>
    <t>PD - SUR - 120</t>
  </si>
  <si>
    <t xml:space="preserve">REALIZACIÓN DE ANÁLISIS SEMESTRAL DE MUESTRA DE ACEITE DE COMPRESOR DE GAS A ESFERA Nº1 ABC MOD. 1EHA - 2G/160. Nº6 (22459) EN EDAR SUR SEGÚN SE INDICA EN EL ANEXO DE MTO. DEL PPTP. </t>
  </si>
  <si>
    <t>PD - SUR - 121</t>
  </si>
  <si>
    <t>REALIZACIÓN DE ANÁLISIS SEMESTRAL DE MUESTRA DE ACEITE DE COMPRESOR DE GAS A ESFERA Nº2 ABC MOD.1EHA - 2G/160. Nº7. EN EDAR SUR SEGÚN SE INDICA EN EL ANEXO DE MTO. DEL PPTP.  Año 2010.</t>
  </si>
  <si>
    <t>PD - SUR - 122</t>
  </si>
  <si>
    <t>REALIZACIÓN DE ANÁLISIS SEMESTRAL DE MUESTRA DE ACEITE DE TURBOCOMPRESOR HV-TURBO Nº2. Motor STROMBERG (900kW) . EN EDAR SUR SEGÚN SE INDICA EN EL ANEXO DE MTO. DEL PPTP.</t>
  </si>
  <si>
    <t>PD - SUR - 123</t>
  </si>
  <si>
    <t>REALIZACIÓN DE ANÁLISIS SEMESTRAL DE MUESTRA DE ACEITE DE TURBOCOMPRESOR HV-TURBO Nº3. Motor STROMBERG (900kW) EN EDAR SUR SEGÚN SE INDICA EN EL ANEXO DE MTO. DEL PPTP.</t>
  </si>
  <si>
    <t>PD - SUR - 124</t>
  </si>
  <si>
    <t>REALIZACIÓN DE ANÁLISIS SEMESTRAL DE MUESTRA DE ACEITE DE TURBOCOMPRESOR HV-TURBO Nº4. Motor STROMBERG (900kW)  EN EDAR SUR SEGÚN SE INDICA EN EL ANEXO DE MTO. DEL PPTP.</t>
  </si>
  <si>
    <t>PD - SUR - 125</t>
  </si>
  <si>
    <t>REALIZACIÓN DE ANÁLISIS SEMESTRAL DE MUESTRA DE ACEITE DE TURBOCOMPRESOR HV-TURBO Nº 5.  Motor SCHORCH (900kW) EN EDAR SUR SEGÚN SE INDICA EN EL ANEXO DE MTO. DEL PPTP.</t>
  </si>
  <si>
    <t>PD - SUR - 126</t>
  </si>
  <si>
    <t>REALIZACIÓN DE ANÁLISIS SEMESTRAL DE MUESTRA DE ACEITE DE TURBOCOMPRESOR HV-TURBO Nº6. Motor SCHORCH (900kW) EN EDAR SUR SEGÚN SE INDICA EN EL ANEXO DE MTO. DEL PPTP.</t>
  </si>
  <si>
    <t>PD - SUR - 127</t>
  </si>
  <si>
    <t>REALIZACIÓN DE ANÁLISIS SEMESTRAL DE MUESTRA DE ACEITE DE TURBOCOMPRESOR HV-TURBO Nº7. Motor SCHORCH (900kW) EN EDAR SUR SEGÚN SE INDICA EN EL ANEXO DE MTO. DEL PPTP.</t>
  </si>
  <si>
    <t>PD - SUR - 128</t>
  </si>
  <si>
    <t xml:space="preserve">REALIZACIÓN DE ANÁLISIS SEMESTRAL DE MUESTRA DE ACEITE DE SOPLANTE Nº1 AERZEN MOD. GM 130 L. CANALES DESARENADORES EN EDAR SUR SEGÚN SE INDICA EN EL ANEXO DE MTO. DEL PPTP. </t>
  </si>
  <si>
    <t>PD - SUR - 129</t>
  </si>
  <si>
    <t>REALIZACIÓN DE ANÁLISIS SEMESTRAL DE MUESTRA DE ACEITE DE SOPLANTE Nº2 AERZEN MOD. GM 130 L. CANALES DESARENADORES EN EDAR SUR SEGÚN SE INDICA EN EL ANEXO DE MTO. DEL PPTP.</t>
  </si>
  <si>
    <t>PD - SUR - 130</t>
  </si>
  <si>
    <t xml:space="preserve">REALIZACIÓN DE ANÁLISIS SEMESTRAL DE MUESTRA DE ACEITE DE SOPLANTE Nº1 AERZEN MOD. GM 50 L. EN DESARENADOR EN EDAR SUR SEGÚN SE INDICA EN EL ANEXO DE MTO. DEL PPTP. </t>
  </si>
  <si>
    <t>PD - SUR - 131</t>
  </si>
  <si>
    <t xml:space="preserve">REALIZACIÓN DE ANÁLISIS SEMESTRAL DE MUESTRA DE ACEITE DE SOPLANTE Nº2 AERZEN MOD. GM 50 L. EN DESARENADOR EN EDAR SUR SEGÚN SE INDICA EN EL ANEXO DE MTO. DEL PPTP. </t>
  </si>
  <si>
    <t>PD - SUR - 132</t>
  </si>
  <si>
    <t xml:space="preserve">REALIZACIÓN DE ANÁLISIS SEMESTRAL DE MUESTRA DE ACEITE DE SOPLANTE Nº1 AERZEN MOD. GM 80 L. CANAL SALIDA DESARENADORES EN EDAR SUR SEGÚN SE INDICA EN EL ANEXO DE MTO. DEL PPTP.  </t>
  </si>
  <si>
    <t>PD - SUR - 133</t>
  </si>
  <si>
    <t xml:space="preserve">REALIZACIÓN DE ANÁLISIS SEMESTRAL DE MUESTRA DE ACEITE DE SOPLANTE Nº2 AERZEN MOD. GM 80 L. CANAL SALIDA DESARENADORES EN EDAR SUR SEGÚN SE INDICA EN EL ANEXO DE MTO. DEL PPTP. </t>
  </si>
  <si>
    <t>PD - SUR - 134</t>
  </si>
  <si>
    <t xml:space="preserve">REALIZACIÓN DE ANÁLISIS SEMESTRAL DE MUESTRA DE ACEITE DE SOPLANTE Nº1 AERZEN MOD. GM 50 L. EN ENTRADA A PRIMARIOS EN EDAR SUR SEGÚN SE INDICA EN EL ANEXO DE MTO. DEL PPTP. </t>
  </si>
  <si>
    <t>PD - SUR - 135</t>
  </si>
  <si>
    <t>PD - SUR - 136</t>
  </si>
  <si>
    <t xml:space="preserve">REALIZACIÓN DE ANÁLISIS SEMESTRAL DE MUESTRA DE ACEITE DE CENTRIFUGADORA Nº5. WESTFALIA. MOD. UCD 536-00-34. EN EDAR SUR SEGÚN SE INDICA EN EL ANEXO DE MTO. DEL PPTP. </t>
  </si>
  <si>
    <t>PD - SUR - 137</t>
  </si>
  <si>
    <t xml:space="preserve">REALIZACIÓN DE ANÁLISIS SEMESTRAL DE MUESTRA DE ACEITE DE CENTRIFUGADORA Nº6. WESTFALIA. MOD. UCD 536-00-34 EN EDAR SUR SEGÚN SE INDICA EN EL ANEXO DE MTO. DEL PPTP. </t>
  </si>
  <si>
    <t>PD - SUR - 138</t>
  </si>
  <si>
    <t xml:space="preserve">REALIZACIÓN DE ANÁLISIS SEMESTRAL DE MUESTRA DE ACEITE DE CENTRIFUGADORA Nº7. WESTFALIA. MOD. UCD 536-00-34 EN EDAR SUR SEGÚN SE INDICA EN EL ANEXO DE MTO. DEL PPTP. </t>
  </si>
  <si>
    <t>PD - SUR - 139</t>
  </si>
  <si>
    <t>REALIZACION CUATRIMESTRAL DE ANALITICA DE BIOGAS A MOTOGENERADORES EN EDAR SUR SEGÚN SE INDICA EN EL ANEXO DE MTO. DEL PPTP.</t>
  </si>
  <si>
    <t>PD - SUR - 140</t>
  </si>
  <si>
    <t>REPINTADO, DE ACUERDO CON LAS ESPECIFICACIONES DEL CANAL DE ISABEL II, DE ELEMENTOS METÁLICOS NO GALVANIZADOS  SITUADOS EN OBRA DE LLEGADA EN EDAR SUR SEGÚN SE INDICA EN EL ANEXO DE MTO. DEL PPTP.</t>
  </si>
  <si>
    <t>PR - SUR - 01</t>
  </si>
  <si>
    <t>REPINTADO, DE ACUERDO CON LAS ESPECIFICACIONES DEL CANAL DE ISABEL II, DE ELEMENTOS METÁLICOS NO GALVANIZADOS  SITUADOS EN  PRETRATAMIENTO EN EDAR SUR SEGÚN SE INDICA EN EL ANEXO DE MTO. DEL PPTP.</t>
  </si>
  <si>
    <t>PR - SUR - 02</t>
  </si>
  <si>
    <t>REPINTADO, DE ACUERDO CON LAS ESPECIFICACIONES DEL CANAL DE ISABEL II, DE ELEMENTOS METÁLICOS NO GALVANIZADOS  SITUADOS EN TRATAMIENTO PRIMARIO EN EDAR SUR SEGÚN SE INDICA EN EL ANEXO DE MTO. DEL PPTP.</t>
  </si>
  <si>
    <t>PR - SUR - 03</t>
  </si>
  <si>
    <t>REPINTADO, DE ACUERDO CON LAS ESPECIFICACIONES DEL CANAL DE ISABEL II, DE ELEMENTOS METÁLICOS NO GALVANIZADOS  SITUADOS EN TRATAMIENTO SECUNDARIO EN EDAR SUR SEGÚN SE INDICA EN EL ANEXO DE MTO. DEL PPTP.</t>
  </si>
  <si>
    <t>PR - SUR - 04</t>
  </si>
  <si>
    <t>REPINTADO, DE ACUERDO CON LAS ESPECIFICACIONES DEL CANAL DE ISABEL II, DE ELEMENTOS METÁLICOS NO GALVANIZADOS  SITUADOS EN TRATAMIENTO TERCIARIO EN EDAR SUR SEGÚN SE INDICA EN EL ANEXO DE MTO. DEL PPTP.</t>
  </si>
  <si>
    <t>PR - SUR - 05</t>
  </si>
  <si>
    <t>REPINTADO, DE ACUERDO CON LAS ESPECIFICACIONES DEL CANAL DE ISABEL II, DE ELEMENTOS METÁLICOS NO GALVANIZADOS  SITUADOS EN TRATAMIENTO DE FANGOS SALVO ÁREA DE DESHIDRATACIÓN Y ALMACENAMIENTO DE FANGOS DESHIDRATADOS EN EDAR SUR SEGÚN SE INDICA EN EL ANEXO DE MTO. DEL PPTP.</t>
  </si>
  <si>
    <t>PR - SUR - 06</t>
  </si>
  <si>
    <t>REPINTADO, DE ACUERDO CON LAS ESPECIFICACIONES DEL CANAL DE ISABEL II, DE ELEMENTOS METÁLICOS NO GALVANIZADOS  SITUADOS EN ÁREA DE DESHIDRATACIÓN Y ALMACENAMIENTO DE FANGOS DESHIDRATADOS EN EDAR SUR SEGÚN SE INDICA EN EL ANEXO DE MTO. DEL PPTP.</t>
  </si>
  <si>
    <t>PR - SUR - 07</t>
  </si>
  <si>
    <t>REPINTADO, DE ACUERDO CON LAS ESPECIFICACIONES DEL CANAL DE ISABEL II, DE ELEMENTOS METÁLICOS NO GALVANIZADOS  SITUADOS EN LÍNEA DE BIOGAS EN EDAR SUR SEGÚN SE INDICA EN EL ANEXO DE MTO. DEL PPTP.</t>
  </si>
  <si>
    <t>PR - SUR - 08</t>
  </si>
  <si>
    <t>REPINTADO, DE ACUERDO CON LAS ESPECIFICACIONES DEL CANAL DE ISABEL II, DE LOS EDIFICIOS DE USO DE PERSONAL (EJEM. TALLER, COMEDOR,  EDIF. CONTROL, ETC.) EN EDAR SUR, INCLUSIVE PARAMENTOS , ESTRUCTURAS, PUERTAS, ETC EN EDAR SUR SEGÚN SE INDICA EN EL ANEXO DE MTO. DEL PPTP.</t>
  </si>
  <si>
    <t>PR - SUR - 09</t>
  </si>
  <si>
    <t>REPINTADO, DE ACUERDO CON LAS ESPECIFICACIONES DEL CANAL DE ISABEL II, DE TODOS LOS EDIFICIOS EN EDAR SUR, NO INCLUIDOS EN OTROS APARTADOS, INCLUSIVE PARAMENTOS , ESTRUCTURAS, PUERTAS, ETC. EN EDAR SUR SEGÚN SE INDICA EN EL ANEXO DE MTO. DEL PPTP.</t>
  </si>
  <si>
    <t>PR - SUR - 10</t>
  </si>
  <si>
    <t>RECRECIMIENTO DE TORNILLO Y ORIFICIOS DE ALIMENTACIÓN DE LA  CENTRÍFUGA WESTFALIA Nº1  MOD. UCD 536-00-34 EN EDAR SUR SEGÚN SE INDICA EN EL ANEXO DE MTO. DEL PPTP.</t>
  </si>
  <si>
    <t>PR - SUR - 11</t>
  </si>
  <si>
    <t>MANTENIMIENTO PREVENTIVO SEMESTRAL DE LA  CENTRÍFUGA WESTFALIA Nº1  MOD. UCD 536-00-34 EN EDAR SUR SEGÚN SE INDICA EN EL ANEXO DE MTO. DEL PPTP.</t>
  </si>
  <si>
    <t>PR - SUR - 12</t>
  </si>
  <si>
    <t>MANTENIMIENTO PREVENTIVO DE NIVEL I, ANUAL DE LA  CENTRÍFUGA WESTFALIA Nº1  MOD. UCD 536-00-34 EN EDAR SUR SEGÚN SE INDICA EN EL ANEXO DE MTO. DEL PPTP.</t>
  </si>
  <si>
    <t>PR - SUR - 13</t>
  </si>
  <si>
    <t>MANTENIMIENTO PREVENTIVO DE NIVEL II, CADA 16.000 HORAS O 3 AÑOS DE LA  CENTRÍFUGA WESTFALIA Nº1  MOD. UCD 536-00-34 EN EDAR SUR SEGÚN SE INDICA EN EL ANEXO DE MTO. DEL PPTP.</t>
  </si>
  <si>
    <t>PR - SUR - 14</t>
  </si>
  <si>
    <t>SUSTITUCIÓN CADA 4 AÑOS DE AMORTIGUADOR / BASTIDOR  DE LA  CENTRÍFUGA WESTFALIA Nº1  MOD. UCD 536-00-34 EN EDAR SUR SEGÚN SE INDICA EN EL ANEXO DE MTO. DEL PPTP.</t>
  </si>
  <si>
    <t>PR - SUR - 15</t>
  </si>
  <si>
    <t>RECRECIMIENTO DE TORNILLO Y ORIFICIOS DE ALIMENTACIÓN DE LA CENTRÍFUGA WESTFALIA Nº2  MOD. UCD 536-00-34 EN EDAR SUR SEGÚN SE INDICA EN EL ANEXO DE MTO. DEL PPTP.</t>
  </si>
  <si>
    <t>PR - SUR - 16</t>
  </si>
  <si>
    <t>MANTENIMIENTO PREVENTIVO SEMESTRAL DE LA CENTRÍFUGA WESTFALIA Nº2  MOD. UCD 536-00-34 EN EDAR SUR SEGÚN SE INDICA EN EL ANEXO DE MTO. DEL PPTP.</t>
  </si>
  <si>
    <t>PR - SUR - 17</t>
  </si>
  <si>
    <t>MANTENIMIENTO PREVENTIVO DE NIVEL I, ANUAL DE LA CENTRÍFUGA WESTFALIA Nº2  MOD. UCD 536-00-34 EN EDAR SUR SEGÚN SE INDICA EN EL ANEXO DE MTO. DEL PPTP.</t>
  </si>
  <si>
    <t>PR - SUR - 18</t>
  </si>
  <si>
    <t>MANTENIMIENTO PREVENTIVO DE NIVEL II, CADA 16.000 HORAS O 3 AÑOS DE LA CENTRÍFUGA WESTFALIA Nº2  MOD. UCD 536-00-34 EN EDAR SUR SEGÚN SE INDICA EN EL ANEXO DE MTO. DEL PPTP.</t>
  </si>
  <si>
    <t>PR - SUR - 19</t>
  </si>
  <si>
    <t>SUSTITUCIÓN CADA 4 AÑOS DE AMORTIGUADOR / BASTIDOR DE LA CENTRÍFUGA WESTFALIA Nº2  MOD. UCD 536-00-34 EN EDAR SUR SEGÚN SE INDICA EN EL ANEXO DE MTO. DEL PPTP.</t>
  </si>
  <si>
    <t>PR - SUR - 20</t>
  </si>
  <si>
    <t>RECRECIMIENTO DE TORNILLO Y ORIFICIOS DE ALIMENTACIÓN DE LA CENTRÍFUGA WESTFALIA Nº3  MOD. UCD 536-00-34 EN EDAR SUR SEGÚN SE INDICA EN EL ANEXO DE MTO. DEL PPTP.</t>
  </si>
  <si>
    <t>PR - SUR - 21</t>
  </si>
  <si>
    <t>MANTENIMIENTO PREVENTIVO SEMESTRAL DE LA CENTRÍFUGA WESTFALIA Nº3  MOD. UCD 536-00-34 EN EDAR SUR SEGÚN SE INDICA EN EL ANEXO DE MTO. DEL PPTP.</t>
  </si>
  <si>
    <t>PR - SUR - 22</t>
  </si>
  <si>
    <t>MANTENIMIENTO PREVENTIVO DE NIVEL I, ANUALDE LA CENTRÍFUGA WESTFALIA Nº3  MOD. UCD 536-00-34 EN EDAR SUR SEGÚN SE INDICA EN EL ANEXO DE MTO. DEL PPTP.</t>
  </si>
  <si>
    <t>PR - SUR - 23</t>
  </si>
  <si>
    <t>MANTENIMIENTO PREVENTIVO DE NIVEL II, CADA 16.000 HORAS O 3 AÑOS DE DE LA CENTRÍFUGA WESTFALIA Nº3  MOD. UCD 536-00-34 EN EDAR SUR SEGÚN SE INDICA EN EL ANEXO DE MTO. DEL PPTP.</t>
  </si>
  <si>
    <t>PR - SUR - 24</t>
  </si>
  <si>
    <t>SUSTITUCIÓN CADA 4 AÑOS AMORTIGUADOR / BASTIDOR DE LA CENTRÍFUGA WESTFALIA Nº3  MOD. UCD 536-00-34 EN EDAR SUR SEGÚN SE INDICA EN EL ANEXO DE MTO. DEL PPTP.</t>
  </si>
  <si>
    <t>PR - SUR - 25</t>
  </si>
  <si>
    <t>RECRECIMIENTO DE TORNILLO Y ORIFICIOS DE ALIMENTACIÓN DE LA CENTRÍFUGA WESTFALIA Nº4  MOD. CF-6000 EN EDAR SUR SEGÚN SE INDICA EN EL ANEXO DE MTO. DEL PPTP.</t>
  </si>
  <si>
    <t>PR - SUR - 26</t>
  </si>
  <si>
    <t>MANTENIMIENTO PREVENTIVO CADA 2000 HORAS O SEMESTRAL DE LA CENTRÍFUGA WESTFALIA Nº 4  MOD. CF-6000 EN EDAR SUR SEGÚN SE INDICA EN EL ANEXO DE MTO. DEL PPTP.</t>
  </si>
  <si>
    <t>PR - SUR - 27</t>
  </si>
  <si>
    <t>MANTENIMIENTO PREVENTIVO CADA 4000 HORAS O ANUAL DE LA CENTRÍFUGA WESTFALIA Nº 4  MOD. CF-6000 EN EDAR SUR</t>
  </si>
  <si>
    <t>PR - SUR - 28</t>
  </si>
  <si>
    <t>MANTENIMIENTO PREVENTIVO DE NIVEL I, CADA 8000 O 3 AÑOS DE LA CENTRÍFUGA WESTFALIA Nº 4  MOD. CF-6000 EN EDAR SUR SEGÚN SE INDICA EN EL ANEXO DE MTO. DEL PPTP.</t>
  </si>
  <si>
    <t>PR - SUR - 29</t>
  </si>
  <si>
    <t>MANTENIMIENTO PREVENTIVO DE NIVEL II, CADA 16.000 HORAS O 3 AÑOS DE DE LA CENTRÍFUGA WESTFALIA Nº 4  MOD.CF-6000 EN EDAR SUR SEGÚN SE INDICA EN EL ANEXO DE MTO. DEL PPTP.</t>
  </si>
  <si>
    <t>PR - SUR - 30</t>
  </si>
  <si>
    <t>RECRECIMIENTO DE TORNILLO Y ORIFICIOS DE ALIMENTACIÓN DE LA CENTRÍFUGA WESTFALIA Nº5  MOD. CF-6000 EN EDAR SUR SEGÚN SE INDICA EN EL ANEXO DE MTO. DEL PPTP.</t>
  </si>
  <si>
    <t>PR - SUR - 31</t>
  </si>
  <si>
    <t>MANTENIMIENTO PREVENTIVO CADA 2000 HORAS O SEMESTRAL DE LA CENTRÍFUGA WESTFALIA Nº 5  MOD. CF-6000 EN EDAR SUR SEGÚN SE INDICA EN EL ANEXO DE MTO. DEL PPTP.</t>
  </si>
  <si>
    <t>PR - SUR - 32</t>
  </si>
  <si>
    <t>MANTENIMIENTO PREVENTIVO CADA 4000 HORAS O ANUAL DE LA CENTRÍFUGA WESTFALIA Nº 5  MOD. CF-6000 EN EDAR SUR SEGÚN SE INDICA EN EL ANEXO DE MTO. DEL PPTP.</t>
  </si>
  <si>
    <t>PR - SUR - 33</t>
  </si>
  <si>
    <t>PR - SUR - 34</t>
  </si>
  <si>
    <t>MANTENIMIENTO PREVENTIVO DE NIVEL II, CADA 16.000 HORAS O 3 AÑOS DE DE LA CENTRÍFUGA WESTFALIA Nº 5  MOD.CF-6000 EN EDAR SUR SEGÚN SE INDICA EN EL ANEXO DE MTO. DEL PPTP.</t>
  </si>
  <si>
    <t>PR - SUR - 35</t>
  </si>
  <si>
    <t>KIT DE SERVICIO "EJES DE ACCIONAMIENTO COMPLETO" PARA CENTRÍFUGA GEA-WESTFALIA MODELO CF-6000 A INSTALAR DURANTE UNO DE LOS MANTENIMIENTOS PREVENTIVOS DE LA CENTRÍFUGA. EN EDAR SUR SEGÚN SE INDICA EN EL ANEXO DE MTO. DEL PPTP.</t>
  </si>
  <si>
    <t>PR - SUR - 36</t>
  </si>
  <si>
    <t>CONJUNTO DE AMORTIGUADOR PIE DE EQUIPO (SILENT-BLOCK) PARA CENTRÍFUGA GEA-WESTFALIA MODELO CF-6000, A INSTALAR DURANTE UNO DE LOS MANTENIMIENTOS PREVENTIVOS DE LA CENTRÍFUGA. EN EDAR SUR SEGÚN SE INDICA EN EL ANEXO DE MTO. DEL PPTP.</t>
  </si>
  <si>
    <t>PR - SUR - 37</t>
  </si>
  <si>
    <t>CONJUNTO DE AMORTIGUADOR BASTIDOR MOTOR (SILENT-BLOCK) PARA LA CENTRÍFUGAPARA CENTRÍFUGA GEA-WESTFALIA MODELO CF-6000, A INSTALAR DURANTE UNO DE LOS MANTENIMIENTOS PREVENTIVOS DE LA CENTRÍFUGA. EN EDAR SUR SEGÚN SE INDICA EN EL ANEXO DE MTO. DEL PPTP.</t>
  </si>
  <si>
    <t>PR - SUR - 38</t>
  </si>
  <si>
    <t>CONJUNTO DE ACOPLAMIENTO MOTOR-ROTOR PARA LA CENTRÍFUGAPARA CENTRÍFUGA GEA-WESTFALIA MODELO CF-6000, A INSTALAR DURANTE UNO DE LOS MANTENIMIENTOS PREVENTIVOS DE LA CENTRÍFUGA. EN EDAR SUR SEGÚN SE INDICA EN EL ANEXO DE MTO. DEL PPTP.</t>
  </si>
  <si>
    <t>PR - SUR - 39</t>
  </si>
  <si>
    <t>CONJUNTO DE CASQUILLOS DE SINFIN PARA CENTRÍFUGA GEA-WESTFALIA MODELO CF-6000, A INSTALAR DURANTE UNO DE LOS MANTENIMIENTOS PREVENTIVOS DE LA CENTRÍFUGA. EN EDAR SUR SEGÚN SE INDICA EN EL ANEXO DE MTO. DEL PPTP.</t>
  </si>
  <si>
    <t>PR - SUR - 40</t>
  </si>
  <si>
    <t>CONJUNTO DE CASQUILLOS DE TAMBOR PARA CENTRÍFUGA GEA-WESTFALIA MODELO CF-6000, A INSTALAR DURANTE UNO DE LOS MANTENIMIENTOS PREVENTIVOS DE LA CENTRÍFUGA. EN EDAR SUR SEGÚN SE INDICA EN EL ANEXO DE MTO. DEL PPTP.</t>
  </si>
  <si>
    <t>PR - SUR - 41</t>
  </si>
  <si>
    <t xml:space="preserve">RECRECIMIENTO DE TORNILLO Y ORIFICIOS DE ALIMENTACIÓN DE LA CENTRÍFUGA ALFA LAVAL  ACNX-436B-31 G. Nº1 EN EDAR SUR SEGÚN SE INDICA EN EL ANEXO DE MTO. DEL PPTP. </t>
  </si>
  <si>
    <t>PR - SUR - 42</t>
  </si>
  <si>
    <t>MANTENIMIENTO PREVENTIVO CADA 1.000 HORAS DE LA CENTRÍFUGA ALFA LAVAL  ACNX-436B-31 G. Nº2 EN EDAR SUR SEGÚN SE INDICA EN EL ANEXO DE MTO. DEL PPTP.</t>
  </si>
  <si>
    <t>PR - SUR - 43</t>
  </si>
  <si>
    <t>MANTENIMIENTO PREVENTIVO CADA 2.000 HORAS DE LA CENTRÍFUGA ALFA LAVAL  ACNX-436B-31 G. Nº2 EN EDAR SUR SEGÚN SE INDICA EN EL ANEXO DE MTO. DEL PPTP.</t>
  </si>
  <si>
    <t>PR - SUR - 44</t>
  </si>
  <si>
    <t>MANTENIMIENTO PREVENTIVO CADA 4.000 HORAS DE LA CENTRÍFUGA ALFA LAVAL  ACNX-436B-31 G. Nº2 EN EDAR SUR SEGÚN SE INDICA EN EL ANEXO DE MTO. DEL PPTP.</t>
  </si>
  <si>
    <t>PR - SUR - 45</t>
  </si>
  <si>
    <t>MANTENIMIENTO PREVENTIVO CADA 6.000 HORAS  O 2 AÑOS DE LA CENTRÍFUGA ALFA LAVAL  ACNX-436B-31 G. Nº2 EN EDAR SUR SEGÚN SE INDICA EN EL ANEXO DE MTO. DEL PPTP.</t>
  </si>
  <si>
    <t>PR - SUR - 46</t>
  </si>
  <si>
    <t>RECRECIMIENTO DE TORNILLO Y ORIFICIOS DE ALIMENTACIÓN DE LA CENTRÍFUGA ALFA LAVAL ALDEC 606 Nº3 EN EDAR SUR SEGÚN SE INDICA EN EL ANEXO DE MTO. DEL PPTP.</t>
  </si>
  <si>
    <t>PR - SUR - 47</t>
  </si>
  <si>
    <t>MANTENIMIENTO PREVENTIVO CADA 1.000 HORAS DE LA CENTRÍFUGA ALFA LAVAL ALDEC 606 Nº3 EN EDAR SUR SEGÚN SE INDICA EN EL ANEXO DE MTO. DEL PPTP.</t>
  </si>
  <si>
    <t>PR - SUR - 48</t>
  </si>
  <si>
    <t>MANTENIMIENTO PREVENTIVO CADA 2.000 HORAS DE LA CENTRÍFUGA ALFA LAVAL ALDEC 606 Nº3 EN EDAR SUR SEGÚN SE INDICA EN EL ANEXO DE MTO. DEL PPTP.</t>
  </si>
  <si>
    <t>PR - SUR - 49</t>
  </si>
  <si>
    <t>MANTENIMIENTO PREVENTIVO CADA 4.000 HORAS DE LA CENTRÍFUGA ALFA LAVAL ALDEC 606 Nº3 EN EDAR SUR SEGÚN SE INDICA EN EL ANEXO DE MTO. DEL PPTP.</t>
  </si>
  <si>
    <t>PR - SUR - 50</t>
  </si>
  <si>
    <t>MANTENIMIENTO PREVENTIVO CADA 6.000 HORAS O 2 AÑOS DE LA CENTRÍFUGA ALFA LAVAL ALDEC 606 Nº3 EN EDAR SUR SEGÚN SE INDICA EN EL ANEXO DE MTO. DEL PPTP.</t>
  </si>
  <si>
    <t>PR - SUR - 51</t>
  </si>
  <si>
    <t>MANTENIMIENTO A EJECUTAR CADA 18.000 H DE SERVICIO EN REDUCTORA DE CENTRIFUGADORA MARCA ALFA-LAVAL, MODELO ALDEC 606, EN EDAR SUR SEGÚN SE INDICA EN EL ANEXO DE MTO. DEL PPTP.</t>
  </si>
  <si>
    <t>PR - SUR - 52</t>
  </si>
  <si>
    <t>RECRECIMIENTO DE TORNILLO Y ORIFICIOS DE ALIMENTACIÓN DE LA CENTRÍFUGA HUMBOLT S-41 EN EDAR SUR SEGÚN SE INDICA EN EL ANEXO DE MTO. DEL PPTP.</t>
  </si>
  <si>
    <t>PR - SUR - 53</t>
  </si>
  <si>
    <t>MANTENIMIENTO PREVENTIVO CADA 2.000 HORAS DE LA CENTRÍFUGA HUMBOLT S-41 EN EDAR SUR SEGÚN SE INDICA EN EL ANEXO DE MTO. DEL PPTP.</t>
  </si>
  <si>
    <t>PR - SUR - 54</t>
  </si>
  <si>
    <t>MANTENIMIENTO PREVENTIVO CADA 8.000 HORAS O 3 AÑOS DE LA CENTRÍFUGADORA HUMBOLT S-41 EN EDAR SUR SEGÚN SE INDICA EN EL ANEXO DE MTO. DEL PPTP.</t>
  </si>
  <si>
    <t>PR - SUR - 55</t>
  </si>
  <si>
    <t>MANTENIMIENTO PREVENTIVO DE NIVEL I, CADA 3 MESES DE TURBOCOMPRESOR Nº2 MOTOR SCHORCH (900kW).  EN EDAR SUR SEGÚN SE INDICA EN EL ANEXO DE MTO. DEL PPTP.</t>
  </si>
  <si>
    <t>PR - SUR - 56</t>
  </si>
  <si>
    <t>MANTENIMIENTO PREVENTIVO DE NIVEL I, CADA 3 MESES DE TURBOCOMPRESOR Nº3 MOTOR SCHORCH (900kW).  EN EDAR SUR SEGÚN SE INDICA EN EL ANEXO DE MTO. DEL PPTP.</t>
  </si>
  <si>
    <t>PR - SUR - 57</t>
  </si>
  <si>
    <t>MANTENIMIENTO PREVENTIVO DE NIVEL I, CADA 3 MESES DE TURBOCOMPRESOR Nº4 MOTOR SCHORCH (900kW).  EN EDAR SUR SEGÚN SE INDICA EN EL ANEXO DE MTO. DEL PPTP.</t>
  </si>
  <si>
    <t>PR - SUR - 58</t>
  </si>
  <si>
    <t>MANTENIMIENTO PREVENTIVO DE NIVEL I, CADA 3 MESES DE TURBOCOMPRESOR Nº5 MOTOR SCHORCH (900kW).  EN EDAR SUR SEGÚN SE INDICA EN EL ANEXO DE MTO. DEL PPTP.</t>
  </si>
  <si>
    <t>PR - SUR - 59</t>
  </si>
  <si>
    <t>MANTENIMIENTO PREVENTIVO DE NIVEL I, CADA 3 MESES DE TURBOCOMPRESOR Nº6 MOTOR SCHORCH (900kW). EN EDAR SUR SEGÚN SE INDICA EN EL ANEXO DE MTO. DEL PPTP.</t>
  </si>
  <si>
    <t>PR - SUR - 60</t>
  </si>
  <si>
    <t>MANTENIMIENTO PREVENTIVO DE NIVEL I, CADA 3 MESES DE TURBOCOMPRESOR Nº7 MOTOR SCHORCH (900kW). EN EDAR SUR SEGÚN SE INDICA EN EL ANEXO DE MTO. DEL PPTP.</t>
  </si>
  <si>
    <t>PR - SUR - 61</t>
  </si>
  <si>
    <t>MANTENIMIENTO PREVENTIVO DE NIVEL II, CADA 18.000 HORAS O 3 AÑOS DE TURBOCOMPRESOR Nº2 MOTOR SCHORCH (900kW). EN EDAR SUR SEGÚN SE INDICA EN EL ANEXO DE MTO. DEL PPTP.</t>
  </si>
  <si>
    <t>PR - SUR - 62</t>
  </si>
  <si>
    <t>MANTENIMIENTO PREVENTIVO DE NIVEL II, CADA 18.000 HORAS O 3 AÑOS DE TURBOCOMPRESOR Nº3 MOTOR SCHORCH (900kW). EN EDAR SUR SEGÚN SE INDICA EN EL ANEXO DE MTO. DEL PPTP.</t>
  </si>
  <si>
    <t>PR - SUR - 63</t>
  </si>
  <si>
    <t>MANTENIMIENTO PREVENTIVO DE NIVEL II, CADA 18.000 HORAS O 3 AÑOS DE TURBOCOMPRESOR Nº4 MOTOR SCHORCH (900kW). EN EDAR SUR SEGÚN SE INDICA EN EL ANEXO DE MTO. DEL PPTP.</t>
  </si>
  <si>
    <t>PR - SUR - 64</t>
  </si>
  <si>
    <t>MANTENIMIENTO PREVENTIVO DE NIVEL II, CADA 18.000 HORAS O 3 AÑOS DE TURBOCOMPRESOR Nº5 MOTOR SCHORCH (900kW). EN EDAR SUR SEGÚN SE INDICA EN EL ANEXO DE MTO. DEL PPTP.</t>
  </si>
  <si>
    <t>PR - SUR - 65</t>
  </si>
  <si>
    <t>MANTENIMIENTO PREVENTIVO DE NIVEL II, CADA 18.000 HORAS O 3 AÑOS DE TURBOCOMPRESOR Nº6 MOTOR SCHORCH (900kW). EN EDAR SUR SEGÚN SE INDICA EN EL ANEXO DE MTO. DEL PPTP.</t>
  </si>
  <si>
    <t>PR - SUR - 66</t>
  </si>
  <si>
    <t>MANTENIMIENTO PREVENTIVO DE NIVEL II, CADA 18.000 HORAS O 3 AÑOS DE TURBOCOMPRESOR Nº7 MOTOR SCHORCH (900kW). EN EDAR SUR SEGÚN SE INDICA EN EL ANEXO DE MTO. DEL PPTP.</t>
  </si>
  <si>
    <t>PR - SUR - 67</t>
  </si>
  <si>
    <t xml:space="preserve">MANTENIMIENTO PREVENTIVO DE NIVEL III, CADA 36.000 HORAS O 6 AÑOS DE TURBOCOMPRESOR Nº2 EN EDAR SUR SEGÚN SE INDICA EN EL ANEXO DE MTO. DEL PPTP.MOTOR STROMBERG (900kW). </t>
  </si>
  <si>
    <t>PR - SUR - 68</t>
  </si>
  <si>
    <t xml:space="preserve">MANTENIMIENTO PREVENTIVO DE NIVEL III, CADA 36.000 HORAS O 6 AÑOS DE TURBOCOMPRESOR Nº3 EN EDAR SUR SEGÚN SE INDICA EN EL ANEXO DE MTO. DEL PPTP.MOTOR STROMBERG (900kW). </t>
  </si>
  <si>
    <t>PR - SUR - 69</t>
  </si>
  <si>
    <t xml:space="preserve">MANTENIMIENTO PREVENTIVO DE NIVEL III, CADA 36.000 HORAS O 6 AÑOS DE TURBOCOMPRESOR Nº4 EN EDAR SUR SEGÚN SE INDICA EN EL ANEXO DE MTO. DEL PPTP.MOTOR STROMBERG (900kW). </t>
  </si>
  <si>
    <t>PR - SUR - 70</t>
  </si>
  <si>
    <t xml:space="preserve">MANTENIMIENTO PREVENTIVO DE NIVEL III, CADA 36.000 HORAS O 6 AÑOS DE TURBOCOMPRESOR Nº 5 EN EDAR SUR SEGÚN SE INDICA EN EL ANEXO DE MTO. DEL PPTP.MOTOR SCHORCH (900kW). </t>
  </si>
  <si>
    <t>PR - SUR - 71</t>
  </si>
  <si>
    <t xml:space="preserve">MANTENIMIENTO PREVENTIVO DE NIVEL III, CADA 36.000 HORAS O 6 AÑOS DE TURBOCOMPRESOR Nº6 EN EDAR SUR SEGÚN SE INDICA EN EL ANEXO DE MTO. DEL PPTP.MOTOR SCHORCH (900kW). </t>
  </si>
  <si>
    <t>PR - SUR - 72</t>
  </si>
  <si>
    <t xml:space="preserve">MANTENIMIENTO PREVENTIVO DE NIVEL III, CADA 36.000 HORAS O 6 AÑOS DE TURBOCOMPRESOR Nº7 EN EDAR SUR SEGÚN SE INDICA EN EL ANEXO DE MTO. DEL PPTP.MOTOR SCHORCH (900kW). </t>
  </si>
  <si>
    <t>PR - SUR - 73</t>
  </si>
  <si>
    <t>MANTENIMIENTO PREVENTIVO CADA 20.000 HORAS DE MOTOR ELÉCTRICO 900KW 6600V POR EMPRESA ESPECIALIZADA, INCLUYENDO SUSTITUCIÓN DE RODAMIENTOS, COMPROBACIONES DE AISLAMIENTO Y ASISTENCIA POR PARTE DEL SAT DEL FABRICANTE DEL TURBOCOMPRESOR PARA ALINEACIÓN DEL CONJUNTO MOTOR-TURBOCOMPRESOR Nº2 EN EDAR SUR SEGÚN SE INDICA EN EL ANEXO DE MTO. DEL PPTP.</t>
  </si>
  <si>
    <t>PR - SUR - 74</t>
  </si>
  <si>
    <t>MANTENIMIENTO PREVENTIVO CADA 20.000 HORAS DE MOTOR ELÉCTRICO 900KW 6600V POR EMPRESA ESPECIALIZADA, INCLUYENDO SUSTITUCIÓN DE RODAMIENTOS, COMPROBACIONES DE AISLAMIENTO Y ASISTENCIA POR PARTE DEL SAT DEL FABRICANTE DEL TURBOCOMPRESOR PARA ALINEACIÓN DEL CONJUNTO MOTOR-TURBOCOMPRESOR Nº3 EN EDAR SUR SEGÚN SE INDICA EN EL ANEXO DE MTO. DEL PPTP.</t>
  </si>
  <si>
    <t>PR - SUR - 75</t>
  </si>
  <si>
    <t>MANTENIMIENTO PREVENTIVO CADA 20.000 HORAS DE MOTOR ELÉCTRICO 900KW 6600V POR EMPRESA ESPECIALIZADA, INCLUYENDO SUSTITUCIÓN DE RODAMIENTOS, COMPROBACIONES DE AISLAMIENTO Y ASISTENCIA POR PARTE DEL SAT DEL FABRICANTE DEL TURBOCOMPRESOR PARA ALINEACIÓN DEL CONJUNTO MOTOR-TURBOCOMPRESOR Nº4 EN EDAR SUR SEGÚN SE INDICA EN EL ANEXO DE MTO. DEL PPTP.</t>
  </si>
  <si>
    <t>PR - SUR - 76</t>
  </si>
  <si>
    <t>MANTENIMIENTO PREVENTIVO CADA 20.000 HORAS DE MOTOR ELÉCTRICO 900KW 6600V POR EMPRESA ESPECIALIZADA, INCLUYENDO SUSTITUCIÓN DE RODAMIENTOS, COMPROBACIONES DE AISLAMIENTO Y ASISTENCIA POR PARTE DEL SAT DEL FABRICANTE DEL TURBOCOMPRESOR PARA ALINEACIÓN DEL CONJUNTO MOTOR-TURBOCOMPRESOR Nº5 EN EDAR SUR SEGÚN SE INDICA EN EL ANEXO DE MTO. DEL PPTP.</t>
  </si>
  <si>
    <t>PR - SUR - 77</t>
  </si>
  <si>
    <t>MANTENIMIENTO PREVENTIVO CADA 20.000 HORAS DE MOTOR ELÉCTRICO 900KW 6600V POR EMPRESA ESPECIALIZADA, INCLUYENDO SUSTITUCIÓN DE RODAMIENTOS, COMPROBACIONES DE AISLAMIENTO Y ASISTENCIA POR PARTE DEL SAT DEL FABRICANTE DEL TURBOCOMPRESOR PARA ALINEACIÓN DEL CONJUNTO MOTOR-TURBOCOMPRESOR Nº6 EN EDAR SUR SEGÚN SE INDICA EN EL ANEXO DE MTO. DEL PPTP.</t>
  </si>
  <si>
    <t>PR - SUR - 78</t>
  </si>
  <si>
    <t>MANTENIMIENTO PREVENTIVO CADA 20.000 HORAS DE MOTOR ELÉCTRICO 900KW 6600V POR EMPRESA ESPECIALIZADA, INCLUYENDO SUSTITUCIÓN DE RODAMIENTOS, COMPROBACIONES DE AISLAMIENTO Y ASISTENCIA POR PARTE DEL SAT DEL FABRICANTE DEL TURBOCOMPRESOR PARA ALINEACIÓN DEL CONJUNTO MOTOR-TURBOCOMPRESOR Nº7 EN EDAR SUR SEGÚN SE INDICA EN EL ANEXO DE MTO. DEL PPTP.</t>
  </si>
  <si>
    <t>PR - SUR - 79</t>
  </si>
  <si>
    <t>REPARACIÓN DE TAPA DE RODAMIENTO DE MOTOR DE TURBOCOMPRESOR MEDIANTE MECANIZADO Y ENCASQUILLADO, A AJUSTE ORIGINAL
A EJECUTAR EN CASO DE SER NECESARIO (ELEMENTO FUERA DE HOLGURAS PERMITIDAS) EN EDAR SUR SEGÚN SE INDICA EN EL ANEXO DE MTO. DEL PPTP.</t>
  </si>
  <si>
    <t>PR - SUR - 80</t>
  </si>
  <si>
    <t>REPARACIÓN DE EJE DE DE ROTOR DE MOTOR DE TURBOCOMPRESOR, EN UN LADO, MEDIANTE RECTIFICADO Y CORMADO DE TAPA DE RODAMIENTO, A AJUSTE ORIGINAL.
A EJECUTAR EN CASO DE SER NECESARIO (ELEMENTO FUERA DE HOLGURAS PERMITIDAS) EN EDAR SUR SEGÚN SE INDICA EN EL ANEXO DE MTO. DEL PPTP.</t>
  </si>
  <si>
    <t>PR - SUR - 81</t>
  </si>
  <si>
    <t>EQUILIBRADO DINÁMICO DE ROTOR DE MOTOR DE TURBOCOMPRESOR, EN EQUILIBRADORA AUTOMÁTICA CON CALIDAD G2,5 SEGÚN ISO 1940
A EJECUTAR EN CASO DE SER NECESARIO EN EDAR SUR SEGÚN SE INDICA EN EL ANEXO DE MTO. DEL PPTP.</t>
  </si>
  <si>
    <t>PR - SUR - 82</t>
  </si>
  <si>
    <t>MANTENIMIENTO PREVENTIVO CADA 1.000 HORAS O ANUAL DEL COMPRESOR RED NEUMÁTICA DE MOTOGENERADORES  Nº1. ABC. EN SOTANO MOTOGENERADORES EN EDAR SUR SEGÚN SE INDICA EN EL ANEXO DE MTO. DEL PPTP.</t>
  </si>
  <si>
    <t>PR - SUR - 83</t>
  </si>
  <si>
    <t>MANTENIMIENTO PREVENTIVO CADA 1.000 HORAS O ANUAL DEL MANTENIMIENTO DE COMPRESOR RED NEUMÁTICA DE MOTOGENERADORES  Nº2. ABC. EN SOTANO MOTOGENERADORES EN EDAR SUR SEGÚN SE INDICA EN EL ANEXO DE MTO. DEL PPTP.</t>
  </si>
  <si>
    <t>PR - SUR - 84</t>
  </si>
  <si>
    <t>MANTENIMIENTO PREVENTIVO CADA 1.000 HORAS O ANUAL DEL COMPRESOR ABC DE 2 CUERPOS DE LA  RED NEUMÁTICA DE ESPESADORES, DIGESTIÓN Y  DE COMPRESORES  DE GAS A ESFERA, EN EDAR SUR SEGÚN SE INDICA EN EL ANEXO DE MTO. DEL PPTP.</t>
  </si>
  <si>
    <t>PR - SUR - 85</t>
  </si>
  <si>
    <t xml:space="preserve">MANTENIMIENTO PREVENTIVO CADA 5.000 HORAS DEL COMPRESOR RED NEUMÁTICA DE MOTOGENERADORES  Nº1. ABC. EN SOTANO MOTOGENERADORES EN EDAR SUR SEGÚN SE INDICA EN EL ANEXO DE MTO. DEL PPTP.CADA 5.000 HORASORAS. </t>
  </si>
  <si>
    <t>PR - SUR - 86</t>
  </si>
  <si>
    <t>MANTENIMIENTO PREVENTIVO CADA 5.000 HORAS DEL COMPRESOR RED NEUMÁTICA DE MOTOGENERADORES  Nº2. ABC. EN SOTANO MOTOGENERADORES EN EDAR SUR SEGÚN SE INDICA EN EL ANEXO DE MTO. DEL PPTP.</t>
  </si>
  <si>
    <t>PR - SUR - 87</t>
  </si>
  <si>
    <t>MANTENIMIENTO PREVENTIVO CADA 5.000 HORAS DEL COMPRESOR ABC DE 2 CUERPOS DE LA RED NEUMÁTICA DE ESPESADORES, DIGESTIÓN Y COMPRESORES DE GAS A ESFERA, EN EDAR SUR SEGÚN SE INDICA EN EL ANEXO DE MTO. DEL PPTP.</t>
  </si>
  <si>
    <t>PR - SUR - 88</t>
  </si>
  <si>
    <t xml:space="preserve">MANTENIMIENTO PREVENTIVO CADA 10.000 HORAS DEL COMPRESOR RED NEUMÁTICA DE MOTOGENERADORES  Nº1. ABC. EN SOTANO MOTOGENERADORES EN EDAR SUR SEGÚN SE INDICA EN EL ANEXO DE MTO. DEL PPTP. </t>
  </si>
  <si>
    <t>PR - SUR - 89</t>
  </si>
  <si>
    <t>MANTENIMIENTO PREVENTIVO CADA 10.000 HORAS DEL COMPRESOR RED NEUMÁTICA DE MOTOGENERADORES  Nº2. ABC. EN SOTANO MOTOGENERADORES EN EDAR SUR SEGÚN SE INDICA EN EL ANEXO DE MTO. DEL PPTP.</t>
  </si>
  <si>
    <t>PR - SUR - 90</t>
  </si>
  <si>
    <t>MANTENIMIENTO PREVENTIVO CADA 10.000 HORAS DEL COMPRESOR ABC DE 2 CUERPOS DE LA RED NEUMÁTICA DE ESPESADORES, DIGESTIÓN Y COMPRESORES ALTA, EN EDAR SUR SEGÚN SE INDICA EN EL ANEXO DE MTO. DEL PPTP.</t>
  </si>
  <si>
    <t>PR - SUR - 91</t>
  </si>
  <si>
    <t>MANTENIMIENTO PREVENTIVO CADA 2.000 HORAS O ANUAL DEL COMPRESOR  FLOTADORES 3 A 6 Nº1 HIDROVANE  MODELO: 68 PUAS, EN EDAR SUR SEGÚN SE INDICA EN EL ANEXO DE MTO. DEL PPTP.</t>
  </si>
  <si>
    <t>PR - SUR - 92</t>
  </si>
  <si>
    <t>MANTENIMIENTO PREVENTIVO CADA 2.000 HORAS O ANUAL DEL COMPRESOR  FLOTADORES 3 A 6 Nº2 HIDROVANE  MODELO: 68 PUAS, EN EDAR SUR SEGÚN SE INDICA EN EL ANEXO DE MTO. DEL PPTP.</t>
  </si>
  <si>
    <t>PR - SUR - 93</t>
  </si>
  <si>
    <t>MANTENIMIENTO PREVENTIVO CADA 2.000 HORAS O ANUAL DEL COMPRESOR  FLOTADORES 3 A 6 Nº3 HIDROVANE  MODELO: 68 PUAS, EN EDAR SUR SEGÚN SE INDICA EN EL ANEXO DE MTO. DEL PPTP.</t>
  </si>
  <si>
    <t>PR - SUR - 94</t>
  </si>
  <si>
    <t>MANTENIMIENTO PREVENTIVO CADA 2.000 HORAS DEL COMPRESOR DE FLOTADORES Nº1 y 2 HIDROVANE  MODELO: HV04-HV05, EN EDAR SUR SEGÚN SE INDICA EN EL ANEXO DE MTO. DEL PPTP.</t>
  </si>
  <si>
    <t>PR - SUR - 95</t>
  </si>
  <si>
    <t>MANTENIMIENTO PREVENTIVO CADA 4.000 HORAS DEL COMPRESOR DE FLOTADORES Nº1 y 2 HIDROVANE  MODELO: HV04-HV05, EN EDAR SUR SEGÚN SE INDICA EN EL ANEXO DE MTO. DEL PPTP.</t>
  </si>
  <si>
    <t>PR - SUR - 96</t>
  </si>
  <si>
    <t>MANTENIMIENTO PREVENTIVO CADA 20.000 HORAS DEL COMPRESOR DE FLOTADORES Nº1 y 2 HIDROVANE  MODELO: HV04-HV05, EN EDAR SUR SEGÚN SE INDICA EN EL ANEXO DE MTO. DEL PPTP.</t>
  </si>
  <si>
    <t>PR - SUR - 97</t>
  </si>
  <si>
    <t>MANTENIMIENTO PREVENTIVO CADA 6.000 HORAS O ANUAL DEL COMPRESOR Nº1 ABC MOD. 1BHA2-G/250. Nº1. (1293) EN EDAR SUR SEGÚN SE INDICA EN EL ANEXO DE MTO. DEL PPTP.</t>
  </si>
  <si>
    <t>PR - SUR - 98</t>
  </si>
  <si>
    <t xml:space="preserve"> MANTENIMIENTO PREVENTIVO CADA 6.000 HORAS O ANUAL DEL COMPRESOR Nº2 ABC MOD. 1BHA2-G/250. Nº2 (1295) EN EDAR SUR SEGÚN SE INDICA EN EL ANEXO DE MTO. DEL PPTP.</t>
  </si>
  <si>
    <t>PR - SUR - 99</t>
  </si>
  <si>
    <t>MANTENIMIENTO PREVENTIVO CADA 6.000 HORAS O ANUAL DEL COMPRESOR Nº3 ABC MOD. 1BHA2-G/250. Nº3 (1294) EN EDAR SUR SEGÚN SE INDICA EN EL ANEXO DE MTO. DEL PPTP.</t>
  </si>
  <si>
    <t>PR - SUR - 100</t>
  </si>
  <si>
    <t>MANTENIMIENTO PREVENTIVO CADA 6.000 HORAS O ANUAL DEL COMPRESOR Nº1 ABC MOD. 1BHA - 4G/250. Nº4  (22426) EN EDAR SUR SEGÚN SE INDICA EN EL ANEXO DE MTO. DEL PPTP.</t>
  </si>
  <si>
    <t>PR - SUR - 101</t>
  </si>
  <si>
    <t>MANTENIMIENTO PREVENTIVO CADA 6.000 HORAS O ANUAL DEL COMPRESOR Nº2 ABC MOD. 1BHA - 4G/250. Nº5 (22425) EN EDAR SUR SEGÚN SE INDICA EN EL ANEXO DE MTO. DEL PPTP.</t>
  </si>
  <si>
    <t>PR - SUR - 102</t>
  </si>
  <si>
    <t>MANTENIMIENTO PREVENTIVO CADA 6.000 HORAS O ANUAL DEL COMPRESOR Nº1 ABC MOD. 1EHA - 2G/160. Nº6 (22459) EN EDAR SUR SEGÚN SE INDICA EN EL ANEXO DE MTO. DEL PPTP.</t>
  </si>
  <si>
    <t>PR - SUR - 103</t>
  </si>
  <si>
    <t>MANTENIMIENTO PREVENTIVO CADA 6.000 HORAS O ANUAL DEL COMPRESOR Nº2 ABC MOD.1EHA - 2G/160. Nº7 EN EDAR SUR SEGÚN SE INDICA EN EL ANEXO DE MTO. DEL PPTP.</t>
  </si>
  <si>
    <t>PR - SUR - 104</t>
  </si>
  <si>
    <t>MANTENIMIENTO PREVENTIVO CADA 4.000 HORAS O 6 MESES DEL SOPLANTE Nº1 AERZEN MOD. GM 130 L. CANALES DESARENADORES EN EDAR SUR SEGÚN SE INDICA EN EL ANEXO DE MTO. DEL PPTP.</t>
  </si>
  <si>
    <t>PR - SUR - 105</t>
  </si>
  <si>
    <t>MANTENIMIENTO PREVENTIVO CADA 4.000 HORAS O 6 MESES DEL SOPLANTE Nº2 AERZEN MOD. GM 130 L. CANALES DESARENADORES EN EDAR SUR SEGÚN SE INDICA EN EL ANEXO DE MTO. DEL PPTP.</t>
  </si>
  <si>
    <t>PR - SUR - 106</t>
  </si>
  <si>
    <t>MANTENIMIENTO PREVENTIVO CADA 4.000 HORAS O 6 MESES DEL SOPLANTE Nº1 AERZEN MOD. GM 50 L. EN DESARENADOR EN EDAR SUR SEGÚN SE INDICA EN EL ANEXO DE MTO. DEL PPTP.</t>
  </si>
  <si>
    <t>PR - SUR - 107</t>
  </si>
  <si>
    <t>MANTENIMIENTO PREVENTIVO CADA 4.000 HORAS O 6 MESES DEL SOPLANTE Nº2 AERZEN MOD. GM 50 L. EN DESARENADOR EN EDAR SUR SEGÚN SE INDICA EN EL ANEXO DE MTO. DEL PPTP.</t>
  </si>
  <si>
    <t>PR - SUR - 108</t>
  </si>
  <si>
    <t>MANTENIMIENTO PREVENTIVO CADA 4.000 HORAS O 6 MESES DEL SOPLANTE Nº1 AERZEN MOD. GM 80 L. CANAL SALIDA DESARENADORES EN EDAR SUR SEGÚN SE INDICA EN EL ANEXO DE MTO. DEL PPTP.</t>
  </si>
  <si>
    <t>PR - SUR - 109</t>
  </si>
  <si>
    <t>MANTENIMIENTO PREVENTIVO CADA 4.000 HORAS O 6 MESES DEL SOPLANTE Nº2 AERZEN MOD. GM 80 L. CANAL SALIDA DESARENADORES EN EDAR SUR SEGÚN SE INDICA EN EL ANEXO DE MTO. DEL PPTP.</t>
  </si>
  <si>
    <t>PR - SUR - 110</t>
  </si>
  <si>
    <t>MANTENIMIENTO PREVENTIVO CADA 4.000 HORAS O 6 MESES DEL SOPLANTE Nº1 AERZEN MOD. GM 50 L. EN ENTRADA A PRIMARIOS EN EDAR SUR SEGÚN SE INDICA EN EL ANEXO DE MTO. DEL PPTP.</t>
  </si>
  <si>
    <t>PR - SUR - 111</t>
  </si>
  <si>
    <t>PR - SUR - 112</t>
  </si>
  <si>
    <t xml:space="preserve">MANTENIMIENTO PREVENTIVO CADA 8.000 HORAS O ANUAL DEL SOPLANTE Nº1 AERZEN MOD. GM 130 L. CANALES DESARENADORES EN EDAR SUR SEGÚN SE INDICA EN EL ANEXO DE MTO. DEL PPTP. </t>
  </si>
  <si>
    <t>PR - SUR - 113</t>
  </si>
  <si>
    <t>MANTENIMIENTO PREVENTIVO CADA 8.000 HORAS O ANUAL DE SOPLANTE Nº2 AERZEN MOD. GM 130 L. CANALES DESARENADORES EN EDAR SUR SEGÚN SE INDICA EN EL ANEXO DE MTO. DEL PPTP.</t>
  </si>
  <si>
    <t>PR - SUR - 114</t>
  </si>
  <si>
    <t>MANTENIMIENTO PREVENTIVO CADA 8.000 HORAS O ANUAL DEL SOPLANTE Nº1 AERZEN MOD. GM 50 L. EN DESARENADOR EN EDAR SUR SEGÚN SE INDICA EN EL ANEXO DE MTO. DEL PPTP.</t>
  </si>
  <si>
    <t>PR - SUR - 115</t>
  </si>
  <si>
    <t>MANTENIMIENTO PREVENTIVO CADA 8.000 HORAS O ANUAL DEL SOPLANTE Nº2 AERZEN MOD. GM 50 L. EN DESARENADOR EN EDAR SUR SEGÚN SE INDICA EN EL ANEXO DE MTO. DEL PPTP.</t>
  </si>
  <si>
    <t>PR - SUR - 116</t>
  </si>
  <si>
    <t>MANTENIMIENTO PREVENTIVO CADA 8.000 HORAS O ANUAL DEL SOPLANTE Nº1 AERZEN MOD. GM 80 L. CANAL SALIDA DESARENADORES EN EDAR SUR SEGÚN SE INDICA EN EL ANEXO DE MTO. DEL PPTP.</t>
  </si>
  <si>
    <t>PR - SUR - 117</t>
  </si>
  <si>
    <t>MANTENIMIENTO PREVENTIVO CADA 8.000 HORAS O ANUAL DEL SOPLANTE Nº2 AERZEN MOD. GM 80 L. CANAL SALIDA DESARENADORES EN EDAR SUR SEGÚN SE INDICA EN EL ANEXO DE MTO. DEL PPTP.</t>
  </si>
  <si>
    <t>PR - SUR - 118</t>
  </si>
  <si>
    <t>MANTENIMIENTO PREVENTIVO CADA 8.000 HORAS O ANUAL DEL SOPLANTE Nº1 AERZEN MOD. GM 50 L. EN ENTRADA A PRIMARIOS EN EDAR SUR SEGÚN SE INDICA EN EL ANEXO DE MTO. DEL PPTP.</t>
  </si>
  <si>
    <t>PR - SUR - 119</t>
  </si>
  <si>
    <t>PR - SUR - 120</t>
  </si>
  <si>
    <t>MANTENIMIENTO PREVENTIVO CADA 20.000 HORAS O 3 AÑOS DEL SOPLANTE Nº1 AERZEN MOD. GM 130 L. CANALES DESARENADORES EN EDAR SUR SEGÚN SE INDICA EN EL ANEXO DE MTO. DEL PPTP.</t>
  </si>
  <si>
    <t>PR - SUR - 121</t>
  </si>
  <si>
    <t>MANTENIMIENTO PREVENTIVO CADA 20.000 HORAS O 3 AÑOS DEL SOPLANTE Nº2 AERZEN MOD. GM 130 L. CANALES DESARENADORES EN EDAR SUR SEGÚN SE INDICA EN EL ANEXO DE MTO. DEL PPTP.</t>
  </si>
  <si>
    <t>PR - SUR - 122</t>
  </si>
  <si>
    <t>MANTENIMIENTO PREVENTIVO CADA 20.000 HORAS O 3 AÑOS DE SOPLANTE Nº1 AERZEN MOD. GM 50 L. EN DESARENADOR EN EDAR SUR SEGÚN SE INDICA EN EL ANEXO DE MTO. DEL PPTP.</t>
  </si>
  <si>
    <t>PR - SUR - 123</t>
  </si>
  <si>
    <t>MANTENIMIENTO PREVENTIVO CADA 20.000 HORAS O 3 AÑOS DE SOPLANTE Nº2 AERZEN MOD. GM 50 L. EN DESARENADOR EN EDAR SUR SEGÚN SE INDICA EN EL ANEXO DE MTO. DEL PPTP.</t>
  </si>
  <si>
    <t>PR - SUR - 124</t>
  </si>
  <si>
    <t>MANTENIMIENTO PREVENTIVO CADA 20.000 HORAS O 3 AÑOS DEL SOPLANTE Nº1 AERZEN MOD. GM 80 L. CANAL SALIDA DESARENADORES EN EDAR SUR SEGÚN SE INDICA EN EL ANEXO DE MTO. DEL PPTP.</t>
  </si>
  <si>
    <t>PR - SUR - 125</t>
  </si>
  <si>
    <t>MANTENIMIENTO PREVENTIVO CADA 20.000 HORAS O 3 AÑOS DEL SOPLANTE Nº2 AERZEN MOD. GM 80 L. CANAL SALIDA DESARENADORES EN EDAR SUR SEGÚN SE INDICA EN EL ANEXO DE MTO. DEL PPTP.</t>
  </si>
  <si>
    <t>PR - SUR - 126</t>
  </si>
  <si>
    <t>MANTENIMIENTO PREVENTIVO CADA 20.000 HORAS O 3 AÑOS DEL SOPLANTE Nº1 AERZEN MOD. GM 50 L. EN ENTRADA A PRIMARIOS EN EDAR SUR SEGÚN SE INDICA EN EL ANEXO DE MTO. DEL PPTP.</t>
  </si>
  <si>
    <t>PR - SUR - 127</t>
  </si>
  <si>
    <t>PR - SUR - 128</t>
  </si>
  <si>
    <t>MANTENIMIENTO PREVENTIVO CADA 2000 HORAS DEL COMPRESOR DE AGITACIÓN MPR R-100 G Nº1 FASE I EN EDAR SUR SEGÚN SE INDICA EN EL ANEXO DE MTO. DEL PPTP.</t>
  </si>
  <si>
    <t>PR - SUR - 129</t>
  </si>
  <si>
    <t>MANTENIMIENTO PREVENTIVO CADA 2000 HORAS DE COMPRESOR DE AGITACIÓN MPR R-100 G Nº2 FASE I EN EDAR SUR SEGÚN SE INDICA EN EL ANEXO DE MTO. DEL PPTP.</t>
  </si>
  <si>
    <t>PR - SUR - 130</t>
  </si>
  <si>
    <t>MANTENIMIENTO PREVENTIVO CADA 2000 HORAS DE COMPRESOR DE AGITACIÓN MPR R-100 G Nº3 FASE I EN EDAR SUR SEGÚN SE INDICA EN EL ANEXO DE MTO. DEL PPTP.</t>
  </si>
  <si>
    <t>PR - SUR - 131</t>
  </si>
  <si>
    <t xml:space="preserve">MANTENIMIENTO PREVENTIVO CADA 2000 HORAS DE COMPRESOR DE AGITACIÓN MPR R-100 G Nº4 FASE I EN EDAR SUR SEGÚN SE INDICA EN EL ANEXO DE MTO. DEL PPTP. </t>
  </si>
  <si>
    <t>PR - SUR - 132</t>
  </si>
  <si>
    <t>MANTENIMIENTO PREVENTIVO CADA 2000 HORAS DE COMPRESOR DE AGITACIÓN MPR R-100 G Nº5 FASE I EN EDAR SUR SEGÚN SE INDICA EN EL ANEXO DE MTO. DEL PPTP.</t>
  </si>
  <si>
    <t>PR - SUR - 133</t>
  </si>
  <si>
    <t>MANTENIMIENTO PREVENTIVO CADA 2000 HORAS DE COMPRESOR DE AGITACIÓN MPR R-100 G Nº1 FASE II EN EDAR SUR SEGÚN SE INDICA EN EL ANEXO DE MTO. DEL PPTP.</t>
  </si>
  <si>
    <t>PR - SUR - 134</t>
  </si>
  <si>
    <t>MANTENIMIENTO PREVENTIVO CADA 2000 HORAS DE COMPRESOR DE AGITACIÓN MPR R-100 G Nº2 FASE II EN EDAR SUR SEGÚN SE INDICA EN EL ANEXO DE MTO. DEL PPTP.</t>
  </si>
  <si>
    <t>PR - SUR - 135</t>
  </si>
  <si>
    <t xml:space="preserve">MANTENIMIENTO PREVENTIVO CADA 2000 HORAS DE COMPRESOR DE AGITACIÓN MPR R-100 G Nº3 FASE II EN EDAR SUR SEGÚN SE INDICA EN EL ANEXO DE MTO. DEL PPTP. </t>
  </si>
  <si>
    <t>PR - SUR - 136</t>
  </si>
  <si>
    <t>MANTENIMIENTO PREVENTIVO CADA 3000 HORAS DE COMPRESOR DE AGITACIÓN MPR R-100 G Nº1 FASE I EN EDAR SUR SEGÚN SE INDICA EN EL ANEXO DE MTO. DEL PPTP.</t>
  </si>
  <si>
    <t>PR - SUR - 137</t>
  </si>
  <si>
    <t>MANTENIMIENTO PREVENTIVO CADA 3000 HORAS DE COMPRESOR DE AGITACIÓN MPR R-100 G Nº2 FASE I EN EDAR SUR SEGÚN SE INDICA EN EL ANEXO DE MTO. DEL PPTP.</t>
  </si>
  <si>
    <t>PR - SUR - 138</t>
  </si>
  <si>
    <t>MANTENIMIENTO PREVENTIVO CADA 3000 HORAS DE COMPRESOR DE AGITACIÓN MPR R-100 G Nº3 FASE I EN EDAR SUR SEGÚN SE INDICA EN EL ANEXO DE MTO. DEL PPTP.</t>
  </si>
  <si>
    <t>PR - SUR - 139</t>
  </si>
  <si>
    <t>MANTENIMIENTO PREVENTIVO CADA 3000 HORAS DE COMPRESOR DE AGITACIÓN MPR R-100 G Nº4 FASE I EN EDAR SUR SEGÚN SE INDICA EN EL ANEXO DE MTO. DEL PPTP.</t>
  </si>
  <si>
    <t>PR - SUR - 140</t>
  </si>
  <si>
    <t>MANTENIMIENTO PREVENTIVO CADA 3000 HORAS DE COMPRESOR DE AGITACIÓN MPR R-100 G Nº5 FASE I EN EDAR SUR SEGÚN SE INDICA EN EL ANEXO DE MTO. DEL PPTP.</t>
  </si>
  <si>
    <t>PR - SUR - 141</t>
  </si>
  <si>
    <t>MANTENIMIENTO PREVENTIVO CADA 3000 HORAS DE COMPRESOR DE AGITACIÓN MPR R-100 G Nº1 FASE II EN EDAR SUR SEGÚN SE INDICA EN EL ANEXO DE MTO. DEL PPTP.</t>
  </si>
  <si>
    <t>PR - SUR - 142</t>
  </si>
  <si>
    <t>MANTENIMIENTO PREVENTIVO CADA 3000 HORAS DE COMPRESOR DE AGITACIÓN MPR R-100 G Nº2 FASE II EN EDAR SUR SEGÚN SE INDICA EN EL ANEXO DE MTO. DEL PPTP.</t>
  </si>
  <si>
    <t>PR - SUR - 143</t>
  </si>
  <si>
    <t>MANTENIMIENTO PREVENTIVO CADA 3000 HORAS DE COMPRESOR DE AGITACIÓN MPR R-100 G Nº3 FASE II EN EDAR SUR SEGÚN SE INDICA EN EL ANEXO DE MTO. DEL PPTP.</t>
  </si>
  <si>
    <t>PR - SUR - 144</t>
  </si>
  <si>
    <t>MANTENIMIENTO PREVENTIVO CADA 4.000 HORAS DE COMPRESOR DE AGITACIÓN MPR R-100 G Nº1 FASE I EN EDAR SUR SEGÚN SE INDICA EN EL ANEXO DE MTO. DEL PPTP.</t>
  </si>
  <si>
    <t>PR - SUR - 145</t>
  </si>
  <si>
    <t xml:space="preserve">MANTENIMIENTO PREVENTIVO CADA 4.000 HORAS DE COMPRESOR DE AGITACIÓN MPR R-100 G Nº2 FASE I EN EDAR SUR SEGÚN SE INDICA EN EL ANEXO DE MTO. DEL PPTP. </t>
  </si>
  <si>
    <t>PR - SUR - 146</t>
  </si>
  <si>
    <t>MANTENIMIENTO PREVENTIVO CADA 4.000 HORAS DE COMPRESOR DE AGITACIÓN MPR R-100 G Nº3 FASE I EN EDAR SUR SEGÚN SE INDICA EN EL ANEXO DE MTO. DEL PPTP.</t>
  </si>
  <si>
    <t>PR - SUR - 147</t>
  </si>
  <si>
    <t>MANTENIMIENTO PREVENTIVO CADA 4.000 HORAS DE COMPRESOR DE AGITACIÓN MPR R-100 G Nº4 FASE I EN EDAR SUR SEGÚN SE INDICA EN EL ANEXO DE MTO. DEL PPTP.</t>
  </si>
  <si>
    <t>PR - SUR - 148</t>
  </si>
  <si>
    <t>MANTENIMIENTO PREVENTIVO CADA 4.000 HORAS DE COMPRESOR DE AGITACIÓN MPR R-100 G Nº5 FASE I EN EDAR SUR SEGÚN SE INDICA EN EL ANEXO DE MTO. DEL PPTP.</t>
  </si>
  <si>
    <t>PR - SUR - 149</t>
  </si>
  <si>
    <t>MANTENIMIENTO PREVENTIVO CADA 4.000 HORAS DE COMPRESOR DE AGITACIÓN MPR R-100 G Nº1 FASE II EN EDAR SUR SEGÚN SE INDICA EN EL ANEXO DE MTO. DEL PPTP.</t>
  </si>
  <si>
    <t>PR - SUR - 150</t>
  </si>
  <si>
    <t>MANTENIMIENTO PREVENTIVO CADA 4.000 HORAS DE COMPRESOR DE AGITACIÓN MPR R-100 G Nº2 FASE II EN EDAR SUR SEGÚN SE INDICA EN EL ANEXO DE MTO. DEL PPTP.</t>
  </si>
  <si>
    <t>PR - SUR - 151</t>
  </si>
  <si>
    <t>MANTENIMIENTO PREVENTIVO CADA 4.000 HORAS DE COMPRESOR DE AGITACIÓN MPR R-100 G Nº3 FASE II EN EDAR SUR SEGÚN SE INDICA EN EL ANEXO DE MTO. DEL PPTP.</t>
  </si>
  <si>
    <t>PR - SUR - 152</t>
  </si>
  <si>
    <t>MANTENIMIENTO PREVENTIVO CADA 10.000 HORAS DE COMPRESOR DE AGITACIÓN MPR R-100 G Nº1 FASE I EN EDAR SUR SEGÚN SE INDICA EN EL ANEXO DE MTO. DEL PPTP.</t>
  </si>
  <si>
    <t>PR - SUR - 153</t>
  </si>
  <si>
    <t>MANTENIMIENTO PREVENTIVO CADA 10.000 HORAS DE COMPRESOR DE AGITACIÓN MPR R-100 G Nº2 FASE I EN EDAR SUR SEGÚN SE INDICA EN EL ANEXO DE MTO. DEL PPTP.</t>
  </si>
  <si>
    <t>PR - SUR - 154</t>
  </si>
  <si>
    <t>MANTENIMIENTO PREVENTIVO CADA 10.000 HORAS DE COMPRESOR DE AGITACIÓN MPR R-100 G Nº3 FASE I EN EDAR SUR SEGÚN SE INDICA EN EL ANEXO DE MTO. DEL PPTP.</t>
  </si>
  <si>
    <t>PR - SUR - 155</t>
  </si>
  <si>
    <t>MANTENIMIENTO PREVENTIVO CADA 10.000 HORAS DE COMPRESOR DE AGITACIÓN MPR R-100 G Nº4 FASE I EN EDAR SUR SEGÚN SE INDICA EN EL ANEXO DE MTO. DEL PPTP.</t>
  </si>
  <si>
    <t>PR - SUR - 156</t>
  </si>
  <si>
    <t>MANTENIMIENTO PREVENTIVO CADA 10.000 HORAS DE COMPRESOR DE AGITACIÓN MPR R-100 G Nº5 FASE I EN EDAR SUR SEGÚN SE INDICA EN EL ANEXO DE MTO. DEL PPTP.</t>
  </si>
  <si>
    <t>PR - SUR - 157</t>
  </si>
  <si>
    <t>MANTENIMIENTO PREVENTIVO CADA 10.000 HORAS DE COMPRESOR DE AGITACIÓN MPR R-100 G Nº1 FASE II EN EDAR SUR SEGÚN SE INDICA EN EL ANEXO DE MTO. DEL PPTP.</t>
  </si>
  <si>
    <t>PR - SUR - 158</t>
  </si>
  <si>
    <t>MANTENIMIENTO PREVENTIVO CADA 10.000 HORAS DE COMPRESOR DE AGITACIÓN MPR R-100 G Nº2 FASE II EN EDAR SUR SEGÚN SE INDICA EN EL ANEXO DE MTO. DEL PPTP.</t>
  </si>
  <si>
    <t>PR - SUR - 159</t>
  </si>
  <si>
    <t>MANTENIMIENTO PREVENTIVO CADA 10.000 HORAS DE COMPRESOR DE AGITACIÓN MPR R-100 G Nº3 FASE II EN EDAR SUR SEGÚN SE INDICA EN EL ANEXO DE MTO. DEL PPTP.</t>
  </si>
  <si>
    <t>PR - SUR - 160</t>
  </si>
  <si>
    <t>MANTENIMIENTO DE NIVEL II DE COMPRESOR DE AGITACIÓN MPR R-100 G Nº1 FASE I EN EDAR SUR SEGÚN SE INDICA EN EL ANEXO DE MTO. DEL PPTP.</t>
  </si>
  <si>
    <t>PR - SUR - 161</t>
  </si>
  <si>
    <t>MANTENIMIENTO DE NIVEL II DE COMPRESOR DE AGITACIÓN MPR R-100 G Nº2 FASE I EN EDAR SUR SEGÚN SE INDICA EN EL ANEXO DE MTO. DEL PPTP.</t>
  </si>
  <si>
    <t>PR - SUR - 162</t>
  </si>
  <si>
    <t>MANTENIMIENTO DE NIVEL II DE COMPRESOR DE AGITACIÓN MPR R-100 G Nº3 FASE I EN EDAR SUR SEGÚN SE INDICA EN EL ANEXO DE MTO. DEL PPTP.</t>
  </si>
  <si>
    <t>PR - SUR - 163</t>
  </si>
  <si>
    <t>MANTENIMIENTO DE NIVEL II DE COMPRESOR DE AGITACIÓN MPR R-100 G Nº4 FASE I EN EDAR SUR SEGÚN SE INDICA EN EL ANEXO DE MTO. DEL PPTP.</t>
  </si>
  <si>
    <t>PR - SUR - 164</t>
  </si>
  <si>
    <t>MANTENIMIENTO DE NIVEL II DE COMPRESOR DE AGITACIÓN MPR R-100 G Nº5 FASE I EN EDAR SUR SEGÚN SE INDICA EN EL ANEXO DE MTO. DEL PPTP.</t>
  </si>
  <si>
    <t>PR - SUR - 165</t>
  </si>
  <si>
    <t>MANTENIMIENTO DE NIVEL II DE COMPRESOR DE AGITACIÓN MPR R-100 G Nº1 FASE II EN EDAR SUR SEGÚN SE INDICA EN EL ANEXO DE MTO. DEL PPTP.</t>
  </si>
  <si>
    <t>PR - SUR - 166</t>
  </si>
  <si>
    <t>MANTENIMIENTO DE NIVEL II DE COMPRESOR DE AGITACIÓN MPR R-100 G Nº2 FASE II EN EDAR SUR SEGÚN SE INDICA EN EL ANEXO DE MTO. DEL PPTP.</t>
  </si>
  <si>
    <t>PR - SUR - 167</t>
  </si>
  <si>
    <t>MANTENIMIENTO DE NIVEL II DE COMPRESOR DE AGITACIÓN MPR R-100 G Nº3 FASE II EN EDAR SUR SEGÚN SE INDICA EN EL ANEXO DE MTO. DEL PPTP.</t>
  </si>
  <si>
    <t>PR - SUR - 168</t>
  </si>
  <si>
    <t>MANTENIMIENTO PREVENTIVO CADA 4 MESES DE CALDERA YGNIS Nº1. Tipo: LRR-54  POT:4500kW EN EDAR SUR SEGÚN SE INDICA EN EL ANEXO DE MTO. DEL PPTP.</t>
  </si>
  <si>
    <t>PR - SUR - 169</t>
  </si>
  <si>
    <t>MANTENIMIENTO PREVENTIVO CADA 4 MESES DE QUEMADOR YGNIS Nº1. Modelo: BLU 8000.1D EN EDAR SUR SEGÚN SE INDICA EN EL ANEXO DE MTO. DEL PPTP.</t>
  </si>
  <si>
    <t>PR - SUR - 170</t>
  </si>
  <si>
    <t>MANTENIMIENTO PREVENTIVO CADA 4 MESES DE CALDERA YGNIS Nº2. Tipo: LRR-54  POT:4500kW EN EDAR SUR SEGÚN SE INDICA EN EL ANEXO DE MTO. DEL PPTP.</t>
  </si>
  <si>
    <t>PR - SUR - 171</t>
  </si>
  <si>
    <t>MANTENIMIENTO PREVENTIVO CADA 4 MESES DE QUEMADOR YGNIS Nº2. Modelo: BLU 8000.1D EN EDAR SUR SEGÚN SE INDICA EN EL ANEXO DE MTO. DEL PPTP.</t>
  </si>
  <si>
    <t>PR - SUR - 172</t>
  </si>
  <si>
    <t>MANTENIMIENTO PREVENTIVO ANUAL DE REACTOR ULTRAVIOLETA Nº1 TROJAN EN EDAR SUR SEGÚN SE INDICA EN EL ANEXO DE MTO. DEL PPTP.</t>
  </si>
  <si>
    <t>PR - SUR - 173</t>
  </si>
  <si>
    <t>MANTENIMIENTO PREVENTIVO ANUAL DE REACTOR ULTRAVIOLETA Nº2 TROJAN EN EDAR SUR SEGÚN SE INDICA EN EL ANEXO DE MTO. DEL PPTP.</t>
  </si>
  <si>
    <t>PR - SUR - 174</t>
  </si>
  <si>
    <t>MANTENIMIENTO PREVENTIVO ANUAL DE REACTOR ULTRAVIOLETA Nº3 TROJAN EN EDAR SUR SEGÚN SE INDICA EN EL ANEXO DE MTO. DEL PPTP.</t>
  </si>
  <si>
    <t>PR - SUR - 175</t>
  </si>
  <si>
    <t>MANTENIMIENTO PREVENTIVO ANUAL DE REACTOR ULTRAVIOLETA Nº4 TROJAN EN EDAR SUR SEGÚN SE INDICA EN EL ANEXO DE MTO. DEL PPTP.</t>
  </si>
  <si>
    <t>PR - SUR - 176</t>
  </si>
  <si>
    <t>CAMBIO DE LAMPARA  DE REACTOR ULTRAVIOLETA TROJAN EN EDAR SUR SEGÚN SE INDICA EN EL ANEXO DE MTO. DEL PPTP.</t>
  </si>
  <si>
    <t>PR - SUR - 177</t>
  </si>
  <si>
    <t>MANTENIMIENTO PREVENTIVO ANUAL DE FILTRO MALLA MARCA STF FMA2012 DEL AGUA DESINFECTADA EN EDAR SUR SEGÚN SE INDICA EN EL ANEXO DE MTO. DEL PPTP.</t>
  </si>
  <si>
    <t>PR - SUR - 178</t>
  </si>
  <si>
    <t>MANTENIMIENTO PREVENTIVO ANUAL DE FILTRO MALLA MARCA STF FMA 2008 Nº1 DEL AGUA DESINFECTADA EN EDAR SUR SEGÚN SE INDICA EN EL ANEXO DE MTO. DEL PPTP.</t>
  </si>
  <si>
    <t>PR - SUR - 179</t>
  </si>
  <si>
    <t>MANTENIMIENTO PREVENTIVO ANUAL DE FILTRO MALLA MARCA STF FMA 2008 Nº2 DEL AGUA DESINFECTADA EN EDAR SUR SEGÚN SE INDICA EN EL ANEXO DE MTO. DEL PPTP.</t>
  </si>
  <si>
    <t>PR - SUR - 180</t>
  </si>
  <si>
    <t>MANTENIMIENTO PREVENTIVO ANUAL DE  FILTRO MALLA VERTICAL STF MOD. FMA 9008 DE AGUA DE REFRIGERACIÓN  EN EDAR SUR SEGÚN SE INDICA EN EL ANEXO DE MTO. DEL PPTP.</t>
  </si>
  <si>
    <t>PR - SUR - 181</t>
  </si>
  <si>
    <t>MANTENIMIENTO PREVENTIVO ANUAL DE  FILTRO MALLA BOLL-KIRCH mod. 6.19  Nº1 DEL AGUA DE REFRIGERACIÓN EN EDAR SUR SEGÚN SE INDICA EN EL ANEXO DE MTO. DEL PPTP.</t>
  </si>
  <si>
    <t>PR - SUR - 182</t>
  </si>
  <si>
    <t>MANTENIMIENTO PREVENTIVO ANUAL DE  FILTRO MALLA BOLL-KIRCH mod. 6.19  Nº2 DEL AGUA DE REFRIGERACIÓN EN EDAR SUR SEGÚN SE INDICA EN EL ANEXO DE MTO. DEL PPTP.</t>
  </si>
  <si>
    <t>PR - SUR - 183</t>
  </si>
  <si>
    <t>CONJUNTO DE 30  BOQUILLAS DE LAVADO CON CEPILLOS A INSTALAR DURANTE EL MANTENIMIENTO PREVENTIVO DEL FILTRO. EN EDAR SUR SEGÚN SE INDICA EN EL ANEXO DE MTO. DEL PPTP.</t>
  </si>
  <si>
    <t>PR - SUR - 184</t>
  </si>
  <si>
    <t>UNIDAD DE CARTUCHO INOXIDABLE. 10” 100 ΜM A INSTALAR EN MANTENIMIENTO PREVENTIVO DEL FILTRO EN EDAR SUR SEGÚN SE INDICA EN EL ANEXO DE MTO. DEL PPTP.</t>
  </si>
  <si>
    <t>PR - SUR - 185</t>
  </si>
  <si>
    <t>UNIDAD DE CARTUCHO INOXIDABLE. 10” 20 ΜM A INSTALAR EN MANTENIMIENTO PREVENTIVO DEL FILTRO EN EDAR SUR SEGÚN SE INDICA EN EL ANEXO DE MTO. DEL PPTP.</t>
  </si>
  <si>
    <t>PR - SUR - 186</t>
  </si>
  <si>
    <t>CONJUNTO FORMADO POR 60 VELAS FILTRANTES PARA EL FILTRO DE MARCA BOLLFILTER 6.19 DN 250 A INSTALAR EN MANTENIMIENTO PREVENTIVO DEL FILTRO EN EDAR SUR SEGÚN SE INDICA EN EL ANEXO DE MTO. DEL PPTP.</t>
  </si>
  <si>
    <t>PR - SUR - 187</t>
  </si>
  <si>
    <t>MANTENIMIENTO PREVENTIVO DE NIVEL II, SEMESTRAL DE TURBINA HIDRÁULICA SEMIKAPLAN HYDREO D1082AET SIMPLE REGULACIÓN 85,15 kW Nº1 EN EDAR SUR SEGÚN SE INDICA EN EL ANEXO DE MTO. DEL PPTP.</t>
  </si>
  <si>
    <t>PR - SUR - 188</t>
  </si>
  <si>
    <t>MANTENIMIENTO PREVENTIVO DE NIVEL II, SEMESTRAL DE TURBINA HIDRÁULICA SEMIKAPLAN HYDREO D1082AET SIMPLE REGULACIÓN 85,15 kW Nº2 EN EDAR SUR SEGÚN SE INDICA EN EL ANEXO DE MTO. DEL PPTP.</t>
  </si>
  <si>
    <t>PR - SUR - 189</t>
  </si>
  <si>
    <t>MANTENIMIENTO PREVENTIVO DE NIVEL III, ANUAL DE TURBINA HIDRÁULICA SEMIKAPLAN HYDREO D1082AET SIMPLE REGULACIÓN 85,15 kW Nº1 EN EDAR SUR SEGÚN SE INDICA EN EL ANEXO DE MTO. DEL PPTP.</t>
  </si>
  <si>
    <t>PR - SUR - 190</t>
  </si>
  <si>
    <t>MANTENIMIENTO PREVENTIVO DE NIVEL III, ANUAL DE TURBINA HIDRÁULICA SEMIKAPLAN HYDREO D1082AET SIMPLE REGULACIÓN 85,15 kW Nº2 EN EDAR SUR SEGÚN SE INDICA EN EL ANEXO DE MTO. DEL PPTP.</t>
  </si>
  <si>
    <t>PR - SUR - 191</t>
  </si>
  <si>
    <t>MANTENIMIENTO PREVENTIVO DE NIVEL IV, CADA 10 AÑOS DE TURBINA HIDRÁULICA SEMIKAPLAN HYDREO D1082AET SIMPLE REGULACIÓN 85,15 kW Nº2 EN EDAR SUR SEGÚN SE INDICA EN EL ANEXO DE MTO. DEL PPTP.</t>
  </si>
  <si>
    <t>PR - SUR - 192</t>
  </si>
  <si>
    <t>MANTENIMIENTO PREVENTIVO E1. CADA 700 HORAS DEL MOTOGENERADOR  GUASCOR Nº1 MOD.  FGLD 480 EN EDAR SUR SEGÚN SE INDICA EN EL ANEXO DE MTO. DEL PPTP.</t>
  </si>
  <si>
    <t>PR - SUR - 193</t>
  </si>
  <si>
    <t>MANTENIMIENTO PREVENTIVO E2. CADA 1.400 HORAS DEL MOTOGENERADOR  GUASCOR Nº1 MOD.  FGLD 480 EN EDAR SUR SEGÚN SE INDICA EN EL ANEXO DE MTO. DEL PPTP.</t>
  </si>
  <si>
    <t>PR - SUR - 194</t>
  </si>
  <si>
    <t>MANTENIMIENTO PREVENTIVO E3. CADA 4.200 HORAS DEL MOTOGENERADOR  GUASCOR Nº1 MOD.  FGLD 480 EN EDAR SUR SEGÚN SE INDICA EN EL ANEXO DE MTO. DEL PPTP.</t>
  </si>
  <si>
    <t>PR - SUR - 195</t>
  </si>
  <si>
    <t>MANTENIMIENTO PREVENTIVO R1. CADA 8.400 HORAS DEL MOTOGENERADOR  GUASCOR Nº1 MOD.  FGLD 480 EN EDAR SUR SEGÚN SE INDICA EN EL ANEXO DE MTO. DEL PPTP.</t>
  </si>
  <si>
    <t>PR - SUR - 196</t>
  </si>
  <si>
    <t>MANTENIMIENTO PREVENTIVO R2 CADA 25.200 HORAS DEL MOTOGENERADOR  GUASCOR Nº1 MOD.  FGLD 480 EN EDAR SUR SEGÚN SE INDICA EN EL ANEXO DE MTO. DEL PPTP.</t>
  </si>
  <si>
    <t>PR - SUR - 197</t>
  </si>
  <si>
    <t>MANTENIMIENTO PREVENTIVO R3 CADA 50.400 HORAS DEL MOTOGENERADOR  GUASCOR Nº1 MOD.  FGLD 480 EN EDAR SUR SEGÚN SE INDICA EN EL ANEXO DE MTO. DEL PPTP.</t>
  </si>
  <si>
    <t>PR - SUR - 198</t>
  </si>
  <si>
    <t>MANTENIMIENTO PREVENTIVO E1. CADA 700 HORAS DEL MOTOGENERADOR  GUASCOR Nº2 MOD.  S-FGLD 480 EN EDAR SUR SEGÚN SE INDICA EN EL ANEXO DE MTO. DEL PPTP.</t>
  </si>
  <si>
    <t>PR - SUR - 199</t>
  </si>
  <si>
    <t>MANTENIMIENTO PREVENTIVO E2. CADA 2,100 HORAS DEL MOTOGENERADOR  GUASCOR Nº2 MOD.  S-FGLD 480 EN EDAR SUR SEGÚN SE INDICA EN EL ANEXO DE MTO. DEL PPTP.</t>
  </si>
  <si>
    <t>PR - SUR - 200</t>
  </si>
  <si>
    <t>MANTENIMIENTO PREVENTIVO E3. CADA 4.200 HORAS DEL MOTOGENERADOR  GUASCOR Nº2 MOD.  S-FGLD 480 EN EDAR SUR SEGÚN SE INDICA EN EL ANEXO DE MTO. DEL PPTP.</t>
  </si>
  <si>
    <t>PR - SUR - 201</t>
  </si>
  <si>
    <t>MANTENIMIENTO PREVENTIVO R1. CADA 8.400 HORAS DEL MOTOGENERADOR  GUASCOR Nº2 MOD.  S-FGLD 480 EN EDAR SUR SEGÚN SE INDICA EN EL ANEXO DE MTO. DEL PPTP.</t>
  </si>
  <si>
    <t>PR - SUR - 202</t>
  </si>
  <si>
    <t>MANTENIMIENTO PREVENTIVO R2 CADA 25.200 HORAS DEL MOTOGENERADOR  GUASCOR Nº2 MOD.  S-FGLD 480 EN EDAR SUR SEGÚN SE INDICA EN EL ANEXO DE MTO. DEL PPTP.</t>
  </si>
  <si>
    <t>PR - SUR - 203</t>
  </si>
  <si>
    <t>MANTENIMIENTO PREVENTIVO R3 CADA 50.400 HORAS DEL MOTOGENERADOR  GUASCOR Nº2 MOD.  S-FGLD 480 EN EDAR SUR SEGÚN SE INDICA EN EL ANEXO DE MTO. DEL PPTP.</t>
  </si>
  <si>
    <t>PR - SUR - 204</t>
  </si>
  <si>
    <t>MANTENIMIENTO PREVENTIVO E1. CADA 700 HORAS DE MOTOGENERADOR  GUASCOR Nº3 MOD.  FGLD 480 EN EDAR SUR SEGÚN SE INDICA EN EL ANEXO DE MTO. DEL PPTP.</t>
  </si>
  <si>
    <t>PR - SUR - 205</t>
  </si>
  <si>
    <t>MANTENIMIENTO PREVENTIVO E2. CADA 1.400 HORAS DE MOTOGENERADOR  GUASCOR Nº3 MOD.  FGLD 480 EN EDAR SUR SEGÚN SE INDICA EN EL ANEXO DE MTO. DEL PPTP.</t>
  </si>
  <si>
    <t>PR - SUR - 206</t>
  </si>
  <si>
    <t>MANTENIMIENTO PREVENTIVO E3. CADA 4.200 HORAS DE MOTOGENERADOR  GUASCOR Nº3 MOD.  FGLD 480 EN EDAR SUR SEGÚN SE INDICA EN EL ANEXO DE MTO. DEL PPTP.</t>
  </si>
  <si>
    <t>PR - SUR - 207</t>
  </si>
  <si>
    <t>MANTENIMIENTO PREVENTIVO R1. CADA 8.400 HORAS DE MOTOGENERADOR  GUASCOR Nº3 MOD.  FGLD 480 EN EDAR SUR SEGÚN SE INDICA EN EL ANEXO DE MTO. DEL PPTP.</t>
  </si>
  <si>
    <t>PR - SUR - 208</t>
  </si>
  <si>
    <t>MANTENIMIENTO PREVENTIVO R2 CADA 25.200 HORAS DEL MOTOGENERADOR  GUASCOR Nº3 MOD.  FGLD 480 EN EDAR SUR SEGÚN SE INDICA EN EL ANEXO DE MTO. DEL PPTP.</t>
  </si>
  <si>
    <t>PR - SUR - 209</t>
  </si>
  <si>
    <t>MANTENIMIENTO PREVENTIVO R3 CADA 50.400 HORAS DEL MOTOGENERADOR  GUASCOR Nº3 MOD.  FGLD 480 EN EDAR SUR SEGÚN SE INDICA EN EL ANEXO DE MTO. DEL PPTP.</t>
  </si>
  <si>
    <t>PR - SUR - 210</t>
  </si>
  <si>
    <t>MANTENIMIENTO PREVENTIVO E1. CADA 700 HORAS DE MOTOGENERADOR  GUASCOR Nº4 MOD.  FGLD 480 EN EDAR SUR SEGÚN SE INDICA EN EL ANEXO DE MTO. DEL PPTP.</t>
  </si>
  <si>
    <t>PR - SUR - 211</t>
  </si>
  <si>
    <t>MANTENIMIENTO PREVENTIVO E2. CADA 1.400 HORAS MOTOGENERADOR  GUASCOR Nº4 MOD.  FGLD 480 EN EDAR SUR SEGÚN SE INDICA EN EL ANEXO DE MTO. DEL PPTP.</t>
  </si>
  <si>
    <t>PR - SUR - 212</t>
  </si>
  <si>
    <t>MANTENIMIENTO PREVENTIVO E3. CADA 4.200 HORAS MOTOGENERADOR  GUASCOR Nº4 MOD.  FGLD 480 EN EDAR SUR SEGÚN SE INDICA EN EL ANEXO DE MTO. DEL PPTP.</t>
  </si>
  <si>
    <t>PR - SUR - 213</t>
  </si>
  <si>
    <t>MANTENIMIENTO PREVENTIVO R1. CADA 8.400 HORAS MOTOGENERADOR  GUASCOR Nº4 MOD.  FGLD 480 EN EDAR SUR SEGÚN SE INDICA EN EL ANEXO DE MTO. DEL PPTP.</t>
  </si>
  <si>
    <t>PR - SUR - 214</t>
  </si>
  <si>
    <t>MANTENIMIENTO PREVENTIVO R2 CADA 25.200 HORAS DEL MOTOGENERADOR  GUASCOR Nº4 MOD.  FGLD 480 EN EDAR SUR SEGÚN SE INDICA EN EL ANEXO DE MTO. DEL PPTP.</t>
  </si>
  <si>
    <t>PR - SUR - 215</t>
  </si>
  <si>
    <t>MANTENIMIENTO PREVENTIVO R3 CADA 50.400 HORAS MOTOGENERADOR  GUASCOR Nº4 MOD.  FGLD 480 EN EDAR SUR SEGÚN SE INDICA EN EL ANEXO DE MTO. DEL PPTP.</t>
  </si>
  <si>
    <t>PR - SUR - 216</t>
  </si>
  <si>
    <t>MANTENIMIENTO PREVENTIVO E1. CADA 700 HORAS DE MOTOGENERADOR  GUASCOR Nº5 MOD.  FGLD 480 EN EDAR SUR SEGÚN SE INDICA EN EL ANEXO DE MTO. DEL PPTP.</t>
  </si>
  <si>
    <t>PR - SUR - 217</t>
  </si>
  <si>
    <t>MANTENIMIENTO PREVENTIVO E2. CADA 1.400 HORAS DE MOTOGENERADOR  GUASCOR Nº5 MOD.  FGLD 480 EN EDAR SUR SEGÚN SE INDICA EN EL ANEXO DE MTO. DEL PPTP.</t>
  </si>
  <si>
    <t>PR - SUR - 218</t>
  </si>
  <si>
    <t>MANTENIMIENTO PREVENTIVO E3. CADA 4.200 HORAS DE MOTOGENERADOR  GUASCOR Nº5 MOD.  FGLD 480 EN EDAR SUR SEGÚN SE INDICA EN EL ANEXO DE MTO. DEL PPTP.</t>
  </si>
  <si>
    <t>PR - SUR - 219</t>
  </si>
  <si>
    <t>MANTENIMIENTO PREVENTIVO R1. CADA 8.400 HORAS DE MOTOGENERADOR  GUASCOR Nº5 MOD.  FGLD 480 EN EDAR SUR SEGÚN SE INDICA EN EL ANEXO DE MTO. DEL PPTP.</t>
  </si>
  <si>
    <t>PR - SUR - 220</t>
  </si>
  <si>
    <t>MANTENIMIENTO PREVENTIVO R2 CADA 25.200 HORAS DE MOTOGENERADOR  GUASCOR Nº5 MOD.  FGLD 480 EN EDAR SUR SEGÚN SE INDICA EN EL ANEXO DE MTO. DEL PPTP.</t>
  </si>
  <si>
    <t>PR - SUR - 221</t>
  </si>
  <si>
    <t>MANTENIMIENTO PREVENTIVO R3 CADA 50.400 HORAS DE MOTOGENERADOR  GUASCOR Nº5 MOD.  FGLD 480 EN EDAR SUR SEGÚN SE INDICA EN EL ANEXO DE MTO. DEL PPTP.</t>
  </si>
  <si>
    <t>PR - SUR - 222</t>
  </si>
  <si>
    <t>MANTENIMIENTO PREVENTIVO E1. CADA 700 HORAS DE MOTOGENERADOR  GUASCOR Nº6 MOD.  FGLD 480 EN EDAR SUR SEGÚN SE INDICA EN EL ANEXO DE MTO. DEL PPTP.</t>
  </si>
  <si>
    <t>PR - SUR - 223</t>
  </si>
  <si>
    <t>MANTENIMIENTO PREVENTIVO E2. CADA 1.400 HORAS DE MOTOGENERADOR  GUASCOR Nº6 MOD.  FGLD 480 EN EDAR SUR SEGÚN SE INDICA EN EL ANEXO DE MTO. DEL PPTP.</t>
  </si>
  <si>
    <t>PR - SUR - 224</t>
  </si>
  <si>
    <t>MANTENIMIENTO PREVENTIVO E3. CADA 4.200 HORAS DE MOTOGENERADOR  GUASCOR Nº6 MOD.  FGLD 480 EN EDAR SUR SEGÚN SE INDICA EN EL ANEXO DE MTO. DEL PPTP.</t>
  </si>
  <si>
    <t>PR - SUR - 225</t>
  </si>
  <si>
    <t>MANTENIMIENTO PREVENTIVO R1. CADA 8.400 HORAS DE MOTOGENERADOR  GUASCOR Nº6 MOD.  FGLD 480 EN EDAR SUR SEGÚN SE INDICA EN EL ANEXO DE MTO. DEL PPTP.</t>
  </si>
  <si>
    <t>PR - SUR - 226</t>
  </si>
  <si>
    <t>MANTENIMIENTO PREVENTIVO R2 CADA 25.200 HORAS DE MOTOGENERADOR  GUASCOR Nº6 MOD.  FGLD 480 EN EDAR SUR SEGÚN SE INDICA EN EL ANEXO DE MTO. DEL PPTP.</t>
  </si>
  <si>
    <t>PR - SUR - 227</t>
  </si>
  <si>
    <t>MANTENIMIENTO PREVENTIVO R3 CADA 50.400 HORAS DE MOTOGENERADOR  GUASCOR Nº6 MOD.  FGLD 480 EN EDAR SUR SEGÚN SE INDICA EN EL ANEXO DE MTO. DEL PPTP.</t>
  </si>
  <si>
    <t>PR - SUR - 228</t>
  </si>
  <si>
    <t>MANTENIMIENTO PREVENTIVO E10. 50 HORAS DESPUÉS DE LOS MANTENIMIENTOS PREVENTIVOS E50, E60, E70 DE MOTOGENERADOR DEUTZ MOD. TBG 620 EN EDAR SUR SEGÚN SE INDICA EN EL ANEXO DE MTO. DEL PPTP.</t>
  </si>
  <si>
    <t>PR - SUR - 229</t>
  </si>
  <si>
    <t>MANTENIMIENTO PREVENTIVO CADA 500 HORAS DE MOTOGENERADOR DEUTZ MOD. TBG 620 EN EDAR SUR SEGÚN SE INDICA EN EL ANEXO DE MTO. DEL PPTP.</t>
  </si>
  <si>
    <t>PR - SUR - 230</t>
  </si>
  <si>
    <t>MANTENIMIENTO PREVENTIVO E30. CADA 1.500 HORAS DE MOTOGENERADOR DEUTZ MOD. TBG 620 EN EDAR SUR SEGÚN SE INDICA EN EL ANEXO DE MTO. DEL PPTP.</t>
  </si>
  <si>
    <t>PR - SUR - 231</t>
  </si>
  <si>
    <t>MANTENIMIENTO PREVENTIVO E40. CADA 3.000 HORAS DE MOTOGENERADOR DEUTZ MOD. TBG 620 EN EDAR SUR SEGÚN SE INDICA EN EL ANEXO DE MTO. DEL PPTP.</t>
  </si>
  <si>
    <t>PR - SUR - 232</t>
  </si>
  <si>
    <t>MANTENIMIENTO PREVENTIVO E50. CADA 12.000 HORAS DE MOTOGENERADOR DEUTZ MOD. TBG 620 EN EDAR SUR SEGÚN SE INDICA EN EL ANEXO DE MTO. DEL PPTP.</t>
  </si>
  <si>
    <t>PR - SUR - 233</t>
  </si>
  <si>
    <t>MANTENIMIENTO PREVENTIVO E60. CADA 24.000 HORAS DE MOTOGENERADOR DEUTZ MOD. TBG 620 EN EDAR SUR SEGÚN SE INDICA EN EL ANEXO DE MTO. DEL PPTP.</t>
  </si>
  <si>
    <t>PR - SUR - 234</t>
  </si>
  <si>
    <t>MANTENIMIENTO PREVENTIVO E70. CADA 48.000 HORAS. SE QUEDA A 3,000 HORAS DEL E70 DE MOTOGENERADOR DEUTZ MOD. TBG 620 EN EDAR SUR SEGÚN SE INDICA EN EL ANEXO DE MTO. DEL PPTP.</t>
  </si>
  <si>
    <t>PR - SUR - 235</t>
  </si>
  <si>
    <t>MANTENIMIENTO PREVENTIVO E10. 50 HORAS DESPUÉS DE LOS MANTENIMIENTOS PREVENTIVOS E50, E60, E70 DE MOTOGENERADOR DEUTZ MOD. TCG 2020  EN EDAR SUR SEGÚN SE INDICA EN EL ANEXO DE MTO. DEL PPTP.</t>
  </si>
  <si>
    <t>PR - SUR - 236</t>
  </si>
  <si>
    <t>MANTENIMIENTO PREVENTIVO E30. CADA 2.000 HORAS DE MOTOGENERADOR DEUTZ MOD. TCG 2020 EN EDAR SUR SEGÚN SE INDICA EN EL ANEXO DE MTO. DEL PPTP.</t>
  </si>
  <si>
    <t>PR - SUR - 237</t>
  </si>
  <si>
    <t>MANTENIMIENTO PREVENTIVO E40. CADA 4.000 HORAS DE MOTOGENERADOR DEUTZ MOD. TCG 2020 EN EDAR SUR SEGÚN SE INDICA EN EL ANEXO DE MTO. DEL PPTP.</t>
  </si>
  <si>
    <t>PR - SUR - 238</t>
  </si>
  <si>
    <t>MANTENIMIENTO PREVENTIVO E45. CADA 12.000 HORAS DE MOTOGENERADOR DEUTZ MOD. TCG 2020 EN EDAR SUR SEGÚN SE INDICA EN EL ANEXO DE MTO. DEL PPTP.</t>
  </si>
  <si>
    <t>PR - SUR - 239</t>
  </si>
  <si>
    <t>MANTENIMIENTO PREVENTIVO E50. CADA 16.000 HORAS DE MOTOGENERADOR DEUTZ MOD. TCG 2020 EN EDAR SUR SEGÚN SE INDICA EN EL ANEXO DE MTO. DEL PPTP.</t>
  </si>
  <si>
    <t>PR - SUR - 240</t>
  </si>
  <si>
    <t>MANTENIMIENTO PREVENTIVO CADA 20.000 HORAS DE MOTOGENERADOR DEUTZ MOD. TCG 2020 EN EDAR SUR SEGÚN SE INDICA EN EL ANEXO DE MTO. DEL PPTP.</t>
  </si>
  <si>
    <t>PR - SUR - 241</t>
  </si>
  <si>
    <t>MANTENIMIENTO PREVENTIVO E55. CADA 48.000 HORAS DE MOTOGENERADOR DEUTZ MOD. TCG 2020 EN EDAR SUR SEGÚN SE INDICA EN EL ANEXO DE MTO. DEL PPTP.</t>
  </si>
  <si>
    <t>PR - SUR - 242</t>
  </si>
  <si>
    <t>MANTENIMIENTO PREVENTIVO E60. CADA 32.000 HORAS DE MOTOGENERADOR DEUTZ MOD. TCG 2020 EN EDAR SUR SEGÚN SE INDICA EN EL ANEXO DE MTO. DEL PPTP.</t>
  </si>
  <si>
    <t>PR - SUR - 243</t>
  </si>
  <si>
    <t>MANTENIMIENTO PREVENTIVO E70. CADA 64.000 HORAS DE MOTOGENERADOR DEUTZ MOD. TCG 2020  EN EDAR SUR SEGÚN SE INDICA EN EL ANEXO DE MTO. DEL PPTP.</t>
  </si>
  <si>
    <t>PR - SUR - 244</t>
  </si>
  <si>
    <t>SUSTITUCIÓN DE BIELA DE MOTOGENERADOR GUASCOR MOD.  FGLD480  EN EDAR SUR SEGÚN SE INDICA EN EL ANEXO DE MTO. DEL PPTP.</t>
  </si>
  <si>
    <t>PR - SUR - 245</t>
  </si>
  <si>
    <t>SUSTITUCIÓN DE UN ARBOL DE LEVAS Y JUEGO COMPLETO DE ROLDANAS DE UN MOTOGENERADOR GUASCOR MOD.  FGLD480 EN EDAR SUR SEGÚN SE INDICA EN EL ANEXO DE MTO. DEL PPTP.</t>
  </si>
  <si>
    <t>PR - SUR - 246</t>
  </si>
  <si>
    <t>SUSTITUCION CADA 10 AÑOS DE RAMPA DE GAS COMPLETA EN MOTOGENERADOR GUASCOR EN EDAR SUR SEGÚN SE INDICA EN EL ANEXO DE MTO. DEL PPTP.</t>
  </si>
  <si>
    <t>PR - SUR - 247</t>
  </si>
  <si>
    <t>SUSTITUCION CADA 10 AÑOS DE RAMPA DE GAS COMPLETA EN MOTOGENERADOR DEUTZ TBG680 EN EDAR SUR SEGÚN SE INDICA EN EL ANEXO DE MTO. DEL PPTP.</t>
  </si>
  <si>
    <t>PR - SUR - 248</t>
  </si>
  <si>
    <t>SUSTITUCION CADA 10 AÑOS DE RAMPA DE GAS COMPLETA EN MOTOGENERADOR DEUTZ TCG2020 EN EDAR SUR SEGÚN SE INDICA EN EL ANEXO DE MTO. DEL PPTP.</t>
  </si>
  <si>
    <t>PR - SUR - 249</t>
  </si>
  <si>
    <t>MANTENIMIENTO PREVENTIVO CADA 8.000 HORAS DEL ALTERNADOR  LEROY-SOMMER MOD. LSA 50 LG-4P. EN MOTOGENERADOR GUASCOR Nº1 EN EDAR SUR SEGÚN SE INDICA EN EL ANEXO DE MTO. DEL PPTP.</t>
  </si>
  <si>
    <t>PR - SUR - 250</t>
  </si>
  <si>
    <t>MANTENIMIENTO PREVENTIVO CADA 8.000 HORAS DEL ALTERNADOR  LEROY-SOMMER MOD. LSA 50 LG-4P. EN MOTOGENERADOR GUASCOR Nº2 EN EDAR SUR SEGÚN SE INDICA EN EL ANEXO DE MTO. DEL PPTP.</t>
  </si>
  <si>
    <t>PR - SUR - 251</t>
  </si>
  <si>
    <t>MANTENIMIENTO PREVENTIVO CADA 8.000 HORAS DEL ALTERNADOR  LEROY-SOMMER MOD. LSA 50 LG-4P. EN MOTOGENERADOR GUASCOR Nº3 EN EDAR SUR SEGÚN SE INDICA EN EL ANEXO DE MTO. DEL PPTP.</t>
  </si>
  <si>
    <t>PR - SUR - 252</t>
  </si>
  <si>
    <t>MANTENIMIENTO PREVENTIVO CADA 8.000 HORAS DEL ALTERNADOR  LEROY-SOMMER MOD. LSA 50 LG-4P. EN MOTOGENERADOR GUASCOR Nº4 EN EDAR SUR SEGÚN SE INDICA EN EL ANEXO DE MTO. DEL PPTP.</t>
  </si>
  <si>
    <t>PR - SUR - 253</t>
  </si>
  <si>
    <t>MANTENIMIENTO PREVENTIVO CADA 8.000 HORAS DEL ALTERNADOR  LEROY-SOMMER MOD. LSA 50 LG-4P. EN MOTOGENERADOR GUASCOR Nº5 EN EDAR SUR SEGÚN SE INDICA EN EL ANEXO DE MTO. DEL PPTP.</t>
  </si>
  <si>
    <t>PR - SUR - 254</t>
  </si>
  <si>
    <t>MANTENIMIENTO PREVENTIVO CADA 8.000 HORAS DEL ALTERNADOR  LEROY-SOMMER MOD. LSA 50 LG-4P. EN MOTOGENERADOR GUASCOR Nº6 EN EDAR SUR SEGÚN SE INDICA EN EL ANEXO DE MTO. DEL PPTP.</t>
  </si>
  <si>
    <t>PR - SUR - 255</t>
  </si>
  <si>
    <t>MANTENIMIENTO PREVENTIVO CADA 40.000 HORAS DEL ALTERNADOR  LEROY-SOMMER MOD. LSA 50 LG-4P EN MOTOGENERADOR GUASCOR Nº1 EN EDAR SUR SEGÚN SE INDICA EN EL ANEXO DE MTO. DEL PPTP.</t>
  </si>
  <si>
    <t>PR - SUR - 256</t>
  </si>
  <si>
    <t>MANTENIMIENTO PREVENTIVO CADA 40.000 HORAS DEL ALTERNADOR  LEROY-SOMMER MOD. LSA 50 LG-4P EN MOTOGENERADOR GUASCOR Nº2 EN EDAR SUR SEGÚN SE INDICA EN EL ANEXO DE MTO. DEL PPTP.</t>
  </si>
  <si>
    <t>PR - SUR - 257</t>
  </si>
  <si>
    <t>MANTENIMIENTO PREVENTIVO CADA 40.000 HORAS DEL ALTERNADOR  LEROY-SOMMER MOD. LSA 50 LG-4P EN MOTOGENERADOR GUASCOR Nº3 EN EDAR SUR SEGÚN SE INDICA EN EL ANEXO DE MTO. DEL PPTP.</t>
  </si>
  <si>
    <t>PR - SUR - 258</t>
  </si>
  <si>
    <t>MANTENIMIENTO PREVENTIVO CADA 40.000 HORAS DEL ALTERNADOR  LEROY-SOMMER MOD. LSA 50 LG-4P EN MOTOGENERADOR GUASCOR Nº4 EN EDAR SUR SEGÚN SE INDICA EN EL ANEXO DE MTO. DEL PPTP.</t>
  </si>
  <si>
    <t>PR - SUR - 259</t>
  </si>
  <si>
    <t>MANTENIMIENTO PREVENTIVO CADA 40.000 HORAS DEL ALTERNADOR  LEROY-SOMMER MOD. LSA 50 LG-4P EN MOTOGENERADOR GUASCOR Nº5 EN EDAR SUR SEGÚN SE INDICA EN EL ANEXO DE MTO. DEL PPTP.</t>
  </si>
  <si>
    <t>PR - SUR - 260</t>
  </si>
  <si>
    <t>MANTENIMIENTO PREVENTIVO CADA 40.000 HORAS DEL ALTERNADOR  LEROY-SOMMER MOD. LSA 50 LG-4P EN MOTOGENERADOR GUASCOR Nº6 EN EDAR SUR SEGÚN SE INDICA EN EL ANEXO DE MTO. DEL PPTP.</t>
  </si>
  <si>
    <t>PR - SUR - 261</t>
  </si>
  <si>
    <t>MANTENIMIENTO PREVENTIVO CADA 8.000 HORAS DEL ALTERNADOR LEROY-SOMMER MOD. LSA 501S4 P4 EN MOTOGENERADOR DEUTZ TGB 620 EN EDAR SUR SEGÚN SE INDICA EN EL ANEXO DE MTO. DEL PPTP.</t>
  </si>
  <si>
    <t>PR - SUR - 262</t>
  </si>
  <si>
    <t>MANTENIMIENTO PREVENTIVO CADA 40.000 HORAS DEL ALTERNADOR LEROY-SOMMER MOD. LSA 501S4 P4 EN MOTOGENERADOR DEUTZ TGB 620 EN EDAR SUR SEGÚN SE INDICA EN EL ANEXO DE MTO. DEL PPTP.</t>
  </si>
  <si>
    <t>PR - SUR - 263</t>
  </si>
  <si>
    <t>MANTENIMIENTO PREVENTIVOCADA 2.000 HORAS O CADA 4 MESES DEL ALTERNADOR  MARELLI MOD: MJH 500 MB 4. EN  MOTOGENERADOR DEUTZ TCG 2020 EN EDAR SUR SEGÚN SE INDICA EN EL ANEXO DE MTO. DEL PPTP.</t>
  </si>
  <si>
    <t>PR - SUR - 264</t>
  </si>
  <si>
    <t>MANTENIMIENTO PREVENTIVO CADA 4.500 HORAS O ANUAL DEL ALTERNADOR  MARELLI MOD: MJH 500 MB 4. EN  MOTOGENERADOR DEUTZ TCG 2020 EN EDAR SUR SEGÚN SE INDICA EN EL ANEXO DE MTO. DEL PPTP.</t>
  </si>
  <si>
    <t>PR - SUR - 265</t>
  </si>
  <si>
    <t>MANTENIMIENTO PREVENTIVO ANUAL DE ALUMBRADO EXTERIOR, ALUMBRADO INTERIOR Y DE EMERGENCIAS EN EDAR SUR SEGÚN SE INDICA EN EL ANEXO DE MTO. DEL PPTP.</t>
  </si>
  <si>
    <t>PR - SUR - 266</t>
  </si>
  <si>
    <t>MANTENIMIENTO PREVENTIVO ANUAL DE BAJA TENSION EN EDAR SUR SEGÚN SE INDICA EN EL ANEXO DE MTO. DEL PPTP.</t>
  </si>
  <si>
    <t>PR - SUR - 267</t>
  </si>
  <si>
    <t>MANTENIMIENTO PREVENTIVO NIVEL I DE BOMBA KSB PNT 500-A-306 Nº1 DE REGULACION DE BALSA EN EDAR SUR SEGÚN SE INDICA EN EL ANEXO DE MTO. DEL PPTP.</t>
  </si>
  <si>
    <t>PR - SUR - 268</t>
  </si>
  <si>
    <t>MANTENIMIENTO PREVENTIVO NIVEL I DE BOMBA KSB PNT 500-A-306 Nº2 DE REGULACION DE BALSA EN EDAR SUR SEGÚN SE INDICA EN EL ANEXO DE MTO. DEL PPTP.</t>
  </si>
  <si>
    <t>PR - SUR - 269</t>
  </si>
  <si>
    <t>MANTENIMIENTO PREVENTIVO NIVEL I DE BOMBA KSB PNT 500-A-306 Nº3 DE REGULACION DE BALSA EN EDAR SUR SEGÚN SE INDICA EN EL ANEXO DE MTO. DEL PPTP.</t>
  </si>
  <si>
    <t>PR - SUR - 270</t>
  </si>
  <si>
    <t>MANTENIMIENTO PREVENTIVO NIVEL I DE BOMBA KSB PNT 500-A-306 Nº4 DE REGULACION DE BALSA EN EDAR SUR SEGÚN SE INDICA EN EL ANEXO DE MTO. DEL PPTP.</t>
  </si>
  <si>
    <t>PR - SUR - 271</t>
  </si>
  <si>
    <t>MANTENIMIENTO PREVENTIVO NIVEL I DE BOMBA KSB PNT 500-A-306 Nº5 DE REGULACION DE BALSA EN EDAR SUR SEGÚN SE INDICA EN EL ANEXO DE MTO. DEL PPTP.</t>
  </si>
  <si>
    <t>PR - SUR - 272</t>
  </si>
  <si>
    <t>MANTENIMIENTO PREVENTIVO NIVEL II DE BOMBA KSB PNT 500-A-306 Nº1 DE REGULACION DE BALSA EN EDAR SUR SEGÚN SE INDICA EN EL ANEXO DE MTO. DEL PPTP.</t>
  </si>
  <si>
    <t>PR - SUR - 273</t>
  </si>
  <si>
    <t>MANTENIMIENTO PREVENTIVO NIVEL II DE BOMBA KSB PNT 500-A-306 Nº2 DE REGULACION DE BALSA EN EDAR SUR SEGÚN SE INDICA EN EL ANEXO DE MTO. DEL PPTP.</t>
  </si>
  <si>
    <t>PR - SUR - 274</t>
  </si>
  <si>
    <t>MANTENIMIENTO PREVENTIVO NIVEL II DE BOMBA KSB PNT 500-A-306 Nº3 DE REGULACION DE BALSA EN EDAR SUR SEGÚN SE INDICA EN EL ANEXO DE MTO. DEL PPTP.</t>
  </si>
  <si>
    <t>PR - SUR - 275</t>
  </si>
  <si>
    <t>MANTENIMIENTO PREVENTIVO NIVEL II DE BOMBA KSB PNT 500-A-306 Nº4 DE REGULACION DE BALSA EN EDAR SUR SEGÚN SE INDICA EN EL ANEXO DE MTO. DEL PPTP.</t>
  </si>
  <si>
    <t>PR - SUR - 276</t>
  </si>
  <si>
    <t>MANTENIMIENTO PREVENTIVO NIVEL II DE BOMBA KSB PNT 500-A-306 Nº5 DE REGULACION DE BALSA EN EDAR SUR SEGÚN SE INDICA EN EL ANEXO DE MTO. DEL PPTP.</t>
  </si>
  <si>
    <t>PR - SUR - 277</t>
  </si>
  <si>
    <t>MANTENIMIENTO PREVENTIVO NIVEL I DE BOMBA KSB KRTUK 300/380/118 Nº1 DE REGULACION DE BALSA EN EDAR SUR SEGÚN SE INDICA EN EL ANEXO DE MTO. DEL PPTP.</t>
  </si>
  <si>
    <t>PR - SUR - 278</t>
  </si>
  <si>
    <t>MANTENIMIENTO PREVENTIVO NIVEL I DE BOMBA KSB KRTUK 300/380/118 Nº2 DE REGULACION DE BALSA EN EDAR SUR SEGÚN SE INDICA EN EL ANEXO DE MTO. DEL PPTP.</t>
  </si>
  <si>
    <t>PR - SUR - 279</t>
  </si>
  <si>
    <t>MANTENIMIENTO PREVENTIVO NIVEL I DE BOMBA KSB KRTUK 300/380/118 Nº3 DE REGULACION DE BALSA EN EDAR SUR SEGÚN SE INDICA EN EL ANEXO DE MTO. DEL PPTP.</t>
  </si>
  <si>
    <t>PR - SUR - 280</t>
  </si>
  <si>
    <t>MANTENIMIENTO PREVENTIVO NIVEL I DE BOMBA KSB KRTUK 300/380/118 Nº4 DE REGULACION DE BALSA EN EDAR SUR SEGÚN SE INDICA EN EL ANEXO DE MTO. DEL PPTP.</t>
  </si>
  <si>
    <t>PR - SUR - 281</t>
  </si>
  <si>
    <t>MANTENIMIENTO PREVENTIVO NIVEL I DE BOMBA KSB KRTUK 300/380/118 Nº5 DE REGULACION DE BALSA EN EDAR SUR SEGÚN SE INDICA EN EL ANEXO DE MTO. DEL PPTP.</t>
  </si>
  <si>
    <t>PR - SUR - 282</t>
  </si>
  <si>
    <t>MANTENIMIENTO PREVENTIVO NIVEL II DE BOMBA KSB KRTUK 300/380/118 Nº1 DE REGULACION DE BALSA EN EDAR SUR SEGÚN SE INDICA EN EL ANEXO DE MTO. DEL PPTP.</t>
  </si>
  <si>
    <t>PR - SUR - 283</t>
  </si>
  <si>
    <t>MANTENIMIENTO PREVENTIVO NIVEL II DE BOMBA KSB KRTUK 300/380/118 Nº2 DE REGULACION DE BALSA EN EDAR SUR SEGÚN SE INDICA EN EL ANEXO DE MTO. DEL PPTP.</t>
  </si>
  <si>
    <t>PR - SUR - 284</t>
  </si>
  <si>
    <t>MANTENIMIENTO PREVENTIVO NIVEL II DE BOMBA KSB KRTUK 300/380/118 Nº3 DE REGULACION DE BALSA EN EDAR SUR SEGÚN SE INDICA EN EL ANEXO DE MTO. DEL PPTP.</t>
  </si>
  <si>
    <t>PR - SUR - 285</t>
  </si>
  <si>
    <t>MANTENIMIENTO PREVENTIVO NIVEL II DE BOMBA KSB KRTUK 300/380/118 Nº4 DE REGULACION DE BALSA EN EDAR SUR SEGÚN SE INDICA EN EL ANEXO DE MTO. DEL PPTP.</t>
  </si>
  <si>
    <t>PR - SUR - 286</t>
  </si>
  <si>
    <t>MANTENIMIENTO PREVENTIVO NIVEL II DE BOMBA KSB KRTUK 300/380/118 Nº5 DE REGULACION DE BALSA EN EDAR SUR SEGÚN SE INDICA EN EL ANEXO DE MTO. DEL PPTP.</t>
  </si>
  <si>
    <t>PR - SUR - 287</t>
  </si>
  <si>
    <t>MANTENIMIENTO PREVENTIVO CADA 2.000 HORAS O 3 MESES DE COMPRESOR DE TORNILLO REFRIGERADO POR CONTACTO EN PLANTA DE ESTRUVITA EN EDAR SUR SEGÚN SE INDICA EN EL ANEXO DE MTO. DEL PPTP.</t>
  </si>
  <si>
    <t>PR - SUR - 288</t>
  </si>
  <si>
    <t>MANTENIMIENTO PREVENTIVO CADA 4.000 HORAS O 6 MESES DE COMPRESOR DE TORNILLO REFRIGERADO POR CONTACTO EN PLANTA DE ESTRUVITA EN EDAR SUR SEGÚN SE INDICA EN EL ANEXO DE MTO. DEL PPTP.</t>
  </si>
  <si>
    <t>PR - SUR - 289</t>
  </si>
  <si>
    <t>MANTENIMIENTO PREVENTIVO CADA 8.000 HORAS O 1 AÑO DE COMPRESOR DE TORNILLO REFRIGERADO POR CONTACTO EN PLANTA DE ESTRUVITA EN EDAR SUR SEGÚN SE INDICA EN EL ANEXO DE MTO. DEL PPTP.</t>
  </si>
  <si>
    <t>PR - SUR - 290</t>
  </si>
  <si>
    <t>MANTENIMIENTO PREVENTIVO CADA 16.000 HORAS O 2 AÑOS DE COMPRESOR DE TORNILLO REFRIGERADO POR CONTACTO EN PLANTA DE ESTRUVITA EN EDAR SUR SEGÚN SE INDICA EN EL ANEXO DE MTO. DEL PPTP.</t>
  </si>
  <si>
    <t>PR - SUR - 291</t>
  </si>
  <si>
    <t>MANTENIMIENTO PREVENTIVO CADA 32.000 HORAS O 4 AÑOS DE COMPRESOR DE TORNILLO REFRIGERADO POR CONTACTO EN PLANTA DE ESTRUVITA EN EDAR SUR SEGÚN SE INDICA EN EL ANEXO DE MTO. DEL PPTP.</t>
  </si>
  <si>
    <t>PR - SUR - 292</t>
  </si>
  <si>
    <t>MANTENIMIENTO PREVENTIVO CADA 6 MESES DE FILTRO AUTOLIMPIANTE TIMEX MAP-200 EN PLANTA DE ESTRUVITA EN EDAR SUR SEGÚN SE INDICA EN EL ANEXO DE MTO. DEL PPTP.</t>
  </si>
  <si>
    <t>PR - SUR - 293</t>
  </si>
  <si>
    <t>LIMPIEZA ANUAL DE INTERCAMBIADOR DE CALOR PIROTUBULAR DE GASES DE ESCAPE DEL MOTOGENERADOR GUASCOR Nº1 EN EDAR SUR SEGÚN SE INDICA EN EL ANEXO DE MTO. DEL PPTP.</t>
  </si>
  <si>
    <t>PR - SUR - 294</t>
  </si>
  <si>
    <t>LIMPIEZA ANUAL DE INTERCAMBIADOR DE CALOR PIROTUBULAR DE GASES DE ESCAPE DEL MOTOGENERADOR GUASCOR Nº2 EN EDAR SUR SEGÚN SE INDICA EN EL ANEXO DE MTO. DEL PPTP.</t>
  </si>
  <si>
    <t>PR - SUR - 295</t>
  </si>
  <si>
    <t>LIMPIEZA ANUAL DE INTERCAMBIADOR DE CALOR PIROTUBULAR DE GASES DE ESCAPE DEL MOTOGENERADOR GUASCOR Nº3 EN EDAR SUR SEGÚN SE INDICA EN EL ANEXO DE MTO. DEL PPTP.</t>
  </si>
  <si>
    <t>PR - SUR - 296</t>
  </si>
  <si>
    <t>LIMPIEZA ANUAL DE INTERCAMBIADOR DE CALOR PIROTUBULAR DE GASES DE ESCAPE DEL MOTOGENERADOR GUASCOR Nº4 EN EDAR SUR SEGÚN SE INDICA EN EL ANEXO DE MTO. DEL PPTP.</t>
  </si>
  <si>
    <t>PR - SUR - 297</t>
  </si>
  <si>
    <t>LIMPIEZA ANUAL DE INTERCAMBIADOR DE CALOR PIROTUBULAR DE GASES DE ESCAPE DEL MOTOGENERADOR GUASCOR Nº5 EN EDAR SUR SEGÚN SE INDICA EN EL ANEXO DE MTO. DEL PPTP.</t>
  </si>
  <si>
    <t>PR - SUR - 298</t>
  </si>
  <si>
    <t>LIMPIEZA ANUAL DE INTERCAMBIADOR DE CALOR PIROTUBULAR DE GASES DE ESCAPE DEL MOTOGENERADOR GUASCOR Nº6 EN EDAR SUR SEGÚN SE INDICA EN EL ANEXO DE MTO. DEL PPTP.</t>
  </si>
  <si>
    <t>PR - SUR - 299</t>
  </si>
  <si>
    <t>LIMPIEZA ANUAL DE INTERCAMBIADOR DE CALOR PIROTUBULAR DE GASES DE ESCAPE DEL MOTOGENERADOR DEUTZ Nº1 EN EDAR SUR SEGÚN SE INDICA EN EL ANEXO DE MTO. DEL PPTP.</t>
  </si>
  <si>
    <t>PR - SUR - 300</t>
  </si>
  <si>
    <t>LIMPIEZA ANUAL DE INTERCAMBIADOR DE CALOR PIROTUBULAR DE GASES DE ESCAPE DEL MOTOGENERADOR DEUTZ Nº2 EN EDAR SUR SEGÚN SE INDICA EN EL ANEXO DE MTO. DEL PPTP.</t>
  </si>
  <si>
    <t>PR - SUR - 301</t>
  </si>
  <si>
    <t>LIMPIEZA ANUAL DE INTERCAMBIADOR DE CALOR DE ESPIRAL AGUA - FANGO Nº1 DE DIGESTIÓN FASE II EN EDAR SUR SEGÚN SE INDICA EN EL ANEXO DE MTO. DEL PPTP.</t>
  </si>
  <si>
    <t>PR - SUR - 302</t>
  </si>
  <si>
    <t>LIMPIEZA ANUAL DE INTERCAMBIADOR DE CALOR DE ESPIRAL AGUA - FANGO Nº2 DE DIGESTIÓN FASE II EN EDAR SUR SEGÚN SE INDICA EN EL ANEXO DE MTO. DEL PPTP.</t>
  </si>
  <si>
    <t>PR - SUR - 303</t>
  </si>
  <si>
    <t>LIMPIEZA ANUAL INTERCAMBIADOR TUBULAR DE CALOR FANGO - AGUA Nº1 DEL DIGESTOR Nº1 EN EDAR SUR SEGÚN SE INDICA EN EL ANEXO DE MTO. DEL PPTP.</t>
  </si>
  <si>
    <t>PR - SUR - 304</t>
  </si>
  <si>
    <t>LIMPIEZA ANUAL INTERCAMBIADOR TUBULAR DE CALOR FANGO - AGUA Nº2 DEL DIGESTOR Nº1 EN EDAR SUR SEGÚN SE INDICA EN EL ANEXO DE MTO. DEL PPTP.</t>
  </si>
  <si>
    <t>PR - SUR - 305</t>
  </si>
  <si>
    <t>LIMPIEZA ANUAL INTERCAMBIADOR TUBULAR DE CALOR FANGO - AGUA Nº3 DEL DIGESTOR Nº1 EN EDAR SUR SEGÚN SE INDICA EN EL ANEXO DE MTO. DEL PPTP.</t>
  </si>
  <si>
    <t>PR - SUR - 306</t>
  </si>
  <si>
    <t>LIMPIEZA ANUAL INTERCAMBIADOR TUBULAR DE CALOR FANGO - AGUA Nº4 DEL DIGESTOR Nº1 EN EDAR SUR SEGÚN SE INDICA EN EL ANEXO DE MTO. DEL PPTP.</t>
  </si>
  <si>
    <t>PR - SUR - 307</t>
  </si>
  <si>
    <t>LIMPIEZA ANUAL INTERCAMBIADOR TUBULAR DE CALOR FANGO - AGUA Nº5 DEL DIGESTOR Nº1 EN EDAR SUR SEGÚN SE INDICA EN EL ANEXO DE MTO. DEL PPTP.</t>
  </si>
  <si>
    <t>PR - SUR - 308</t>
  </si>
  <si>
    <t>LIMPIEZA ANUAL INTERCAMBIADOR TUBULAR DE CALOR FANGO - AGUA Nº6 DEL DIGESTOR Nº1 EN EDAR SUR SEGÚN SE INDICA EN EL ANEXO DE MTO. DEL PPTP.</t>
  </si>
  <si>
    <t>PR - SUR - 309</t>
  </si>
  <si>
    <t>LIMPIEZA ANUAL INTERCAMBIADOR TUBULAR DE CALOR FANGO - AGUA Nº7 DEL DIGESTOR Nº1 EN EDAR SUR SEGÚN SE INDICA EN EL ANEXO DE MTO. DEL PPTP.</t>
  </si>
  <si>
    <t>PR - SUR - 310</t>
  </si>
  <si>
    <t>LIMPIEZA ANUAL INTERCAMBIADOR TUBULAR DE CALOR FANGO - AGUA Nº1 DEL DIGESTOR Nº2 EN EDAR SUR SEGÚN SE INDICA EN EL ANEXO DE MTO. DEL PPTP.</t>
  </si>
  <si>
    <t>PR - SUR - 311</t>
  </si>
  <si>
    <t>LIMPIEZA ANUAL INTERCAMBIADOR TUBULAR DE CALOR FANGO - AGUA Nº2 DEL DIGESTOR Nº2 EN EDAR SUR SEGÚN SE INDICA EN EL ANEXO DE MTO. DEL PPTP.</t>
  </si>
  <si>
    <t>PR - SUR - 312</t>
  </si>
  <si>
    <t>LIMPIEZA ANUAL INTERCAMBIADOR TUBULAR DE CALOR FANGO - AGUA Nº3 DEL DIGESTOR Nº2 EN EDAR SUR SEGÚN SE INDICA EN EL ANEXO DE MTO. DEL PPTP.</t>
  </si>
  <si>
    <t>PR - SUR - 313</t>
  </si>
  <si>
    <t>LIMPIEZA ANUAL INTERCAMBIADOR TUBULAR DE CALOR FANGO - AGUA Nº4 DEL DIGESTOR Nº2 EN EDAR SUR SEGÚN SE INDICA EN EL ANEXO DE MTO. DEL PPTP.</t>
  </si>
  <si>
    <t>PR - SUR - 314</t>
  </si>
  <si>
    <t>LIMPIEZA ANUAL INTERCAMBIADOR TUBULAR DE CALOR FANGO - AGUA Nº5 DEL DIGESTOR Nº2 EN EDAR SUR SEGÚN SE INDICA EN EL ANEXO DE MTO. DEL PPTP.</t>
  </si>
  <si>
    <t>PR - SUR - 315</t>
  </si>
  <si>
    <t>LIMPIEZA ANUAL INTERCAMBIADOR TUBULAR DE CALOR FANGO - AGUA Nº6 DEL DIGESTOR Nº2 EN EDAR SUR SEGÚN SE INDICA EN EL ANEXO DE MTO. DEL PPTP.</t>
  </si>
  <si>
    <t>PR - SUR - 316</t>
  </si>
  <si>
    <t>LIMPIEZA ANUAL INTERCAMBIADOR TUBULAR DE CALOR FANGO - AGUA Nº7 DEL DIGESTOR Nº2 EN EDAR SUR SEGÚN SE INDICA EN EL ANEXO DE MTO. DEL PPTP.</t>
  </si>
  <si>
    <t>PR - SUR - 317</t>
  </si>
  <si>
    <t>LIMPIEZA ANUAL INTERCAMBIADOR TUBULAR DE CALOR FANGO - AGUA Nº1 DEL DIGESTOR Nº3 EN EDAR SUR SEGÚN SE INDICA EN EL ANEXO DE MTO. DEL PPTP.</t>
  </si>
  <si>
    <t>PR - SUR - 318</t>
  </si>
  <si>
    <t>LIMPIEZA ANUAL INTERCAMBIADOR TUBULAR DE CALOR FANGO - AGUA Nº2 DEL DIGESTOR Nº3 EN EDAR SUR SEGÚN SE INDICA EN EL ANEXO DE MTO. DEL PPTP.</t>
  </si>
  <si>
    <t>PR - SUR - 319</t>
  </si>
  <si>
    <t>LIMPIEZA ANUAL INTERCAMBIADOR TUBULAR DE CALOR FANGO - AGUA Nº3 DEL DIGESTOR Nº3 EN EDAR SUR SEGÚN SE INDICA EN EL ANEXO DE MTO. DEL PPTP.</t>
  </si>
  <si>
    <t>PR - SUR - 320</t>
  </si>
  <si>
    <t>LIMPIEZA ANUAL INTERCAMBIADOR TUBULAR DE CALOR FANGO - AGUA Nº4 DEL DIGESTOR Nº3 EN EDAR SUR SEGÚN SE INDICA EN EL ANEXO DE MTO. DEL PPTP.</t>
  </si>
  <si>
    <t>PR - SUR - 321</t>
  </si>
  <si>
    <t>LIMPIEZA ANUAL INTERCAMBIADOR TUBULAR DE CALOR FANGO - AGUA Nº5 DEL DIGESTOR Nº3 EN EDAR SUR SEGÚN SE INDICA EN EL ANEXO DE MTO. DEL PPTP.</t>
  </si>
  <si>
    <t>PR - SUR - 322</t>
  </si>
  <si>
    <t>LIMPIEZA ANUAL INTERCAMBIADOR TUBULAR DE CALOR FANGO - AGUA Nº6 DEL DIGESTOR Nº3 EN EDAR SUR SEGÚN SE INDICA EN EL ANEXO DE MTO. DEL PPTP.</t>
  </si>
  <si>
    <t>PR - SUR - 323</t>
  </si>
  <si>
    <t>LIMPIEZA ANUAL INTERCAMBIADOR TUBULAR DE CALOR FANGO - AGUA Nº7 DEL DIGESTOR Nº3 EN EDAR SUR SEGÚN SE INDICA EN EL ANEXO DE MTO. DEL PPTP.</t>
  </si>
  <si>
    <t>PR - SUR - 324</t>
  </si>
  <si>
    <t>LIMPIEZA ANUAL INTERCAMBIADOR TUBULAR DE CALOR FANGO - AGUA Nº1 DEL DIGESTOR Nº4 EN EDAR SUR SEGÚN SE INDICA EN EL ANEXO DE MTO. DEL PPTP.</t>
  </si>
  <si>
    <t>PR - SUR - 325</t>
  </si>
  <si>
    <t>LIMPIEZA ANUAL INTERCAMBIADOR TUBULAR DE CALOR FANGO - AGUA Nº2 DEL DIGESTOR Nº4 EN EDAR SUR SEGÚN SE INDICA EN EL ANEXO DE MTO. DEL PPTP.</t>
  </si>
  <si>
    <t>PR - SUR - 326</t>
  </si>
  <si>
    <t>LIMPIEZA ANUAL INTERCAMBIADOR TUBULAR DE CALOR FANGO - AGUA Nº3 DEL DIGESTOR Nº4 EN EDAR SUR SEGÚN SE INDICA EN EL ANEXO DE MTO. DEL PPTP.</t>
  </si>
  <si>
    <t>PR - SUR - 327</t>
  </si>
  <si>
    <t>LIMPIEZA ANUAL INTERCAMBIADOR TUBULAR DE CALOR FANGO - AGUA Nº4 DEL DIGESTOR Nº4 EN EDAR SUR SEGÚN SE INDICA EN EL ANEXO DE MTO. DEL PPTP.</t>
  </si>
  <si>
    <t>PR - SUR - 328</t>
  </si>
  <si>
    <t>LIMPIEZA ANUAL INTERCAMBIADOR TUBULAR DE CALOR FANGO - AGUA Nº5 DEL DIGESTOR Nº4 EN EDAR SUR SEGÚN SE INDICA EN EL ANEXO DE MTO. DEL PPTP.</t>
  </si>
  <si>
    <t>PR - SUR - 329</t>
  </si>
  <si>
    <t>LIMPIEZA ANUAL INTERCAMBIADOR TUBULAR DE CALOR FANGO - AGUA Nº6 DEL DIGESTOR Nº4 EN EDAR SUR SEGÚN SE INDICA EN EL ANEXO DE MTO. DEL PPTP.</t>
  </si>
  <si>
    <t>PR - SUR - 330</t>
  </si>
  <si>
    <t>LIMPIEZA ANUAL INTERCAMBIADOR TUBULAR DE CALOR FANGO - AGUA Nº7 DEL DIGESTOR Nº4 EN EDAR SUR SEGÚN SE INDICA EN EL ANEXO DE MTO. DEL PPTP.</t>
  </si>
  <si>
    <t>PR - SUR - 331</t>
  </si>
  <si>
    <t>LOTE Nº I: SUR</t>
  </si>
  <si>
    <t>Lote I Sur</t>
  </si>
  <si>
    <t>Lote II Las Rejas</t>
  </si>
  <si>
    <t>Bonificación por producción de energía</t>
  </si>
  <si>
    <t xml:space="preserve">Bonificación por producción de energía (4): </t>
  </si>
  <si>
    <t>IMPORTE TOTAL OFERTADO EUROS</t>
  </si>
  <si>
    <t>(4) Los importes, IVA excluido, de los conceptos “Bonificación por producción de energía”, “Impuesto por producción de Hidrocarburos”, “Impuesto Eléctrico a la Energía Autoconsumida” y “Actuaciones de reparación que resulten necesarias como consecuencia de las necesidades de la explotación y mantenimiento de las referidas estaciones depuradoras debido a las roturas e incidencias de diversa índole que puedan surgir”, son las cantidades fijas previstas en el apartado 3.1 del Anexo I a este Pliego para cada lote, que no pueden ser modificadas por el licitador. En caso contrario, la oferta no será tomada en consideración.</t>
  </si>
  <si>
    <t>Impuesto por producción de Hidrocarburos</t>
  </si>
  <si>
    <t>Impuesto Eléctrico a la Energía Autoconsumida</t>
  </si>
  <si>
    <t>120,000,00</t>
  </si>
  <si>
    <t>Actuaciones de reparación necesarias por la explotación y mantenimiento de las EDARes debido a las roturas e incidencias de diversa índole que puedan surgir</t>
  </si>
  <si>
    <t>Impuesto por producción de Hidrocarburos (4):.</t>
  </si>
  <si>
    <t>Impuesto Eléctrico a la Energía Autoconsumida (4):</t>
  </si>
  <si>
    <t>Actuaciones de reparación que resulten necesarias como consecuencia de las necesidades de la explotación y mantenimiento de las referidas estaciones depuradoras debido a las roturas e incidencias de diversa índole que puedan surgir (4)</t>
  </si>
</sst>
</file>

<file path=xl/styles.xml><?xml version="1.0" encoding="utf-8"?>
<styleSheet xmlns="http://schemas.openxmlformats.org/spreadsheetml/2006/main">
  <numFmts count="6">
    <numFmt numFmtId="44" formatCode="_-* #,##0.00\ &quot;€&quot;_-;\-* #,##0.00\ &quot;€&quot;_-;_-* &quot;-&quot;??\ &quot;€&quot;_-;_-@_-"/>
    <numFmt numFmtId="43" formatCode="_-* #,##0.00\ _€_-;\-* #,##0.00\ _€_-;_-* &quot;-&quot;??\ _€_-;_-@_-"/>
    <numFmt numFmtId="164" formatCode="#,##0.00_ ;\-#,##0.00\ "/>
    <numFmt numFmtId="165" formatCode="#,##0.000\ [$€-1]"/>
    <numFmt numFmtId="166" formatCode="_-* #,##0.00\ _p_t_a_-;\-* #,##0.00\ _p_t_a_-;_-* &quot;-&quot;??\ _p_t_a_-;_-@_-"/>
    <numFmt numFmtId="167" formatCode="_-* #,##0.00\ &quot;pta&quot;_-;\-* #,##0.00\ &quot;pta&quot;_-;_-* &quot;-&quot;??\ &quot;pta&quot;_-;_-@_-"/>
  </numFmts>
  <fonts count="30">
    <font>
      <sz val="10"/>
      <name val="Comic Sans MS"/>
    </font>
    <font>
      <sz val="11"/>
      <color theme="1"/>
      <name val="Calibri"/>
      <family val="2"/>
      <scheme val="minor"/>
    </font>
    <font>
      <sz val="11"/>
      <color theme="1"/>
      <name val="Calibri"/>
      <family val="2"/>
      <scheme val="minor"/>
    </font>
    <font>
      <sz val="11"/>
      <color indexed="8"/>
      <name val="Arial"/>
      <family val="2"/>
    </font>
    <font>
      <sz val="10"/>
      <name val="Arial"/>
      <family val="2"/>
    </font>
    <font>
      <sz val="9"/>
      <name val="Arial"/>
      <family val="2"/>
    </font>
    <font>
      <sz val="10"/>
      <name val="Comic Sans MS"/>
      <family val="4"/>
    </font>
    <font>
      <b/>
      <sz val="9"/>
      <name val="Arial"/>
      <family val="2"/>
    </font>
    <font>
      <b/>
      <sz val="9"/>
      <color indexed="8"/>
      <name val="Arial"/>
      <family val="2"/>
    </font>
    <font>
      <b/>
      <sz val="10"/>
      <name val="Arial"/>
      <family val="2"/>
    </font>
    <font>
      <b/>
      <sz val="8"/>
      <color indexed="8"/>
      <name val="Arial"/>
      <family val="2"/>
    </font>
    <font>
      <sz val="8"/>
      <name val="Arial"/>
      <family val="2"/>
    </font>
    <font>
      <sz val="8"/>
      <color indexed="8"/>
      <name val="Arial"/>
      <family val="2"/>
    </font>
    <font>
      <b/>
      <sz val="10"/>
      <color indexed="8"/>
      <name val="Arial"/>
      <family val="2"/>
    </font>
    <font>
      <sz val="10"/>
      <name val="Arial"/>
      <family val="2"/>
    </font>
    <font>
      <sz val="8"/>
      <name val="Comic Sans MS"/>
      <family val="4"/>
    </font>
    <font>
      <sz val="11"/>
      <color theme="1"/>
      <name val="Calibri"/>
      <family val="2"/>
      <scheme val="minor"/>
    </font>
    <font>
      <sz val="11"/>
      <color theme="1"/>
      <name val="Arial"/>
      <family val="2"/>
    </font>
    <font>
      <sz val="12"/>
      <name val="Times New Roman"/>
      <family val="1"/>
    </font>
    <font>
      <sz val="10"/>
      <name val="CG Times (WN)"/>
      <family val="1"/>
    </font>
    <font>
      <sz val="11"/>
      <color indexed="8"/>
      <name val="Calibri"/>
      <family val="2"/>
    </font>
    <font>
      <b/>
      <sz val="8"/>
      <name val="Arial"/>
      <family val="2"/>
    </font>
    <font>
      <b/>
      <sz val="10"/>
      <color theme="1"/>
      <name val="Arial"/>
      <family val="2"/>
    </font>
    <font>
      <b/>
      <i/>
      <sz val="12"/>
      <name val="Arial"/>
      <family val="2"/>
    </font>
    <font>
      <sz val="10"/>
      <color theme="1"/>
      <name val="Arial"/>
      <family val="2"/>
    </font>
    <font>
      <b/>
      <sz val="11"/>
      <color theme="1"/>
      <name val="Arial"/>
      <family val="2"/>
    </font>
    <font>
      <b/>
      <u/>
      <sz val="8"/>
      <name val="Arial"/>
      <family val="2"/>
    </font>
    <font>
      <b/>
      <u/>
      <sz val="8"/>
      <color rgb="FF000000"/>
      <name val="Arial"/>
      <family val="2"/>
    </font>
    <font>
      <sz val="10"/>
      <name val="Times New Roman"/>
      <family val="1"/>
    </font>
    <font>
      <b/>
      <sz val="8"/>
      <color rgb="FF000000"/>
      <name val="Arial"/>
      <family val="2"/>
    </font>
  </fonts>
  <fills count="8">
    <fill>
      <patternFill patternType="none"/>
    </fill>
    <fill>
      <patternFill patternType="gray125"/>
    </fill>
    <fill>
      <patternFill patternType="solid">
        <fgColor indexed="27"/>
        <bgColor indexed="64"/>
      </patternFill>
    </fill>
    <fill>
      <patternFill patternType="solid">
        <fgColor indexed="26"/>
      </patternFill>
    </fill>
    <fill>
      <patternFill patternType="solid">
        <fgColor theme="0" tint="-0.249977111117893"/>
        <bgColor indexed="64"/>
      </patternFill>
    </fill>
    <fill>
      <patternFill patternType="solid">
        <fgColor indexed="41"/>
        <bgColor indexed="64"/>
      </patternFill>
    </fill>
    <fill>
      <patternFill patternType="solid">
        <fgColor theme="0" tint="-0.14999847407452621"/>
        <bgColor indexed="64"/>
      </patternFill>
    </fill>
    <fill>
      <patternFill patternType="solid">
        <fgColor theme="0"/>
        <bgColor indexed="64"/>
      </patternFill>
    </fill>
  </fills>
  <borders count="7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right/>
      <top style="medium">
        <color indexed="64"/>
      </top>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ck">
        <color indexed="64"/>
      </left>
      <right style="medium">
        <color indexed="64"/>
      </right>
      <top style="thick">
        <color indexed="64"/>
      </top>
      <bottom style="thick">
        <color indexed="64"/>
      </bottom>
      <diagonal/>
    </border>
    <border>
      <left/>
      <right style="medium">
        <color indexed="64"/>
      </right>
      <top style="thick">
        <color indexed="64"/>
      </top>
      <bottom style="thick">
        <color indexed="64"/>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style="medium">
        <color indexed="64"/>
      </left>
      <right style="medium">
        <color indexed="64"/>
      </right>
      <top style="medium">
        <color indexed="64"/>
      </top>
      <bottom style="dotted">
        <color indexed="64"/>
      </bottom>
      <diagonal/>
    </border>
    <border>
      <left style="thick">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thick">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dotted">
        <color indexed="64"/>
      </top>
      <bottom style="medium">
        <color indexed="64"/>
      </bottom>
      <diagonal/>
    </border>
    <border>
      <left/>
      <right style="thick">
        <color indexed="64"/>
      </right>
      <top style="thick">
        <color indexed="64"/>
      </top>
      <bottom/>
      <diagonal/>
    </border>
    <border>
      <left style="thick">
        <color indexed="64"/>
      </left>
      <right style="thin">
        <color indexed="64"/>
      </right>
      <top style="thick">
        <color indexed="64"/>
      </top>
      <bottom/>
      <diagonal/>
    </border>
    <border>
      <left style="thin">
        <color indexed="64"/>
      </left>
      <right/>
      <top style="thick">
        <color indexed="64"/>
      </top>
      <bottom style="dotted">
        <color indexed="64"/>
      </bottom>
      <diagonal/>
    </border>
    <border>
      <left style="thick">
        <color indexed="64"/>
      </left>
      <right style="thin">
        <color indexed="64"/>
      </right>
      <top/>
      <bottom/>
      <diagonal/>
    </border>
    <border>
      <left style="thin">
        <color indexed="64"/>
      </left>
      <right/>
      <top style="dotted">
        <color indexed="64"/>
      </top>
      <bottom/>
      <diagonal/>
    </border>
    <border>
      <left style="medium">
        <color indexed="64"/>
      </left>
      <right style="medium">
        <color indexed="64"/>
      </right>
      <top style="dotted">
        <color indexed="64"/>
      </top>
      <bottom/>
      <diagonal/>
    </border>
    <border>
      <left style="thick">
        <color indexed="64"/>
      </left>
      <right style="thin">
        <color indexed="64"/>
      </right>
      <top style="thin">
        <color indexed="64"/>
      </top>
      <bottom/>
      <diagonal/>
    </border>
    <border>
      <left style="thin">
        <color indexed="64"/>
      </left>
      <right/>
      <top style="thin">
        <color indexed="64"/>
      </top>
      <bottom style="dotted">
        <color indexed="64"/>
      </bottom>
      <diagonal/>
    </border>
    <border>
      <left style="medium">
        <color indexed="64"/>
      </left>
      <right style="medium">
        <color indexed="64"/>
      </right>
      <top style="thin">
        <color indexed="64"/>
      </top>
      <bottom style="dotted">
        <color indexed="64"/>
      </bottom>
      <diagonal/>
    </border>
    <border>
      <left style="thick">
        <color indexed="64"/>
      </left>
      <right style="thin">
        <color indexed="64"/>
      </right>
      <top/>
      <bottom style="medium">
        <color indexed="64"/>
      </bottom>
      <diagonal/>
    </border>
    <border>
      <left style="thin">
        <color indexed="64"/>
      </left>
      <right/>
      <top/>
      <bottom style="dotted">
        <color indexed="64"/>
      </bottom>
      <diagonal/>
    </border>
    <border>
      <left style="medium">
        <color indexed="64"/>
      </left>
      <right style="medium">
        <color indexed="64"/>
      </right>
      <top/>
      <bottom style="dotted">
        <color indexed="64"/>
      </bottom>
      <diagonal/>
    </border>
    <border>
      <left style="thin">
        <color indexed="64"/>
      </left>
      <right style="thin">
        <color indexed="64"/>
      </right>
      <top/>
      <bottom style="dotted">
        <color indexed="64"/>
      </bottom>
      <diagonal/>
    </border>
    <border>
      <left style="medium">
        <color indexed="64"/>
      </left>
      <right/>
      <top style="medium">
        <color indexed="64"/>
      </top>
      <bottom style="dotted">
        <color indexed="64"/>
      </bottom>
      <diagonal/>
    </border>
    <border>
      <left style="thin">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style="thin">
        <color indexed="64"/>
      </left>
      <right style="dotted">
        <color indexed="64"/>
      </right>
      <top style="dotted">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dotted">
        <color indexed="64"/>
      </left>
      <right/>
      <top style="dotted">
        <color indexed="64"/>
      </top>
      <bottom style="medium">
        <color indexed="64"/>
      </bottom>
      <diagonal/>
    </border>
    <border>
      <left style="medium">
        <color indexed="64"/>
      </left>
      <right/>
      <top style="dotted">
        <color indexed="64"/>
      </top>
      <bottom/>
      <diagonal/>
    </border>
    <border>
      <left style="thin">
        <color indexed="64"/>
      </left>
      <right style="thin">
        <color indexed="64"/>
      </right>
      <top style="dotted">
        <color indexed="64"/>
      </top>
      <bottom/>
      <diagonal/>
    </border>
    <border>
      <left/>
      <right style="medium">
        <color indexed="64"/>
      </right>
      <top style="dotted">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medium">
        <color indexed="64"/>
      </bottom>
      <diagonal/>
    </border>
    <border>
      <left/>
      <right/>
      <top style="dotted">
        <color indexed="64"/>
      </top>
      <bottom/>
      <diagonal/>
    </border>
    <border>
      <left/>
      <right style="medium">
        <color indexed="64"/>
      </right>
      <top style="dotted">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39">
    <xf numFmtId="0" fontId="0" fillId="0" borderId="0"/>
    <xf numFmtId="43" fontId="6" fillId="0" borderId="0" applyFont="0" applyFill="0" applyBorder="0" applyAlignment="0" applyProtection="0"/>
    <xf numFmtId="0" fontId="16" fillId="0" borderId="0"/>
    <xf numFmtId="0" fontId="4" fillId="0" borderId="0"/>
    <xf numFmtId="0" fontId="14" fillId="0" borderId="0"/>
    <xf numFmtId="0" fontId="17" fillId="0" borderId="0"/>
    <xf numFmtId="0" fontId="17" fillId="0" borderId="0"/>
    <xf numFmtId="0" fontId="6" fillId="0" borderId="0"/>
    <xf numFmtId="9" fontId="3" fillId="0" borderId="0" applyFont="0" applyFill="0" applyBorder="0" applyAlignment="0" applyProtection="0"/>
    <xf numFmtId="0" fontId="4" fillId="0" borderId="0"/>
    <xf numFmtId="0" fontId="6" fillId="0" borderId="0"/>
    <xf numFmtId="0" fontId="2" fillId="0" borderId="0"/>
    <xf numFmtId="0" fontId="4" fillId="0" borderId="0"/>
    <xf numFmtId="0" fontId="18" fillId="0" borderId="0"/>
    <xf numFmtId="165" fontId="4" fillId="0" borderId="0" applyFont="0" applyFill="0" applyBorder="0" applyAlignment="0" applyProtection="0"/>
    <xf numFmtId="3" fontId="19"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4" fontId="20"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2" fillId="0" borderId="0"/>
    <xf numFmtId="0" fontId="2" fillId="0" borderId="0"/>
    <xf numFmtId="0" fontId="2" fillId="0" borderId="0"/>
    <xf numFmtId="0" fontId="4" fillId="3" borderId="12" applyNumberFormat="0" applyFont="0" applyAlignment="0" applyProtection="0"/>
    <xf numFmtId="9" fontId="4" fillId="0" borderId="0" applyFont="0" applyFill="0" applyBorder="0" applyAlignment="0" applyProtection="0"/>
    <xf numFmtId="0" fontId="1" fillId="0" borderId="0"/>
    <xf numFmtId="43" fontId="1" fillId="0" borderId="0" applyFont="0" applyFill="0" applyBorder="0" applyAlignment="0" applyProtection="0"/>
    <xf numFmtId="0" fontId="4" fillId="0" borderId="0"/>
  </cellStyleXfs>
  <cellXfs count="225">
    <xf numFmtId="0" fontId="0" fillId="0" borderId="0" xfId="0"/>
    <xf numFmtId="0" fontId="5" fillId="0" borderId="0" xfId="0" applyFont="1" applyAlignment="1" applyProtection="1">
      <alignment horizontal="center" vertical="center"/>
    </xf>
    <xf numFmtId="0" fontId="5" fillId="0" borderId="0" xfId="0" applyFont="1" applyProtection="1"/>
    <xf numFmtId="164" fontId="4" fillId="0" borderId="0" xfId="1" applyNumberFormat="1" applyFont="1" applyAlignment="1" applyProtection="1">
      <alignment horizontal="right"/>
    </xf>
    <xf numFmtId="0" fontId="10" fillId="0" borderId="1" xfId="2" applyFont="1" applyBorder="1" applyAlignment="1" applyProtection="1">
      <alignment horizontal="center" vertical="center" wrapText="1"/>
    </xf>
    <xf numFmtId="0" fontId="10" fillId="0" borderId="2" xfId="2" applyFont="1" applyBorder="1" applyAlignment="1" applyProtection="1">
      <alignment horizontal="center" vertical="center" wrapText="1"/>
    </xf>
    <xf numFmtId="0" fontId="10" fillId="0" borderId="3" xfId="2" applyFont="1" applyBorder="1" applyAlignment="1" applyProtection="1">
      <alignment horizontal="center" vertical="center" wrapText="1"/>
    </xf>
    <xf numFmtId="0" fontId="8" fillId="0" borderId="0" xfId="2" applyFont="1" applyAlignment="1" applyProtection="1">
      <alignment horizontal="center" vertical="center" wrapText="1"/>
    </xf>
    <xf numFmtId="0" fontId="10" fillId="0" borderId="2" xfId="2" applyFont="1" applyFill="1" applyBorder="1" applyAlignment="1" applyProtection="1">
      <alignment horizontal="center" vertical="center" wrapText="1"/>
    </xf>
    <xf numFmtId="0" fontId="10" fillId="0" borderId="6" xfId="2" applyFont="1" applyBorder="1" applyAlignment="1" applyProtection="1">
      <alignment horizontal="center" vertical="center" wrapText="1"/>
    </xf>
    <xf numFmtId="0" fontId="11" fillId="0" borderId="8" xfId="2" applyFont="1" applyFill="1" applyBorder="1" applyAlignment="1" applyProtection="1">
      <alignment vertical="center" wrapText="1"/>
    </xf>
    <xf numFmtId="0" fontId="11" fillId="0" borderId="9" xfId="2" applyFont="1" applyFill="1" applyBorder="1" applyAlignment="1" applyProtection="1">
      <alignment vertical="center" wrapText="1"/>
    </xf>
    <xf numFmtId="0" fontId="11" fillId="0" borderId="9" xfId="2" applyFont="1" applyFill="1" applyBorder="1" applyAlignment="1" applyProtection="1">
      <alignment horizontal="left" vertical="center" wrapText="1"/>
    </xf>
    <xf numFmtId="0" fontId="11" fillId="0" borderId="9" xfId="3" applyFont="1" applyFill="1" applyBorder="1" applyAlignment="1" applyProtection="1">
      <alignment horizontal="left" vertical="center" wrapText="1"/>
    </xf>
    <xf numFmtId="0" fontId="4" fillId="0" borderId="0" xfId="0" applyFont="1" applyProtection="1"/>
    <xf numFmtId="164" fontId="4" fillId="0" borderId="0" xfId="1" applyNumberFormat="1" applyFont="1" applyAlignment="1" applyProtection="1">
      <alignment horizontal="center" vertical="center"/>
    </xf>
    <xf numFmtId="164" fontId="5" fillId="0" borderId="0" xfId="1" applyNumberFormat="1" applyFont="1" applyAlignment="1" applyProtection="1">
      <alignment horizontal="center" vertical="center"/>
    </xf>
    <xf numFmtId="0" fontId="11" fillId="0" borderId="10" xfId="2" applyFont="1" applyFill="1" applyBorder="1" applyAlignment="1" applyProtection="1">
      <alignment vertical="center" wrapText="1"/>
    </xf>
    <xf numFmtId="0" fontId="1" fillId="0" borderId="0" xfId="36"/>
    <xf numFmtId="4" fontId="21" fillId="5" borderId="4" xfId="3" applyNumberFormat="1" applyFont="1" applyFill="1" applyBorder="1" applyAlignment="1" applyProtection="1">
      <alignment horizontal="center" vertical="center" wrapText="1"/>
    </xf>
    <xf numFmtId="4" fontId="9" fillId="6" borderId="5" xfId="3" applyNumberFormat="1" applyFont="1" applyFill="1" applyBorder="1" applyAlignment="1" applyProtection="1">
      <alignment horizontal="right" vertical="center"/>
    </xf>
    <xf numFmtId="0" fontId="9" fillId="0" borderId="0" xfId="0" applyFont="1" applyAlignment="1">
      <alignment horizontal="left" indent="1"/>
    </xf>
    <xf numFmtId="0" fontId="0" fillId="0" borderId="0" xfId="0" applyAlignment="1"/>
    <xf numFmtId="0" fontId="17" fillId="0" borderId="0" xfId="5" applyProtection="1"/>
    <xf numFmtId="0" fontId="22" fillId="0" borderId="0" xfId="5" applyFont="1" applyAlignment="1" applyProtection="1">
      <alignment horizontal="center" vertical="center" wrapText="1"/>
    </xf>
    <xf numFmtId="0" fontId="22" fillId="0" borderId="0" xfId="6" applyFont="1" applyAlignment="1" applyProtection="1">
      <alignment vertical="center"/>
    </xf>
    <xf numFmtId="0" fontId="17" fillId="0" borderId="0" xfId="6" applyProtection="1"/>
    <xf numFmtId="0" fontId="24" fillId="0" borderId="0" xfId="6" applyFont="1" applyProtection="1"/>
    <xf numFmtId="4" fontId="24" fillId="0" borderId="0" xfId="6" applyNumberFormat="1" applyFont="1" applyProtection="1"/>
    <xf numFmtId="0" fontId="17" fillId="0" borderId="0" xfId="6" applyAlignment="1" applyProtection="1">
      <alignment vertical="center"/>
    </xf>
    <xf numFmtId="0" fontId="22" fillId="0" borderId="0" xfId="6" applyFont="1" applyProtection="1"/>
    <xf numFmtId="0" fontId="22" fillId="0" borderId="0" xfId="6" applyFont="1" applyAlignment="1" applyProtection="1">
      <alignment horizontal="right"/>
    </xf>
    <xf numFmtId="4" fontId="22" fillId="0" borderId="0" xfId="6" applyNumberFormat="1" applyFont="1" applyAlignment="1" applyProtection="1"/>
    <xf numFmtId="0" fontId="24" fillId="0" borderId="0" xfId="6" applyFont="1" applyAlignment="1" applyProtection="1">
      <alignment vertical="center"/>
    </xf>
    <xf numFmtId="4" fontId="22" fillId="0" borderId="0" xfId="6" applyNumberFormat="1" applyFont="1" applyProtection="1"/>
    <xf numFmtId="4" fontId="17" fillId="0" borderId="0" xfId="6" applyNumberFormat="1" applyProtection="1"/>
    <xf numFmtId="0" fontId="24" fillId="0" borderId="0" xfId="6" applyFont="1" applyAlignment="1" applyProtection="1">
      <alignment vertical="center" wrapText="1"/>
    </xf>
    <xf numFmtId="4" fontId="24" fillId="0" borderId="0" xfId="6" applyNumberFormat="1" applyFont="1" applyAlignment="1" applyProtection="1">
      <alignment vertical="center" wrapText="1"/>
    </xf>
    <xf numFmtId="0" fontId="17" fillId="0" borderId="0" xfId="6" applyAlignment="1" applyProtection="1">
      <alignment vertical="center" wrapText="1"/>
    </xf>
    <xf numFmtId="0" fontId="22" fillId="0" borderId="0" xfId="6" applyFont="1" applyFill="1" applyProtection="1"/>
    <xf numFmtId="4" fontId="25" fillId="0" borderId="0" xfId="6" applyNumberFormat="1" applyFont="1" applyFill="1" applyProtection="1"/>
    <xf numFmtId="0" fontId="22" fillId="0" borderId="0" xfId="6" applyFont="1" applyFill="1" applyAlignment="1" applyProtection="1">
      <alignment vertical="center" wrapText="1"/>
    </xf>
    <xf numFmtId="4" fontId="22" fillId="0" borderId="0" xfId="6" applyNumberFormat="1" applyFont="1" applyFill="1" applyAlignment="1" applyProtection="1">
      <alignment vertical="center" wrapText="1"/>
    </xf>
    <xf numFmtId="0" fontId="5" fillId="0" borderId="26" xfId="0" applyFont="1" applyBorder="1" applyAlignment="1">
      <alignment vertical="center" wrapText="1"/>
    </xf>
    <xf numFmtId="0" fontId="5" fillId="0" borderId="8" xfId="0" applyFont="1" applyBorder="1" applyAlignment="1">
      <alignment vertical="center" wrapText="1"/>
    </xf>
    <xf numFmtId="0" fontId="5" fillId="0" borderId="8" xfId="0" applyFont="1" applyBorder="1" applyAlignment="1" applyProtection="1">
      <alignment vertical="center" wrapText="1"/>
      <protection locked="0"/>
    </xf>
    <xf numFmtId="0" fontId="5" fillId="0" borderId="27" xfId="0" applyFont="1" applyBorder="1" applyAlignment="1" applyProtection="1">
      <alignment vertical="center" wrapText="1"/>
      <protection locked="0"/>
    </xf>
    <xf numFmtId="4" fontId="9" fillId="6" borderId="28" xfId="3" applyNumberFormat="1" applyFont="1" applyFill="1" applyBorder="1" applyAlignment="1" applyProtection="1">
      <alignment horizontal="right" vertical="center"/>
    </xf>
    <xf numFmtId="0" fontId="5" fillId="0" borderId="29"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pplyProtection="1">
      <alignment vertical="center" wrapText="1"/>
      <protection locked="0"/>
    </xf>
    <xf numFmtId="0" fontId="5" fillId="0" borderId="30" xfId="0" applyFont="1" applyBorder="1" applyAlignment="1" applyProtection="1">
      <alignment vertical="center" wrapText="1"/>
      <protection locked="0"/>
    </xf>
    <xf numFmtId="4" fontId="9" fillId="6" borderId="31" xfId="3" applyNumberFormat="1" applyFont="1" applyFill="1" applyBorder="1" applyAlignment="1" applyProtection="1">
      <alignment horizontal="right" vertical="center"/>
    </xf>
    <xf numFmtId="0" fontId="5" fillId="0" borderId="32" xfId="0" applyFont="1" applyBorder="1" applyAlignment="1">
      <alignment vertical="center" wrapText="1"/>
    </xf>
    <xf numFmtId="0" fontId="5" fillId="0" borderId="10" xfId="0" applyFont="1" applyBorder="1" applyAlignment="1">
      <alignment vertical="center" wrapText="1"/>
    </xf>
    <xf numFmtId="0" fontId="5" fillId="0" borderId="10" xfId="0" applyFont="1" applyBorder="1" applyAlignment="1" applyProtection="1">
      <alignment vertical="center" wrapText="1"/>
      <protection locked="0"/>
    </xf>
    <xf numFmtId="0" fontId="5" fillId="0" borderId="33" xfId="0" applyFont="1" applyBorder="1" applyAlignment="1" applyProtection="1">
      <alignment vertical="center" wrapText="1"/>
      <protection locked="0"/>
    </xf>
    <xf numFmtId="4" fontId="9" fillId="6" borderId="34" xfId="3" applyNumberFormat="1" applyFont="1" applyFill="1" applyBorder="1" applyAlignment="1" applyProtection="1">
      <alignment horizontal="right" vertical="center"/>
    </xf>
    <xf numFmtId="0" fontId="5" fillId="0" borderId="35" xfId="0" applyFont="1" applyBorder="1" applyAlignment="1" applyProtection="1">
      <alignment vertical="center" wrapText="1"/>
      <protection locked="0"/>
    </xf>
    <xf numFmtId="0" fontId="5" fillId="0" borderId="36" xfId="0" applyFont="1" applyBorder="1" applyAlignment="1" applyProtection="1">
      <alignment vertical="center" wrapText="1"/>
      <protection locked="0"/>
    </xf>
    <xf numFmtId="0" fontId="5" fillId="0" borderId="37" xfId="0" applyFont="1" applyBorder="1" applyAlignment="1" applyProtection="1">
      <alignment vertical="center" wrapText="1"/>
      <protection locked="0"/>
    </xf>
    <xf numFmtId="4" fontId="9" fillId="6" borderId="28" xfId="3" applyNumberFormat="1" applyFont="1" applyFill="1" applyBorder="1" applyAlignment="1" applyProtection="1">
      <alignment vertical="center" wrapText="1"/>
    </xf>
    <xf numFmtId="4" fontId="9" fillId="6" borderId="31" xfId="3" applyNumberFormat="1" applyFont="1" applyFill="1" applyBorder="1" applyAlignment="1" applyProtection="1">
      <alignment vertical="center" wrapText="1"/>
    </xf>
    <xf numFmtId="4" fontId="9" fillId="6" borderId="34" xfId="3" applyNumberFormat="1" applyFont="1" applyFill="1" applyBorder="1" applyAlignment="1" applyProtection="1">
      <alignment vertical="center" wrapText="1"/>
    </xf>
    <xf numFmtId="0" fontId="4" fillId="0" borderId="0" xfId="0" applyFont="1" applyAlignment="1">
      <alignment vertical="center" wrapText="1"/>
    </xf>
    <xf numFmtId="0" fontId="9" fillId="0" borderId="0" xfId="0" applyFont="1" applyAlignment="1">
      <alignment vertical="center" wrapText="1"/>
    </xf>
    <xf numFmtId="0" fontId="9" fillId="0" borderId="0" xfId="0" applyFont="1" applyBorder="1" applyAlignment="1">
      <alignment vertical="center" wrapText="1"/>
    </xf>
    <xf numFmtId="0" fontId="9" fillId="0" borderId="13" xfId="0" applyFont="1" applyBorder="1" applyAlignment="1">
      <alignment vertical="center" wrapText="1"/>
    </xf>
    <xf numFmtId="4" fontId="9" fillId="6" borderId="5" xfId="3" applyNumberFormat="1" applyFont="1" applyFill="1" applyBorder="1" applyAlignment="1" applyProtection="1">
      <alignment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8" xfId="0" applyFont="1" applyBorder="1" applyAlignment="1">
      <alignment horizontal="center" vertical="center" wrapText="1"/>
    </xf>
    <xf numFmtId="0" fontId="4" fillId="0" borderId="11" xfId="0" applyFont="1" applyBorder="1" applyAlignment="1">
      <alignment wrapText="1"/>
    </xf>
    <xf numFmtId="0" fontId="9" fillId="0" borderId="13" xfId="0" applyFont="1" applyBorder="1" applyAlignment="1">
      <alignment horizontal="right" vertical="center" wrapText="1"/>
    </xf>
    <xf numFmtId="0" fontId="9" fillId="0" borderId="0" xfId="0" applyFont="1" applyAlignment="1">
      <alignment horizontal="right" vertical="center"/>
    </xf>
    <xf numFmtId="0" fontId="0" fillId="0" borderId="0" xfId="0" applyAlignment="1">
      <alignment horizontal="right" vertical="center"/>
    </xf>
    <xf numFmtId="0" fontId="0" fillId="0" borderId="0" xfId="0" applyAlignment="1">
      <alignment vertical="center"/>
    </xf>
    <xf numFmtId="0" fontId="4" fillId="0" borderId="40" xfId="0" applyFont="1" applyBorder="1" applyAlignment="1">
      <alignment vertical="center" wrapText="1"/>
    </xf>
    <xf numFmtId="0" fontId="4" fillId="0" borderId="30" xfId="0" applyFont="1" applyBorder="1" applyAlignment="1">
      <alignment vertical="center" wrapText="1"/>
    </xf>
    <xf numFmtId="0" fontId="4" fillId="0" borderId="42" xfId="0" applyFont="1" applyBorder="1" applyAlignment="1">
      <alignment vertical="center" wrapText="1"/>
    </xf>
    <xf numFmtId="0" fontId="4" fillId="0" borderId="45" xfId="0" applyFont="1" applyBorder="1" applyAlignment="1">
      <alignment vertical="center" wrapText="1"/>
    </xf>
    <xf numFmtId="0" fontId="4" fillId="0" borderId="33" xfId="0" applyFont="1" applyBorder="1" applyAlignment="1">
      <alignment vertical="center" wrapText="1"/>
    </xf>
    <xf numFmtId="0" fontId="4" fillId="0" borderId="48" xfId="0" applyFont="1" applyBorder="1" applyAlignment="1">
      <alignment vertical="center" wrapText="1"/>
    </xf>
    <xf numFmtId="0" fontId="4" fillId="0" borderId="48" xfId="0" applyFont="1" applyBorder="1" applyAlignment="1" applyProtection="1">
      <alignment vertical="center" wrapText="1"/>
      <protection locked="0"/>
    </xf>
    <xf numFmtId="0" fontId="4" fillId="0" borderId="30" xfId="0" applyFont="1" applyBorder="1" applyAlignment="1" applyProtection="1">
      <alignment vertical="center" wrapText="1"/>
      <protection locked="0"/>
    </xf>
    <xf numFmtId="0" fontId="4" fillId="0" borderId="33" xfId="0" applyFont="1" applyBorder="1" applyAlignment="1" applyProtection="1">
      <alignment vertical="center" wrapText="1"/>
      <protection locked="0"/>
    </xf>
    <xf numFmtId="0" fontId="21" fillId="6" borderId="28" xfId="3" applyFont="1" applyFill="1" applyBorder="1" applyAlignment="1" applyProtection="1">
      <alignment vertical="center" wrapText="1"/>
    </xf>
    <xf numFmtId="0" fontId="21" fillId="6" borderId="31" xfId="3" applyFont="1" applyFill="1" applyBorder="1" applyAlignment="1" applyProtection="1">
      <alignment vertical="center"/>
    </xf>
    <xf numFmtId="0" fontId="21" fillId="6" borderId="34" xfId="3" applyFont="1" applyFill="1" applyBorder="1" applyAlignment="1" applyProtection="1">
      <alignment vertical="center" wrapText="1"/>
    </xf>
    <xf numFmtId="164" fontId="10" fillId="0" borderId="14" xfId="1" applyNumberFormat="1" applyFont="1" applyBorder="1" applyAlignment="1" applyProtection="1">
      <alignment horizontal="center" vertical="center" wrapText="1"/>
    </xf>
    <xf numFmtId="164" fontId="10" fillId="0" borderId="3" xfId="1" applyNumberFormat="1" applyFont="1" applyBorder="1" applyAlignment="1" applyProtection="1">
      <alignment horizontal="center" vertical="center" wrapText="1"/>
    </xf>
    <xf numFmtId="164" fontId="10" fillId="0" borderId="5" xfId="1" applyNumberFormat="1" applyFont="1" applyBorder="1" applyAlignment="1" applyProtection="1">
      <alignment horizontal="center" vertical="center" wrapText="1"/>
    </xf>
    <xf numFmtId="0" fontId="11" fillId="0" borderId="10" xfId="2" applyFont="1" applyFill="1" applyBorder="1" applyAlignment="1" applyProtection="1">
      <alignment horizontal="left" vertical="center" wrapText="1"/>
    </xf>
    <xf numFmtId="0" fontId="11" fillId="0" borderId="50" xfId="2" applyFont="1" applyFill="1" applyBorder="1" applyAlignment="1" applyProtection="1">
      <alignment vertical="center" wrapText="1"/>
    </xf>
    <xf numFmtId="0" fontId="22" fillId="0" borderId="0" xfId="6" applyFont="1" applyAlignment="1" applyProtection="1">
      <alignment horizontal="center"/>
    </xf>
    <xf numFmtId="0" fontId="22" fillId="0" borderId="0" xfId="6" applyFont="1" applyAlignment="1" applyProtection="1">
      <alignment horizontal="center" vertical="center" wrapText="1"/>
    </xf>
    <xf numFmtId="0" fontId="22" fillId="0" borderId="0" xfId="5" applyFont="1" applyAlignment="1" applyProtection="1">
      <alignment horizontal="center" vertical="center" wrapText="1"/>
    </xf>
    <xf numFmtId="0" fontId="9" fillId="5" borderId="6" xfId="3" applyFont="1" applyFill="1" applyBorder="1" applyAlignment="1" applyProtection="1">
      <alignment horizontal="center" vertical="center" wrapText="1"/>
    </xf>
    <xf numFmtId="0" fontId="11" fillId="0" borderId="51" xfId="0" applyFont="1" applyBorder="1" applyAlignment="1" applyProtection="1">
      <alignment horizontal="center" vertical="center"/>
    </xf>
    <xf numFmtId="0" fontId="11" fillId="0" borderId="52" xfId="2" applyFont="1" applyFill="1" applyBorder="1" applyAlignment="1" applyProtection="1">
      <alignment vertical="center" wrapText="1"/>
    </xf>
    <xf numFmtId="0" fontId="12" fillId="0" borderId="53" xfId="2" applyFont="1" applyBorder="1" applyAlignment="1" applyProtection="1">
      <alignment horizontal="center" vertical="center"/>
    </xf>
    <xf numFmtId="164" fontId="13" fillId="2" borderId="54" xfId="1" applyNumberFormat="1" applyFont="1" applyFill="1" applyBorder="1" applyAlignment="1" applyProtection="1">
      <alignment horizontal="right" vertical="center"/>
    </xf>
    <xf numFmtId="0" fontId="11" fillId="0" borderId="55" xfId="0" applyFont="1" applyBorder="1" applyAlignment="1" applyProtection="1">
      <alignment horizontal="center" vertical="center"/>
    </xf>
    <xf numFmtId="0" fontId="12" fillId="0" borderId="56" xfId="2" applyFont="1" applyFill="1" applyBorder="1" applyAlignment="1" applyProtection="1">
      <alignment vertical="center" wrapText="1"/>
    </xf>
    <xf numFmtId="0" fontId="12" fillId="0" borderId="57" xfId="2" applyFont="1" applyBorder="1" applyAlignment="1" applyProtection="1">
      <alignment horizontal="center" vertical="center"/>
    </xf>
    <xf numFmtId="164" fontId="13" fillId="2" borderId="58" xfId="1" applyNumberFormat="1" applyFont="1" applyFill="1" applyBorder="1" applyAlignment="1" applyProtection="1">
      <alignment horizontal="right" vertical="center"/>
    </xf>
    <xf numFmtId="0" fontId="12" fillId="0" borderId="55" xfId="2" applyFont="1" applyBorder="1" applyAlignment="1" applyProtection="1">
      <alignment horizontal="center" vertical="center"/>
    </xf>
    <xf numFmtId="0" fontId="11" fillId="0" borderId="56" xfId="2" applyFont="1" applyFill="1" applyBorder="1" applyAlignment="1" applyProtection="1">
      <alignment horizontal="left" vertical="center" wrapText="1"/>
    </xf>
    <xf numFmtId="4" fontId="9" fillId="2" borderId="58" xfId="1" applyNumberFormat="1" applyFont="1" applyFill="1" applyBorder="1" applyAlignment="1" applyProtection="1">
      <alignment horizontal="right" vertical="center" wrapText="1"/>
    </xf>
    <xf numFmtId="0" fontId="12" fillId="0" borderId="59" xfId="2" applyFont="1" applyBorder="1" applyAlignment="1" applyProtection="1">
      <alignment horizontal="center" vertical="center"/>
    </xf>
    <xf numFmtId="0" fontId="11" fillId="0" borderId="60" xfId="2" applyFont="1" applyFill="1" applyBorder="1" applyAlignment="1" applyProtection="1">
      <alignment horizontal="left" vertical="center" wrapText="1"/>
    </xf>
    <xf numFmtId="0" fontId="11" fillId="0" borderId="61" xfId="0" applyFont="1" applyBorder="1" applyAlignment="1" applyProtection="1">
      <alignment horizontal="center"/>
    </xf>
    <xf numFmtId="0" fontId="11" fillId="0" borderId="62" xfId="0" applyFont="1" applyBorder="1" applyAlignment="1" applyProtection="1">
      <alignment horizontal="center"/>
    </xf>
    <xf numFmtId="0" fontId="11" fillId="0" borderId="62" xfId="0" applyFont="1" applyFill="1" applyBorder="1" applyAlignment="1" applyProtection="1">
      <alignment horizontal="center"/>
    </xf>
    <xf numFmtId="4" fontId="9" fillId="5" borderId="5" xfId="0" applyNumberFormat="1" applyFont="1" applyFill="1" applyBorder="1" applyAlignment="1" applyProtection="1">
      <alignment horizontal="center" vertical="center" wrapText="1"/>
    </xf>
    <xf numFmtId="0" fontId="11" fillId="0" borderId="51" xfId="0" applyFont="1" applyFill="1" applyBorder="1" applyAlignment="1" applyProtection="1">
      <alignment horizontal="center" vertical="center"/>
    </xf>
    <xf numFmtId="0" fontId="11" fillId="0" borderId="63" xfId="0" applyFont="1" applyFill="1" applyBorder="1" applyAlignment="1" applyProtection="1">
      <alignment horizontal="center" vertical="center"/>
    </xf>
    <xf numFmtId="164" fontId="13" fillId="2" borderId="64" xfId="1" applyNumberFormat="1" applyFont="1" applyFill="1" applyBorder="1" applyAlignment="1" applyProtection="1">
      <alignment horizontal="right" vertical="center"/>
    </xf>
    <xf numFmtId="0" fontId="11" fillId="0" borderId="55" xfId="0" applyFont="1" applyFill="1" applyBorder="1" applyAlignment="1" applyProtection="1">
      <alignment horizontal="center" vertical="center"/>
    </xf>
    <xf numFmtId="0" fontId="12" fillId="0" borderId="55" xfId="2" applyFont="1" applyFill="1" applyBorder="1" applyAlignment="1" applyProtection="1">
      <alignment horizontal="center" vertical="center"/>
    </xf>
    <xf numFmtId="0" fontId="12" fillId="0" borderId="59" xfId="2" applyFont="1" applyFill="1" applyBorder="1" applyAlignment="1" applyProtection="1">
      <alignment horizontal="center" vertical="center"/>
    </xf>
    <xf numFmtId="0" fontId="12" fillId="0" borderId="65" xfId="2" applyFont="1" applyBorder="1" applyAlignment="1" applyProtection="1">
      <alignment horizontal="center" vertical="center"/>
    </xf>
    <xf numFmtId="0" fontId="11" fillId="0" borderId="61" xfId="0" applyFont="1" applyFill="1" applyBorder="1" applyProtection="1"/>
    <xf numFmtId="0" fontId="11" fillId="0" borderId="62" xfId="0" applyFont="1" applyFill="1" applyBorder="1" applyAlignment="1" applyProtection="1">
      <alignment horizontal="left"/>
    </xf>
    <xf numFmtId="0" fontId="11" fillId="0" borderId="62" xfId="0" applyFont="1" applyFill="1" applyBorder="1" applyProtection="1"/>
    <xf numFmtId="0" fontId="11" fillId="0" borderId="63" xfId="0" applyFont="1" applyBorder="1" applyAlignment="1" applyProtection="1">
      <alignment horizontal="center" vertical="center"/>
    </xf>
    <xf numFmtId="0" fontId="11" fillId="0" borderId="66" xfId="0" applyFont="1" applyBorder="1" applyAlignment="1" applyProtection="1">
      <alignment horizontal="center" vertical="center"/>
    </xf>
    <xf numFmtId="0" fontId="11" fillId="0" borderId="67" xfId="2" applyFont="1" applyFill="1" applyBorder="1" applyAlignment="1" applyProtection="1">
      <alignment vertical="center" wrapText="1"/>
    </xf>
    <xf numFmtId="0" fontId="11" fillId="0" borderId="59" xfId="0" applyFont="1" applyFill="1" applyBorder="1" applyAlignment="1" applyProtection="1">
      <alignment horizontal="center" vertical="center"/>
    </xf>
    <xf numFmtId="0" fontId="12" fillId="0" borderId="10" xfId="2" applyFont="1" applyFill="1" applyBorder="1" applyAlignment="1" applyProtection="1">
      <alignment vertical="center" wrapText="1"/>
    </xf>
    <xf numFmtId="0" fontId="11" fillId="0" borderId="61" xfId="0" applyFont="1" applyBorder="1" applyProtection="1"/>
    <xf numFmtId="0" fontId="11" fillId="0" borderId="62" xfId="0" applyFont="1" applyBorder="1" applyAlignment="1" applyProtection="1">
      <alignment horizontal="left"/>
    </xf>
    <xf numFmtId="0" fontId="11" fillId="0" borderId="59" xfId="0" applyFont="1" applyBorder="1" applyAlignment="1" applyProtection="1">
      <alignment horizontal="center" vertical="center"/>
    </xf>
    <xf numFmtId="164" fontId="13" fillId="2" borderId="68" xfId="1" applyNumberFormat="1" applyFont="1" applyFill="1" applyBorder="1" applyAlignment="1" applyProtection="1">
      <alignment horizontal="right" vertical="center"/>
    </xf>
    <xf numFmtId="0" fontId="11" fillId="0" borderId="69" xfId="0" applyFont="1" applyFill="1" applyBorder="1" applyAlignment="1" applyProtection="1">
      <alignment horizontal="center" vertical="center"/>
    </xf>
    <xf numFmtId="0" fontId="11" fillId="0" borderId="70" xfId="2" applyFont="1" applyFill="1" applyBorder="1" applyAlignment="1" applyProtection="1">
      <alignment horizontal="left" vertical="center" wrapText="1"/>
    </xf>
    <xf numFmtId="0" fontId="12" fillId="0" borderId="11" xfId="2" applyFont="1" applyFill="1" applyBorder="1" applyAlignment="1" applyProtection="1">
      <alignment horizontal="center" vertical="center"/>
    </xf>
    <xf numFmtId="164" fontId="13" fillId="2" borderId="13" xfId="1" applyNumberFormat="1" applyFont="1" applyFill="1" applyBorder="1" applyAlignment="1" applyProtection="1">
      <alignment horizontal="right" vertical="center"/>
    </xf>
    <xf numFmtId="0" fontId="11" fillId="0" borderId="10" xfId="3" applyFont="1" applyFill="1" applyBorder="1" applyAlignment="1" applyProtection="1">
      <alignment horizontal="left" vertical="center" wrapText="1"/>
    </xf>
    <xf numFmtId="0" fontId="12" fillId="0" borderId="71" xfId="2" applyFont="1" applyFill="1" applyBorder="1" applyAlignment="1" applyProtection="1">
      <alignment horizontal="center" vertical="center"/>
    </xf>
    <xf numFmtId="0" fontId="12" fillId="0" borderId="72" xfId="2" applyFont="1" applyFill="1" applyBorder="1" applyAlignment="1" applyProtection="1">
      <alignment horizontal="center" vertical="center"/>
    </xf>
    <xf numFmtId="0" fontId="12" fillId="0" borderId="73" xfId="2" applyFont="1" applyFill="1" applyBorder="1" applyAlignment="1" applyProtection="1">
      <alignment horizontal="center" vertical="center"/>
    </xf>
    <xf numFmtId="0" fontId="12" fillId="0" borderId="74" xfId="2" applyFont="1" applyFill="1" applyBorder="1" applyAlignment="1" applyProtection="1">
      <alignment horizontal="center" vertical="center"/>
    </xf>
    <xf numFmtId="0" fontId="12" fillId="0" borderId="8" xfId="2" applyFont="1" applyBorder="1" applyAlignment="1" applyProtection="1">
      <alignment horizontal="center" vertical="center"/>
    </xf>
    <xf numFmtId="164" fontId="12" fillId="0" borderId="8" xfId="1" applyNumberFormat="1" applyFont="1" applyBorder="1" applyAlignment="1" applyProtection="1">
      <alignment horizontal="center" vertical="center"/>
      <protection locked="0"/>
    </xf>
    <xf numFmtId="0" fontId="12" fillId="0" borderId="9" xfId="2" applyFont="1" applyBorder="1" applyAlignment="1" applyProtection="1">
      <alignment horizontal="center" vertical="center"/>
    </xf>
    <xf numFmtId="164" fontId="12" fillId="0" borderId="9" xfId="1" applyNumberFormat="1" applyFont="1" applyBorder="1" applyAlignment="1" applyProtection="1">
      <alignment horizontal="center" vertical="center"/>
      <protection locked="0"/>
    </xf>
    <xf numFmtId="164" fontId="11" fillId="0" borderId="9" xfId="1" applyNumberFormat="1" applyFont="1" applyFill="1" applyBorder="1" applyAlignment="1" applyProtection="1">
      <alignment horizontal="center" vertical="center" wrapText="1"/>
      <protection locked="0"/>
    </xf>
    <xf numFmtId="0" fontId="12" fillId="0" borderId="10" xfId="2" applyFont="1" applyBorder="1" applyAlignment="1" applyProtection="1">
      <alignment horizontal="center" vertical="center"/>
    </xf>
    <xf numFmtId="164" fontId="11" fillId="0" borderId="10" xfId="1" applyNumberFormat="1" applyFont="1" applyFill="1" applyBorder="1" applyAlignment="1" applyProtection="1">
      <alignment horizontal="center" vertical="center" wrapText="1"/>
      <protection locked="0"/>
    </xf>
    <xf numFmtId="0" fontId="12" fillId="0" borderId="73" xfId="29" applyFont="1" applyBorder="1" applyAlignment="1" applyProtection="1">
      <alignment horizontal="center" vertical="center"/>
    </xf>
    <xf numFmtId="0" fontId="12" fillId="0" borderId="9" xfId="2" applyFont="1" applyBorder="1" applyAlignment="1" applyProtection="1">
      <alignment horizontal="center" vertical="center" wrapText="1"/>
    </xf>
    <xf numFmtId="0" fontId="12" fillId="7" borderId="9" xfId="2" applyFont="1" applyFill="1" applyBorder="1" applyAlignment="1" applyProtection="1">
      <alignment horizontal="center" vertical="center"/>
    </xf>
    <xf numFmtId="164" fontId="12" fillId="7" borderId="9" xfId="1" applyNumberFormat="1" applyFont="1" applyFill="1" applyBorder="1" applyAlignment="1" applyProtection="1">
      <alignment horizontal="center" vertical="center"/>
      <protection locked="0"/>
    </xf>
    <xf numFmtId="164" fontId="12" fillId="0" borderId="9" xfId="1" applyNumberFormat="1" applyFont="1" applyFill="1" applyBorder="1" applyAlignment="1" applyProtection="1">
      <alignment horizontal="center" vertical="center"/>
      <protection locked="0"/>
    </xf>
    <xf numFmtId="0" fontId="12" fillId="0" borderId="9" xfId="2" applyFont="1" applyFill="1" applyBorder="1" applyAlignment="1" applyProtection="1">
      <alignment horizontal="center" vertical="center"/>
    </xf>
    <xf numFmtId="164" fontId="12" fillId="4" borderId="9" xfId="1" applyNumberFormat="1" applyFont="1" applyFill="1" applyBorder="1" applyAlignment="1" applyProtection="1">
      <alignment horizontal="center" vertical="center"/>
    </xf>
    <xf numFmtId="164" fontId="11" fillId="4" borderId="9" xfId="1" applyNumberFormat="1" applyFont="1" applyFill="1" applyBorder="1" applyAlignment="1" applyProtection="1">
      <alignment horizontal="center" vertical="center" wrapText="1"/>
    </xf>
    <xf numFmtId="164" fontId="11" fillId="4" borderId="10" xfId="1" applyNumberFormat="1" applyFont="1" applyFill="1" applyBorder="1" applyAlignment="1" applyProtection="1">
      <alignment horizontal="center" vertical="center" wrapText="1"/>
    </xf>
    <xf numFmtId="0" fontId="12" fillId="0" borderId="71" xfId="2" applyFont="1" applyBorder="1" applyAlignment="1" applyProtection="1">
      <alignment horizontal="center" vertical="center"/>
    </xf>
    <xf numFmtId="0" fontId="12" fillId="0" borderId="73" xfId="2" applyFont="1" applyBorder="1" applyAlignment="1" applyProtection="1">
      <alignment horizontal="center" vertical="center"/>
    </xf>
    <xf numFmtId="0" fontId="12" fillId="0" borderId="74" xfId="2" applyFont="1" applyBorder="1" applyAlignment="1" applyProtection="1">
      <alignment horizontal="center" vertical="center"/>
    </xf>
    <xf numFmtId="164" fontId="12" fillId="0" borderId="10" xfId="1" applyNumberFormat="1" applyFont="1" applyBorder="1" applyAlignment="1" applyProtection="1">
      <alignment horizontal="center" vertical="center"/>
      <protection locked="0"/>
    </xf>
    <xf numFmtId="0" fontId="12" fillId="0" borderId="72" xfId="2" applyFont="1" applyBorder="1" applyAlignment="1" applyProtection="1">
      <alignment horizontal="center" vertical="center"/>
    </xf>
    <xf numFmtId="0" fontId="12" fillId="0" borderId="75" xfId="2" applyFont="1" applyBorder="1" applyAlignment="1" applyProtection="1">
      <alignment horizontal="center" vertical="center"/>
    </xf>
    <xf numFmtId="164" fontId="13" fillId="2" borderId="76" xfId="1" applyNumberFormat="1" applyFont="1" applyFill="1" applyBorder="1" applyAlignment="1" applyProtection="1">
      <alignment horizontal="right" vertical="center"/>
    </xf>
    <xf numFmtId="1" fontId="11" fillId="0" borderId="10" xfId="3" applyNumberFormat="1" applyFont="1" applyFill="1" applyBorder="1" applyAlignment="1" applyProtection="1">
      <alignment horizontal="center" vertical="center" wrapText="1"/>
    </xf>
    <xf numFmtId="164" fontId="12" fillId="4" borderId="10" xfId="1" applyNumberFormat="1" applyFont="1" applyFill="1" applyBorder="1" applyAlignment="1" applyProtection="1">
      <alignment horizontal="center" vertical="center"/>
    </xf>
    <xf numFmtId="4" fontId="9" fillId="2" borderId="68" xfId="1" applyNumberFormat="1" applyFont="1" applyFill="1" applyBorder="1" applyAlignment="1" applyProtection="1">
      <alignment horizontal="right" vertical="center" wrapText="1"/>
    </xf>
    <xf numFmtId="164" fontId="12" fillId="0" borderId="8" xfId="1" applyNumberFormat="1" applyFont="1" applyFill="1" applyBorder="1" applyAlignment="1" applyProtection="1">
      <alignment horizontal="right" vertical="center"/>
      <protection locked="0"/>
    </xf>
    <xf numFmtId="164" fontId="12" fillId="0" borderId="9" xfId="1" applyNumberFormat="1" applyFont="1" applyBorder="1" applyAlignment="1" applyProtection="1">
      <alignment horizontal="right" vertical="center"/>
      <protection locked="0"/>
    </xf>
    <xf numFmtId="1" fontId="11" fillId="0" borderId="9" xfId="3" applyNumberFormat="1" applyFont="1" applyBorder="1" applyAlignment="1" applyProtection="1">
      <alignment horizontal="center" vertical="center" wrapText="1"/>
    </xf>
    <xf numFmtId="4" fontId="11" fillId="0" borderId="9" xfId="1" applyNumberFormat="1" applyFont="1" applyFill="1" applyBorder="1" applyAlignment="1" applyProtection="1">
      <alignment horizontal="right" vertical="center" wrapText="1"/>
      <protection locked="0"/>
    </xf>
    <xf numFmtId="1" fontId="11" fillId="0" borderId="10" xfId="3" applyNumberFormat="1" applyFont="1" applyBorder="1" applyAlignment="1" applyProtection="1">
      <alignment horizontal="center" vertical="center" wrapText="1"/>
    </xf>
    <xf numFmtId="164" fontId="12" fillId="4" borderId="9" xfId="1" applyNumberFormat="1" applyFont="1" applyFill="1" applyBorder="1" applyAlignment="1" applyProtection="1">
      <alignment horizontal="right" vertical="center"/>
    </xf>
    <xf numFmtId="4" fontId="11" fillId="4" borderId="9" xfId="1" applyNumberFormat="1" applyFont="1" applyFill="1" applyBorder="1" applyAlignment="1" applyProtection="1">
      <alignment horizontal="right" vertical="center" wrapText="1"/>
    </xf>
    <xf numFmtId="4" fontId="11" fillId="4" borderId="10" xfId="1" applyNumberFormat="1" applyFont="1" applyFill="1" applyBorder="1" applyAlignment="1" applyProtection="1">
      <alignment horizontal="right" vertical="center" wrapText="1"/>
    </xf>
    <xf numFmtId="0" fontId="28" fillId="0" borderId="5" xfId="0" applyFont="1" applyBorder="1" applyAlignment="1">
      <alignment vertical="center"/>
    </xf>
    <xf numFmtId="2" fontId="0" fillId="0" borderId="0" xfId="0" applyNumberFormat="1"/>
    <xf numFmtId="4" fontId="4" fillId="0" borderId="28" xfId="0" applyNumberFormat="1" applyFont="1" applyBorder="1" applyAlignment="1" applyProtection="1">
      <alignment horizontal="center" vertical="center" wrapText="1"/>
      <protection locked="0"/>
    </xf>
    <xf numFmtId="4" fontId="4" fillId="0" borderId="31" xfId="0" applyNumberFormat="1" applyFont="1" applyBorder="1" applyAlignment="1" applyProtection="1">
      <alignment horizontal="center" vertical="center" wrapText="1"/>
      <protection locked="0"/>
    </xf>
    <xf numFmtId="4" fontId="4" fillId="0" borderId="43" xfId="0" applyNumberFormat="1" applyFont="1" applyBorder="1" applyAlignment="1" applyProtection="1">
      <alignment horizontal="center" vertical="center" wrapText="1"/>
      <protection locked="0"/>
    </xf>
    <xf numFmtId="4" fontId="4" fillId="0" borderId="46" xfId="0" applyNumberFormat="1" applyFont="1" applyBorder="1" applyAlignment="1" applyProtection="1">
      <alignment horizontal="center" vertical="center" wrapText="1"/>
      <protection locked="0"/>
    </xf>
    <xf numFmtId="4" fontId="4" fillId="0" borderId="34" xfId="0" applyNumberFormat="1" applyFont="1" applyBorder="1" applyAlignment="1" applyProtection="1">
      <alignment horizontal="center" vertical="center" wrapText="1"/>
      <protection locked="0"/>
    </xf>
    <xf numFmtId="4" fontId="4" fillId="0" borderId="49" xfId="0" applyNumberFormat="1" applyFont="1" applyBorder="1" applyAlignment="1" applyProtection="1">
      <alignment horizontal="center" vertical="center" wrapText="1"/>
      <protection locked="0"/>
    </xf>
    <xf numFmtId="4" fontId="5" fillId="0" borderId="27" xfId="0" applyNumberFormat="1" applyFont="1" applyBorder="1" applyAlignment="1" applyProtection="1">
      <alignment vertical="center" wrapText="1"/>
      <protection locked="0"/>
    </xf>
    <xf numFmtId="4" fontId="5" fillId="0" borderId="30" xfId="0" applyNumberFormat="1" applyFont="1" applyBorder="1" applyAlignment="1" applyProtection="1">
      <alignment vertical="center" wrapText="1"/>
      <protection locked="0"/>
    </xf>
    <xf numFmtId="4" fontId="5" fillId="0" borderId="33" xfId="0" applyNumberFormat="1" applyFont="1" applyBorder="1" applyAlignment="1" applyProtection="1">
      <alignment vertical="center" wrapText="1"/>
      <protection locked="0"/>
    </xf>
    <xf numFmtId="4" fontId="5" fillId="0" borderId="35" xfId="0" applyNumberFormat="1" applyFont="1" applyBorder="1" applyAlignment="1" applyProtection="1">
      <alignment vertical="center" wrapText="1"/>
      <protection locked="0"/>
    </xf>
    <xf numFmtId="4" fontId="5" fillId="0" borderId="36" xfId="0" applyNumberFormat="1" applyFont="1" applyBorder="1" applyAlignment="1" applyProtection="1">
      <alignment vertical="center" wrapText="1"/>
      <protection locked="0"/>
    </xf>
    <xf numFmtId="4" fontId="5" fillId="0" borderId="37" xfId="0" applyNumberFormat="1" applyFont="1" applyBorder="1" applyAlignment="1" applyProtection="1">
      <alignment vertical="center" wrapText="1"/>
      <protection locked="0"/>
    </xf>
    <xf numFmtId="4" fontId="29" fillId="0" borderId="78" xfId="0" applyNumberFormat="1" applyFont="1" applyBorder="1" applyAlignment="1">
      <alignment horizontal="left" vertical="center" indent="1"/>
    </xf>
    <xf numFmtId="0" fontId="29" fillId="0" borderId="78" xfId="0" applyFont="1" applyBorder="1" applyAlignment="1">
      <alignment horizontal="left" vertical="center" indent="1"/>
    </xf>
    <xf numFmtId="0" fontId="21" fillId="0" borderId="77" xfId="0" applyFont="1" applyBorder="1" applyAlignment="1">
      <alignment horizontal="left" vertical="center" wrapText="1" indent="1"/>
    </xf>
    <xf numFmtId="0" fontId="29" fillId="0" borderId="4" xfId="0" applyFont="1" applyBorder="1" applyAlignment="1">
      <alignment horizontal="center" vertical="center"/>
    </xf>
    <xf numFmtId="0" fontId="4" fillId="0" borderId="0" xfId="0" applyFont="1"/>
    <xf numFmtId="0" fontId="4" fillId="0" borderId="0" xfId="0" applyFont="1" applyAlignment="1">
      <alignment wrapText="1"/>
    </xf>
    <xf numFmtId="0" fontId="22" fillId="0" borderId="0" xfId="6" applyFont="1" applyAlignment="1" applyProtection="1">
      <alignment horizontal="center"/>
    </xf>
    <xf numFmtId="0" fontId="22" fillId="0" borderId="0" xfId="6" applyFont="1" applyAlignment="1" applyProtection="1">
      <alignment horizontal="center" vertical="center" wrapText="1"/>
    </xf>
    <xf numFmtId="0" fontId="26" fillId="0" borderId="0" xfId="0" applyFont="1" applyAlignment="1">
      <alignment horizontal="justify" vertical="center"/>
    </xf>
    <xf numFmtId="0" fontId="27" fillId="0" borderId="62" xfId="0" applyFont="1" applyBorder="1" applyAlignment="1">
      <alignment horizontal="justify" vertical="center"/>
    </xf>
    <xf numFmtId="0" fontId="23" fillId="0" borderId="24" xfId="0" applyFont="1" applyBorder="1" applyAlignment="1">
      <alignment wrapText="1"/>
    </xf>
    <xf numFmtId="0" fontId="23" fillId="0" borderId="7" xfId="0" applyFont="1" applyBorder="1" applyAlignment="1">
      <alignment wrapText="1"/>
    </xf>
    <xf numFmtId="0" fontId="23" fillId="0" borderId="25" xfId="0" applyFont="1" applyBorder="1" applyAlignment="1">
      <alignment wrapText="1"/>
    </xf>
    <xf numFmtId="0" fontId="22" fillId="0" borderId="0" xfId="5" applyFont="1" applyProtection="1"/>
    <xf numFmtId="0" fontId="22" fillId="0" borderId="0" xfId="5" applyFont="1" applyAlignment="1" applyProtection="1">
      <alignment horizontal="center"/>
    </xf>
    <xf numFmtId="0" fontId="9" fillId="0" borderId="0" xfId="0" applyFont="1" applyAlignment="1">
      <alignment horizontal="center" wrapText="1"/>
    </xf>
    <xf numFmtId="0" fontId="23" fillId="0" borderId="21" xfId="0" applyFont="1" applyBorder="1" applyAlignment="1">
      <alignment wrapText="1"/>
    </xf>
    <xf numFmtId="0" fontId="0" fillId="0" borderId="22" xfId="0" applyBorder="1"/>
    <xf numFmtId="0" fontId="0" fillId="0" borderId="23" xfId="0" applyBorder="1"/>
    <xf numFmtId="0" fontId="22" fillId="0" borderId="0" xfId="5" applyFont="1" applyAlignment="1" applyProtection="1">
      <alignment horizontal="center" vertical="center" wrapText="1"/>
    </xf>
    <xf numFmtId="0" fontId="4" fillId="0" borderId="39" xfId="0" applyFont="1" applyBorder="1" applyAlignment="1">
      <alignment vertical="center" wrapText="1"/>
    </xf>
    <xf numFmtId="0" fontId="4" fillId="0" borderId="41" xfId="0" applyFont="1" applyBorder="1" applyAlignment="1">
      <alignment vertical="center" wrapText="1"/>
    </xf>
    <xf numFmtId="0" fontId="4" fillId="0" borderId="47" xfId="0" applyFont="1" applyBorder="1" applyAlignment="1">
      <alignment vertical="center" wrapText="1"/>
    </xf>
    <xf numFmtId="0" fontId="4" fillId="0" borderId="44" xfId="0" applyFont="1" applyBorder="1" applyAlignment="1">
      <alignment vertical="center" wrapText="1"/>
    </xf>
    <xf numFmtId="0" fontId="7" fillId="0" borderId="0" xfId="0" applyFont="1" applyAlignment="1" applyProtection="1">
      <alignment horizontal="left" vertical="center"/>
    </xf>
    <xf numFmtId="0" fontId="9" fillId="0" borderId="7" xfId="0" applyFont="1" applyBorder="1" applyAlignment="1" applyProtection="1">
      <alignment horizontal="right" vertical="center" wrapText="1"/>
    </xf>
    <xf numFmtId="0" fontId="9" fillId="0" borderId="4" xfId="0" applyFont="1" applyBorder="1" applyAlignment="1" applyProtection="1">
      <alignment horizontal="right" vertical="center" wrapText="1"/>
    </xf>
    <xf numFmtId="0" fontId="9" fillId="0" borderId="62" xfId="0" applyFont="1" applyBorder="1" applyAlignment="1" applyProtection="1">
      <alignment horizontal="right" vertical="center" wrapText="1"/>
    </xf>
    <xf numFmtId="0" fontId="9" fillId="0" borderId="7" xfId="0" applyFont="1" applyBorder="1" applyAlignment="1" applyProtection="1">
      <alignment horizontal="center" vertical="center" wrapText="1"/>
    </xf>
    <xf numFmtId="0" fontId="9" fillId="0" borderId="4" xfId="0" applyFont="1" applyBorder="1" applyAlignment="1" applyProtection="1">
      <alignment horizontal="center" vertical="center" wrapText="1"/>
    </xf>
  </cellXfs>
  <cellStyles count="39">
    <cellStyle name="CALNDN" xfId="13"/>
    <cellStyle name="Euro" xfId="14"/>
    <cellStyle name="FUNCIONAL" xfId="15"/>
    <cellStyle name="Millares" xfId="1" builtinId="3"/>
    <cellStyle name="Millares [0] 2" xfId="16"/>
    <cellStyle name="Millares [0] 3" xfId="17"/>
    <cellStyle name="Millares [0] 4" xfId="18"/>
    <cellStyle name="Millares [0] 5" xfId="19"/>
    <cellStyle name="Millares [0] 6" xfId="20"/>
    <cellStyle name="Millares 2" xfId="21"/>
    <cellStyle name="Millares 3" xfId="22"/>
    <cellStyle name="Millares 4" xfId="23"/>
    <cellStyle name="Millares 5" xfId="24"/>
    <cellStyle name="Millares 6" xfId="25"/>
    <cellStyle name="Millares 7" xfId="37"/>
    <cellStyle name="Moneda 2" xfId="26"/>
    <cellStyle name="Moneda 3" xfId="27"/>
    <cellStyle name="Normal" xfId="0" builtinId="0"/>
    <cellStyle name="Normal 10" xfId="36"/>
    <cellStyle name="Normal 2" xfId="2"/>
    <cellStyle name="Normal 2 139" xfId="28"/>
    <cellStyle name="Normal 2 2" xfId="3"/>
    <cellStyle name="Normal 2 2 2" xfId="12"/>
    <cellStyle name="Normal 2 3" xfId="29"/>
    <cellStyle name="Normal 2 4" xfId="30"/>
    <cellStyle name="Normal 2 5" xfId="31"/>
    <cellStyle name="Normal 2 6" xfId="32"/>
    <cellStyle name="Normal 2 6 2" xfId="11"/>
    <cellStyle name="Normal 3" xfId="4"/>
    <cellStyle name="Normal 3 2" xfId="38"/>
    <cellStyle name="Normal 4" xfId="5"/>
    <cellStyle name="Normal 5" xfId="6"/>
    <cellStyle name="Normal 6" xfId="7"/>
    <cellStyle name="Normal 7" xfId="9"/>
    <cellStyle name="Normal 8" xfId="10"/>
    <cellStyle name="Normal 9" xfId="33"/>
    <cellStyle name="Notas 2" xfId="34"/>
    <cellStyle name="Porcentaje 2" xfId="35"/>
    <cellStyle name="Porcentual 2" xfId="8"/>
  </cellStyles>
  <dxfs count="1">
    <dxf>
      <font>
        <color rgb="FFFF0000"/>
      </font>
      <fill>
        <patternFill>
          <bgColor rgb="FFFFFF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jorge\ofertasdgt\ECONOMICO%20blanca%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common\Explotaciones\Explotaciones%20-%20Reorganizacion%202001\Concursos-Ofertas\2002\Comercial\terciario%20RINCON%20DE%20LEON\ESTUDIO%20ECONOMICO\COSTOS%20reales%20Rincon%20Leon%20VARIAN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common\Explotaciones\Explotaciones%20-%20Reorganizacion%202001\Concursos-Ofertas\2002\Comercial\terciario%20RINCON%20DE%20LEON\ESTUDIO%20ECONOMICO\COSTOS%20reales%20Rincon%20Leon%20BA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Common\Servicios\Explotaciones%20-%20Reorganizacion%202001\Concursos-Ofertas\2002\DptoExplotaciones\EDAR%20Cullera\Cuadros%20Oferta%20Culle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rivas\Desktop\VISEE%202\Spain%20V2%202007%20Exec%20Report%20MEU.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ommon\Administracion\Departamental\Control%20de%20Gestion\ACTUAS\2006\Visee%202\FICHEROS%20DE%20TRABAJO\Spain%20V3%202005%20Exec%20Report%20MEU_240605(DEFINITIVO%20MAX%201909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onesti\Mis%20documentos\Data\Ondeo\Cierre%200303\OP%20MAR%20%2003%20vs%20Feb%2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Mis%20documentos\Ofertas\2003\DptoExplotaciones\EDAR%20SANTA%20CRUZ%20DE%20TENERIFE.%20Copiar%20Definitivo\ESTUDIOS%20ECONOMICOS\COSTOS%20Reales%20EDAR%20STA%20CRUZ.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common\Explotaciones\Explotaciones%20-%20Reorganizacion%202001\Concursos-Ofertas\2003\DptoExplotaciones\ETAP%20Sollano\estudio%20economico\ECONOMICO%20COSTOS%20MATERIAL%20sollan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ommon\Administracion\Etats\Management%20report\Exec-O\Exec-O_6%20MEU.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claraciones"/>
      <sheetName val="COSTO ENERGÍA"/>
      <sheetName val="COSTO ENERGÍA present"/>
      <sheetName val="POTENCIAS"/>
      <sheetName val="INTRODUCCIÓN DE DATOS"/>
      <sheetName val="COSTOS EXPLOTACION"/>
      <sheetName val="RESUMEN OFERTA DECIDIDA"/>
      <sheetName val="VENTA EXPLOTACION Presentacion"/>
      <sheetName val="MF601"/>
      <sheetName val="MF601eb"/>
      <sheetName val="MF602"/>
      <sheetName val="MF602eb"/>
      <sheetName val="MF603"/>
      <sheetName val="MF603eb"/>
      <sheetName val="MF-604"/>
      <sheetName val="MF-604eb"/>
      <sheetName val="MF605"/>
      <sheetName val="MF605eb"/>
      <sheetName val="Cuadro Precios (€)"/>
      <sheetName val="coste analíticas por ensayo"/>
      <sheetName val="nº1 las cuevas"/>
      <sheetName val="nº2 bayna"/>
      <sheetName val="resumen bombeos"/>
      <sheetName val="RESUMEN OFERTA Riesgos"/>
    </sheetNames>
    <sheetDataSet>
      <sheetData sheetId="0" refreshError="1"/>
      <sheetData sheetId="1" refreshError="1"/>
      <sheetData sheetId="2" refreshError="1"/>
      <sheetData sheetId="3" refreshError="1"/>
      <sheetData sheetId="4">
        <row r="1">
          <cell r="A1" t="str">
            <v>E.D.A.R BLANCA (MURCIA)</v>
          </cell>
        </row>
        <row r="18">
          <cell r="B18">
            <v>0.9530722800000001</v>
          </cell>
        </row>
        <row r="19">
          <cell r="B19">
            <v>0.9530722800000001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OTENCIAS"/>
      <sheetName val="INTRODUCCIÓN DE DATOS"/>
      <sheetName val="COSTOS EXPLOTACION BASE present"/>
      <sheetName val="RESUMEN DE COSTOS PRESENTACIÓN"/>
      <sheetName val="RESUMEN OFERTA"/>
      <sheetName val="COSTO ENERGÍA"/>
      <sheetName val="Reactivos de Lavado"/>
      <sheetName val="MF-600"/>
      <sheetName val="MF601Eur"/>
      <sheetName val="MF602Eur"/>
      <sheetName val="MF603Eur"/>
      <sheetName val="MF-604"/>
      <sheetName val="MF605"/>
      <sheetName val="RESUMEN ENTIDAD"/>
    </sheetNames>
    <sheetDataSet>
      <sheetData sheetId="0"/>
      <sheetData sheetId="1" refreshError="1">
        <row r="18">
          <cell r="B18">
            <v>1</v>
          </cell>
        </row>
        <row r="26">
          <cell r="B26">
            <v>1</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OTENCIAS"/>
      <sheetName val="INTRODUCCIÓN DE DATOS"/>
      <sheetName val="COSTOS EXPLOTACION BASE present"/>
      <sheetName val="RESUMEN DE COSTOS PRESENTACIÓN"/>
      <sheetName val="RESUMEN OFERTA"/>
      <sheetName val="COSTO ENERGÍA"/>
      <sheetName val="Reactivos de Lavado"/>
      <sheetName val="MF-600"/>
      <sheetName val="MF601Eur"/>
      <sheetName val="MF602Eur"/>
      <sheetName val="MF603Eur"/>
      <sheetName val="MF-604"/>
      <sheetName val="MF605"/>
      <sheetName val="RESUMEN ENTIDAD"/>
    </sheetNames>
    <sheetDataSet>
      <sheetData sheetId="0"/>
      <sheetData sheetId="1">
        <row r="22">
          <cell r="B22">
            <v>1</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ersonal"/>
      <sheetName val="Mantenimiento"/>
      <sheetName val="Conservación"/>
      <sheetName val="Admon"/>
      <sheetName val="Energia Calculos"/>
      <sheetName val="Energía C. Fijo"/>
      <sheetName val="Energía C. Variable"/>
      <sheetName val="Residuos"/>
      <sheetName val="Fangos"/>
      <sheetName val="Reactivos Fango"/>
      <sheetName val="Reactivos Agua"/>
      <sheetName val="Reactivos Desodorización"/>
      <sheetName val="Mejoras"/>
      <sheetName val="Costos Fijos"/>
      <sheetName val="Costos Variables"/>
      <sheetName val="Presupuesto"/>
      <sheetName val="Cuadro Precio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D2" t="str">
            <v>CULLERA</v>
          </cell>
        </row>
        <row r="9">
          <cell r="D9">
            <v>707939</v>
          </cell>
        </row>
        <row r="18">
          <cell r="D18">
            <v>0.14940000000000001</v>
          </cell>
        </row>
        <row r="19">
          <cell r="D19">
            <v>0.19</v>
          </cell>
        </row>
      </sheetData>
      <sheetData sheetId="1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NALISIS 2"/>
      <sheetName val="ANALISIS"/>
      <sheetName val="BUDGET"/>
      <sheetName val="BUDGET ias 11-12"/>
      <sheetName val="RISKS OVER PROJECTS"/>
      <sheetName val="OPPPORTUNITIES AND TARGETS"/>
      <sheetName val="BONDS"/>
      <sheetName val="DOUBTFUL DEBTS"/>
      <sheetName val="DELAYED DEBT COLLECTION"/>
    </sheetNames>
    <sheetDataSet>
      <sheetData sheetId="0" refreshError="1"/>
      <sheetData sheetId="1" refreshError="1"/>
      <sheetData sheetId="2"/>
      <sheetData sheetId="3" refreshError="1"/>
      <sheetData sheetId="4">
        <row r="11">
          <cell r="F11" t="str">
            <v>operationalcontingencies</v>
          </cell>
        </row>
        <row r="99">
          <cell r="F99">
            <v>4330</v>
          </cell>
        </row>
      </sheetData>
      <sheetData sheetId="5"/>
      <sheetData sheetId="6" refreshError="1"/>
      <sheetData sheetId="7"/>
      <sheetData sheetId="8"/>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nalyse por zonas"/>
      <sheetName val="Analyse por contrato"/>
      <sheetName val="RESUMEN VARIACIONES "/>
      <sheetName val="BUDGET"/>
      <sheetName val="RISKS OVER PROJECTS"/>
      <sheetName val="ECONOMIC STATE OF PROJECTS"/>
      <sheetName val="OPPPORTUNITIES AND TARGETS"/>
      <sheetName val="BONDS"/>
      <sheetName val="DOUBTFUL DEBTS"/>
      <sheetName val="DELAYED DEBT COLLECTION"/>
    </sheetNames>
    <sheetDataSet>
      <sheetData sheetId="0"/>
      <sheetData sheetId="1"/>
      <sheetData sheetId="2"/>
      <sheetData sheetId="3"/>
      <sheetData sheetId="4">
        <row r="11">
          <cell r="F11" t="str">
            <v>operationalcontingencies</v>
          </cell>
          <cell r="I11" t="str">
            <v>Total contingencies</v>
          </cell>
        </row>
        <row r="117">
          <cell r="F117">
            <v>5433.36456</v>
          </cell>
          <cell r="I117">
            <v>5433.36456</v>
          </cell>
        </row>
      </sheetData>
      <sheetData sheetId="5"/>
      <sheetData sheetId="6"/>
      <sheetData sheetId="7"/>
      <sheetData sheetId="8"/>
      <sheetData sheetId="9"/>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ATA"/>
      <sheetName val="Spain entity"/>
      <sheetName val="Spain eur const"/>
      <sheetName val="Spain Intern"/>
      <sheetName val="Spain eur services"/>
      <sheetName val="31.12.02"/>
    </sheetNames>
    <sheetDataSet>
      <sheetData sheetId="0" refreshError="1">
        <row r="10">
          <cell r="A10" t="str">
            <v>APR (b)</v>
          </cell>
          <cell r="B10" t="str">
            <v>Acc. until</v>
          </cell>
          <cell r="C10" t="str">
            <v>P=2002.04</v>
          </cell>
        </row>
        <row r="11">
          <cell r="A11" t="str">
            <v>APR</v>
          </cell>
          <cell r="B11" t="str">
            <v>Acc. until</v>
          </cell>
          <cell r="C11" t="str">
            <v>{U=2002.04,P=2002.04}</v>
          </cell>
        </row>
        <row r="12">
          <cell r="A12" t="str">
            <v>AUG (b)</v>
          </cell>
          <cell r="B12" t="str">
            <v>Acc. until</v>
          </cell>
          <cell r="C12" t="str">
            <v>P=2002.08</v>
          </cell>
        </row>
        <row r="13">
          <cell r="A13" t="str">
            <v>AUG</v>
          </cell>
          <cell r="B13" t="str">
            <v>Acc. until</v>
          </cell>
          <cell r="C13" t="str">
            <v>{U=2002.08,P=2002.08}</v>
          </cell>
        </row>
        <row r="14">
          <cell r="A14" t="str">
            <v>DEC (b)</v>
          </cell>
          <cell r="B14" t="str">
            <v>Acc. until</v>
          </cell>
          <cell r="C14" t="str">
            <v>P=2002.12</v>
          </cell>
        </row>
        <row r="15">
          <cell r="A15" t="str">
            <v>DEC</v>
          </cell>
          <cell r="B15" t="str">
            <v>Acc. until</v>
          </cell>
          <cell r="C15" t="str">
            <v>{U=2002.12,P=2002.12}</v>
          </cell>
        </row>
        <row r="16">
          <cell r="A16" t="str">
            <v>FEB (b)</v>
          </cell>
          <cell r="B16" t="str">
            <v>Acc. until</v>
          </cell>
          <cell r="C16" t="str">
            <v>P=2002.02</v>
          </cell>
        </row>
        <row r="17">
          <cell r="A17" t="str">
            <v>FEB</v>
          </cell>
          <cell r="B17" t="str">
            <v>Acc. until</v>
          </cell>
          <cell r="C17" t="str">
            <v>{U=2002.02,P=2002.02}</v>
          </cell>
        </row>
        <row r="18">
          <cell r="A18" t="str">
            <v>JAN (b)</v>
          </cell>
          <cell r="B18" t="str">
            <v>Acc. until</v>
          </cell>
          <cell r="C18" t="str">
            <v>P=2002.01</v>
          </cell>
        </row>
        <row r="19">
          <cell r="A19" t="str">
            <v>JAN</v>
          </cell>
          <cell r="B19" t="str">
            <v>Acc. until</v>
          </cell>
          <cell r="C19" t="str">
            <v>{U=2002.01,P=2002.01}</v>
          </cell>
        </row>
        <row r="20">
          <cell r="A20" t="str">
            <v>JUL (b)</v>
          </cell>
          <cell r="B20" t="str">
            <v>Acc. until</v>
          </cell>
          <cell r="C20" t="str">
            <v>P=2002.07</v>
          </cell>
        </row>
        <row r="21">
          <cell r="A21" t="str">
            <v>JUL</v>
          </cell>
          <cell r="B21" t="str">
            <v>Acc. until</v>
          </cell>
          <cell r="C21" t="str">
            <v>{U=2002.07,P=2002.07}</v>
          </cell>
        </row>
        <row r="22">
          <cell r="A22" t="str">
            <v>JUN (b)</v>
          </cell>
          <cell r="B22" t="str">
            <v>Acc. until</v>
          </cell>
          <cell r="C22" t="str">
            <v>P=2002.06</v>
          </cell>
        </row>
        <row r="23">
          <cell r="A23" t="str">
            <v>JUN</v>
          </cell>
          <cell r="B23" t="str">
            <v>Acc. until</v>
          </cell>
          <cell r="C23" t="str">
            <v>{U=2002.06,P=2002.06}</v>
          </cell>
        </row>
        <row r="24">
          <cell r="A24" t="str">
            <v>MAR (b)</v>
          </cell>
          <cell r="B24" t="str">
            <v>Acc. until</v>
          </cell>
          <cell r="C24" t="str">
            <v>P=2002.03</v>
          </cell>
        </row>
        <row r="25">
          <cell r="A25" t="str">
            <v>MAR</v>
          </cell>
          <cell r="B25" t="str">
            <v>Acc. until</v>
          </cell>
          <cell r="C25" t="str">
            <v>{U=2002.03,P=2002.03}</v>
          </cell>
        </row>
        <row r="26">
          <cell r="A26" t="str">
            <v>MAY (b)</v>
          </cell>
          <cell r="B26" t="str">
            <v>Acc. until</v>
          </cell>
          <cell r="C26" t="str">
            <v>P=2002.05</v>
          </cell>
        </row>
        <row r="27">
          <cell r="A27" t="str">
            <v>MAY</v>
          </cell>
          <cell r="B27" t="str">
            <v>Acc. until</v>
          </cell>
          <cell r="C27" t="str">
            <v>{U=2002.05,P=2002.05}</v>
          </cell>
        </row>
        <row r="28">
          <cell r="A28" t="str">
            <v>NOV (b)</v>
          </cell>
          <cell r="B28" t="str">
            <v>Acc. until</v>
          </cell>
          <cell r="C28" t="str">
            <v>P=2002.11</v>
          </cell>
        </row>
        <row r="29">
          <cell r="A29" t="str">
            <v>NOV</v>
          </cell>
          <cell r="B29" t="str">
            <v>Acc. until</v>
          </cell>
          <cell r="C29" t="str">
            <v>{U=2002.11,P=2002.11}</v>
          </cell>
        </row>
        <row r="30">
          <cell r="A30" t="str">
            <v>OCT (b)</v>
          </cell>
          <cell r="B30" t="str">
            <v>Acc. until</v>
          </cell>
          <cell r="C30" t="str">
            <v>P=2002.10</v>
          </cell>
        </row>
        <row r="31">
          <cell r="A31" t="str">
            <v>OCT</v>
          </cell>
          <cell r="B31" t="str">
            <v>Acc. until</v>
          </cell>
          <cell r="C31" t="str">
            <v>{U=2002.10,P=2002.10}</v>
          </cell>
        </row>
        <row r="32">
          <cell r="A32" t="str">
            <v>SEP (b)</v>
          </cell>
          <cell r="B32" t="str">
            <v>Acc. until</v>
          </cell>
          <cell r="C32" t="str">
            <v>P=2002.09</v>
          </cell>
        </row>
        <row r="33">
          <cell r="A33" t="str">
            <v>SEP</v>
          </cell>
          <cell r="B33" t="str">
            <v>Acc. until</v>
          </cell>
          <cell r="C33" t="str">
            <v>{U=2002.09,P=2002.09}</v>
          </cell>
        </row>
        <row r="34">
          <cell r="A34" t="str">
            <v>YTD</v>
          </cell>
          <cell r="B34" t="str">
            <v>Acc. until</v>
          </cell>
          <cell r="C34" t="str">
            <v>{U=2002.01,P=2002.01}</v>
          </cell>
        </row>
        <row r="35">
          <cell r="A35" t="str">
            <v>YTD (b)</v>
          </cell>
          <cell r="B35" t="str">
            <v>Acc. until</v>
          </cell>
          <cell r="C35" t="str">
            <v>P=2002.01</v>
          </cell>
        </row>
        <row r="36">
          <cell r="A36" t="str">
            <v>CONSTRUCTION</v>
          </cell>
          <cell r="B36" t="str">
            <v>Activity</v>
          </cell>
          <cell r="C36" t="str">
            <v>{B=DLOC}</v>
          </cell>
        </row>
        <row r="37">
          <cell r="A37" t="str">
            <v>EXPLOITATION</v>
          </cell>
          <cell r="B37" t="str">
            <v>Activity</v>
          </cell>
          <cell r="C37" t="str">
            <v>{B=DEXPM}</v>
          </cell>
        </row>
        <row r="38">
          <cell r="A38" t="str">
            <v>Total Construction + Exploitation</v>
          </cell>
          <cell r="B38" t="str">
            <v>Activity</v>
          </cell>
          <cell r="C38" t="str">
            <v>{B=DLOC}+{B=DEXPM}</v>
          </cell>
        </row>
        <row r="39">
          <cell r="A39" t="str">
            <v>Eur const</v>
          </cell>
          <cell r="B39" t="str">
            <v>BL</v>
          </cell>
          <cell r="C39" t="str">
            <v>{B=DLOC}</v>
          </cell>
        </row>
        <row r="40">
          <cell r="A40" t="str">
            <v>Eur expl</v>
          </cell>
          <cell r="B40" t="str">
            <v>BL</v>
          </cell>
          <cell r="C40" t="str">
            <v>{B=DEXPM}</v>
          </cell>
        </row>
        <row r="41">
          <cell r="A41" t="str">
            <v>Europe</v>
          </cell>
          <cell r="B41" t="str">
            <v>BL</v>
          </cell>
          <cell r="C41" t="str">
            <v>{B=DLOC}+{B=DEXPM}</v>
          </cell>
        </row>
        <row r="42">
          <cell r="A42" t="str">
            <v>Ind const</v>
          </cell>
          <cell r="B42" t="str">
            <v>BL</v>
          </cell>
          <cell r="C42" t="str">
            <v>{B=DIND}</v>
          </cell>
        </row>
        <row r="43">
          <cell r="A43" t="str">
            <v>Ind expl</v>
          </cell>
          <cell r="B43" t="str">
            <v>BL</v>
          </cell>
          <cell r="C43" t="str">
            <v>{B=DEXPI}</v>
          </cell>
        </row>
        <row r="44">
          <cell r="A44" t="str">
            <v>Industrie</v>
          </cell>
          <cell r="B44" t="str">
            <v>BL</v>
          </cell>
          <cell r="C44" t="str">
            <v>{B=DIND}+{B=DEXPI}</v>
          </cell>
        </row>
        <row r="45">
          <cell r="A45" t="str">
            <v>Internat.</v>
          </cell>
          <cell r="B45" t="str">
            <v>BL</v>
          </cell>
          <cell r="C45" t="str">
            <v>{B=DINT}</v>
          </cell>
        </row>
        <row r="46">
          <cell r="A46" t="str">
            <v>AWS</v>
          </cell>
          <cell r="B46" t="str">
            <v>BU</v>
          </cell>
          <cell r="C46" t="str">
            <v>{E=DE209}</v>
          </cell>
        </row>
        <row r="47">
          <cell r="A47" t="str">
            <v>BELGIUM</v>
          </cell>
          <cell r="B47" t="str">
            <v>BU</v>
          </cell>
          <cell r="C47" t="str">
            <v>{E=DE201}</v>
          </cell>
        </row>
        <row r="48">
          <cell r="A48" t="str">
            <v>FA</v>
          </cell>
          <cell r="B48" t="str">
            <v>BU</v>
          </cell>
          <cell r="C48" t="str">
            <v>{E=DE102}</v>
          </cell>
        </row>
        <row r="49">
          <cell r="A49" t="str">
            <v>FRANCE</v>
          </cell>
          <cell r="B49" t="str">
            <v>BU</v>
          </cell>
          <cell r="C49" t="str">
            <v>{E=DE100}+{E=DX101}+{E=DD105}+{E=DD106}+{E=DX102}+{E=DX103}+{E=DX104}</v>
          </cell>
        </row>
        <row r="50">
          <cell r="A50" t="str">
            <v>HOLLAND</v>
          </cell>
          <cell r="B50" t="str">
            <v>BU</v>
          </cell>
          <cell r="C50" t="str">
            <v>{E=DE202}</v>
          </cell>
        </row>
        <row r="51">
          <cell r="A51" t="str">
            <v>ITALY</v>
          </cell>
          <cell r="B51" t="str">
            <v>BU</v>
          </cell>
          <cell r="C51" t="str">
            <v>{E=DE301}</v>
          </cell>
        </row>
        <row r="52">
          <cell r="A52" t="str">
            <v>P. MULLER</v>
          </cell>
          <cell r="B52" t="str">
            <v>BU</v>
          </cell>
          <cell r="C52" t="str">
            <v>{E=DE207}</v>
          </cell>
        </row>
        <row r="53">
          <cell r="A53" t="str">
            <v>PORTUGAL</v>
          </cell>
          <cell r="B53" t="str">
            <v>BU</v>
          </cell>
          <cell r="C53" t="str">
            <v>{E=DE303}</v>
          </cell>
        </row>
        <row r="54">
          <cell r="A54" t="str">
            <v>SPAIN</v>
          </cell>
          <cell r="B54" t="str">
            <v>BU</v>
          </cell>
          <cell r="C54" t="str">
            <v>{E=DE302}</v>
          </cell>
        </row>
        <row r="55">
          <cell r="A55" t="str">
            <v>SWITZ.</v>
          </cell>
          <cell r="B55" t="str">
            <v>BU</v>
          </cell>
          <cell r="C55" t="str">
            <v>{E=DE203}</v>
          </cell>
        </row>
        <row r="56">
          <cell r="A56" t="str">
            <v>UK</v>
          </cell>
          <cell r="B56" t="str">
            <v>BU</v>
          </cell>
          <cell r="C56" t="str">
            <v>{E=DE204}</v>
          </cell>
        </row>
        <row r="57">
          <cell r="A57" t="str">
            <v>KCHF</v>
          </cell>
          <cell r="B57" t="str">
            <v>Currency</v>
          </cell>
        </row>
        <row r="58">
          <cell r="A58" t="str">
            <v>KEUR</v>
          </cell>
          <cell r="B58" t="str">
            <v>Currency</v>
          </cell>
        </row>
        <row r="59">
          <cell r="A59" t="str">
            <v>KGBP</v>
          </cell>
          <cell r="B59" t="str">
            <v>Currency</v>
          </cell>
        </row>
        <row r="60">
          <cell r="A60" t="str">
            <v>Conso</v>
          </cell>
          <cell r="B60" t="str">
            <v>Data Type</v>
          </cell>
          <cell r="C60" t="str">
            <v>{Z=CONSO,R=DGT-REP2,V=0YV2,N=@0}</v>
          </cell>
        </row>
        <row r="61">
          <cell r="A61" t="str">
            <v>Ecritures</v>
          </cell>
          <cell r="B61" t="str">
            <v>Data Type</v>
          </cell>
          <cell r="C61" t="str">
            <v>{Z=CONSO,R=DGT-REP2,V=0YV2,N=@0GAF008}</v>
          </cell>
        </row>
        <row r="62">
          <cell r="A62" t="str">
            <v>Liasse</v>
          </cell>
          <cell r="B62" t="str">
            <v>Data Type</v>
          </cell>
          <cell r="C62" t="str">
            <v>{Z=CONSO,R=DGT-REP2,V=0YV2,N=0LIA01}</v>
          </cell>
        </row>
        <row r="63">
          <cell r="A63" t="str">
            <v>Manual</v>
          </cell>
          <cell r="B63" t="str">
            <v>Data Type</v>
          </cell>
        </row>
        <row r="64">
          <cell r="A64" t="str">
            <v>Saisie</v>
          </cell>
          <cell r="B64" t="str">
            <v>Data Type</v>
          </cell>
          <cell r="C64" t="str">
            <v>{Z=LOCAL,N=0LIA01}</v>
          </cell>
        </row>
        <row r="65">
          <cell r="A65" t="str">
            <v>DD105</v>
          </cell>
          <cell r="B65" t="str">
            <v>Entity</v>
          </cell>
          <cell r="C65" t="str">
            <v>{E=DD105}</v>
          </cell>
        </row>
        <row r="66">
          <cell r="A66" t="str">
            <v>DD106</v>
          </cell>
          <cell r="B66" t="str">
            <v>Entity</v>
          </cell>
          <cell r="C66" t="str">
            <v>{E=DD106}</v>
          </cell>
        </row>
        <row r="67">
          <cell r="A67" t="str">
            <v>DEX</v>
          </cell>
          <cell r="B67" t="str">
            <v>Entity</v>
          </cell>
          <cell r="C67" t="str">
            <v>{E=DX101}</v>
          </cell>
        </row>
        <row r="68">
          <cell r="A68" t="str">
            <v>DSA</v>
          </cell>
          <cell r="B68" t="str">
            <v>Entity</v>
          </cell>
          <cell r="C68" t="str">
            <v>{E=DE100}</v>
          </cell>
        </row>
        <row r="69">
          <cell r="A69" t="str">
            <v>ESA</v>
          </cell>
          <cell r="B69" t="str">
            <v>Entity</v>
          </cell>
          <cell r="C69" t="str">
            <v>{E=DX102}</v>
          </cell>
        </row>
        <row r="70">
          <cell r="A70" t="str">
            <v>GRE</v>
          </cell>
          <cell r="B70" t="str">
            <v>Entity</v>
          </cell>
          <cell r="C70" t="str">
            <v>{E=DX103}</v>
          </cell>
        </row>
        <row r="71">
          <cell r="A71" t="str">
            <v>SDA</v>
          </cell>
          <cell r="B71" t="str">
            <v>Entity</v>
          </cell>
          <cell r="C71" t="str">
            <v>{E=DX104}</v>
          </cell>
        </row>
        <row r="72">
          <cell r="A72" t="str">
            <v>Central</v>
          </cell>
          <cell r="B72" t="str">
            <v>Geo. Zone</v>
          </cell>
          <cell r="C72" t="str">
            <v>{E=DE100}+{E=DX101}+{E=DD105}+{E=DD106}+{E=DX102}+{E=DX103}+{E=DX104}+{E=DE201}+{E=DE202}+{E=DE301}</v>
          </cell>
        </row>
        <row r="73">
          <cell r="A73" t="str">
            <v>East</v>
          </cell>
          <cell r="B73" t="str">
            <v>Geo. Zone</v>
          </cell>
          <cell r="C73" t="str">
            <v>{E=DE102}+{E=DE203}+{E=DE209}</v>
          </cell>
        </row>
        <row r="74">
          <cell r="A74" t="str">
            <v>North</v>
          </cell>
          <cell r="B74" t="str">
            <v>Geo. Zone</v>
          </cell>
          <cell r="C74" t="str">
            <v>{E=DE204}</v>
          </cell>
        </row>
        <row r="75">
          <cell r="A75" t="str">
            <v>South</v>
          </cell>
          <cell r="B75" t="str">
            <v>Geo. Zone</v>
          </cell>
          <cell r="C75" t="str">
            <v>{E=DE302}+{E=DE303}</v>
          </cell>
        </row>
        <row r="76">
          <cell r="A76" t="str">
            <v>APR (m)</v>
          </cell>
          <cell r="B76" t="str">
            <v>Month</v>
          </cell>
          <cell r="C76" t="str">
            <v>{U=2001.12,P=2001.01}</v>
          </cell>
        </row>
        <row r="77">
          <cell r="A77" t="str">
            <v>AUG (m)</v>
          </cell>
          <cell r="B77" t="str">
            <v>Month</v>
          </cell>
          <cell r="C77" t="str">
            <v>{U=2001.12,P=2001.01}</v>
          </cell>
        </row>
        <row r="78">
          <cell r="A78" t="str">
            <v>DEC (m)</v>
          </cell>
          <cell r="B78" t="str">
            <v>Month</v>
          </cell>
          <cell r="C78" t="str">
            <v>{U=2001.12,P=2001.01}</v>
          </cell>
        </row>
        <row r="79">
          <cell r="A79" t="str">
            <v>FEB (m)</v>
          </cell>
          <cell r="B79" t="str">
            <v>Month</v>
          </cell>
          <cell r="C79" t="str">
            <v>{U=2001.12,P=2001.01}</v>
          </cell>
        </row>
        <row r="80">
          <cell r="A80" t="str">
            <v>JAN (m)</v>
          </cell>
          <cell r="B80" t="str">
            <v>Month</v>
          </cell>
          <cell r="C80" t="str">
            <v>{U=2002.01,P=2002.01}</v>
          </cell>
        </row>
        <row r="81">
          <cell r="A81" t="str">
            <v>JUL (m)</v>
          </cell>
          <cell r="B81" t="str">
            <v>Month</v>
          </cell>
          <cell r="C81" t="str">
            <v>{U=2001.12,P=2001.01}</v>
          </cell>
        </row>
        <row r="82">
          <cell r="A82" t="str">
            <v>JUN (m)</v>
          </cell>
          <cell r="B82" t="str">
            <v>Month</v>
          </cell>
          <cell r="C82" t="str">
            <v>{U=2001.12,P=2001.01}</v>
          </cell>
        </row>
        <row r="83">
          <cell r="A83" t="str">
            <v>MAR (m)</v>
          </cell>
          <cell r="B83" t="str">
            <v>Month</v>
          </cell>
          <cell r="C83" t="str">
            <v>{U=2001.12,P=2001.01}</v>
          </cell>
        </row>
        <row r="84">
          <cell r="A84" t="str">
            <v>MAY (m)</v>
          </cell>
          <cell r="B84" t="str">
            <v>Month</v>
          </cell>
          <cell r="C84" t="str">
            <v>{U=2001.12,P=2001.01}</v>
          </cell>
        </row>
        <row r="85">
          <cell r="A85" t="str">
            <v>month</v>
          </cell>
          <cell r="B85" t="str">
            <v>Month</v>
          </cell>
          <cell r="C85" t="str">
            <v>{U=2002.01,P=2002.01}</v>
          </cell>
        </row>
        <row r="86">
          <cell r="A86" t="str">
            <v>NOV (m)</v>
          </cell>
          <cell r="B86" t="str">
            <v>Month</v>
          </cell>
          <cell r="C86" t="str">
            <v>{U=2001.12,P=2001.01}</v>
          </cell>
        </row>
        <row r="87">
          <cell r="A87" t="str">
            <v>OCT (m)</v>
          </cell>
          <cell r="B87" t="str">
            <v>Month</v>
          </cell>
          <cell r="C87" t="str">
            <v>{U=2001.12,P=2001.01}</v>
          </cell>
        </row>
        <row r="88">
          <cell r="A88" t="str">
            <v>SEP (m)</v>
          </cell>
          <cell r="B88" t="str">
            <v>Month</v>
          </cell>
          <cell r="C88" t="str">
            <v>{U=2001.12,P=2001.01}</v>
          </cell>
        </row>
        <row r="89">
          <cell r="A89" t="str">
            <v>last PMT</v>
          </cell>
          <cell r="B89" t="str">
            <v>Phase</v>
          </cell>
          <cell r="C89" t="str">
            <v>{T=D-PMT,U=2001.04}</v>
          </cell>
        </row>
        <row r="90">
          <cell r="A90" t="str">
            <v>new PMT</v>
          </cell>
          <cell r="B90" t="str">
            <v>Phase</v>
          </cell>
          <cell r="C90" t="str">
            <v>{T=D-PMT,U=2002.04}</v>
          </cell>
        </row>
        <row r="91">
          <cell r="A91" t="str">
            <v>old PMT</v>
          </cell>
          <cell r="B91" t="str">
            <v>Phase</v>
          </cell>
          <cell r="C91" t="str">
            <v>{T=D-PMT,U=2001.04}</v>
          </cell>
        </row>
        <row r="92">
          <cell r="A92" t="str">
            <v>PhaseV1</v>
          </cell>
          <cell r="B92" t="str">
            <v>Phase</v>
          </cell>
          <cell r="C92" t="str">
            <v>{T=D-BM,U=2001.01}</v>
          </cell>
        </row>
        <row r="93">
          <cell r="A93" t="str">
            <v>Réel</v>
          </cell>
          <cell r="B93" t="str">
            <v>Phase</v>
          </cell>
          <cell r="C93" t="str">
            <v>{T=D-RM,U=2001.12}</v>
          </cell>
        </row>
        <row r="94">
          <cell r="A94" t="str">
            <v>RM</v>
          </cell>
          <cell r="B94" t="str">
            <v>Phase</v>
          </cell>
          <cell r="C94" t="str">
            <v>T=D-RM</v>
          </cell>
        </row>
        <row r="95">
          <cell r="A95" t="str">
            <v>RM 2002</v>
          </cell>
          <cell r="B95" t="str">
            <v>Phase</v>
          </cell>
          <cell r="C95" t="str">
            <v>T=D-RM</v>
          </cell>
        </row>
        <row r="96">
          <cell r="A96" t="str">
            <v>V1</v>
          </cell>
          <cell r="B96" t="str">
            <v>Phase</v>
          </cell>
          <cell r="C96" t="str">
            <v>{T=D-VISEE,U=2002.01}</v>
          </cell>
        </row>
        <row r="97">
          <cell r="A97" t="str">
            <v>V2</v>
          </cell>
          <cell r="B97" t="str">
            <v>Phase</v>
          </cell>
          <cell r="C97" t="str">
            <v>{T=D-VISEE,U=2002.02}</v>
          </cell>
        </row>
        <row r="98">
          <cell r="A98" t="str">
            <v>V3</v>
          </cell>
          <cell r="B98" t="str">
            <v>Phase</v>
          </cell>
          <cell r="C98" t="str">
            <v>{T=D-VISEE,U=2002.04}</v>
          </cell>
        </row>
        <row r="99">
          <cell r="A99" t="str">
            <v>V4</v>
          </cell>
          <cell r="B99" t="str">
            <v>Phase</v>
          </cell>
          <cell r="C99" t="str">
            <v>{T=D-VISEE,U=2002.08}</v>
          </cell>
        </row>
        <row r="100">
          <cell r="A100" t="str">
            <v>V5</v>
          </cell>
          <cell r="B100" t="str">
            <v>Phase</v>
          </cell>
          <cell r="C100" t="str">
            <v>{T=D-VISEE,U=2002.10}</v>
          </cell>
        </row>
        <row r="101">
          <cell r="A101" t="str">
            <v>VISEE 1</v>
          </cell>
          <cell r="B101" t="str">
            <v>Phase</v>
          </cell>
          <cell r="C101" t="str">
            <v>{T=D-VISEE,U=2002.01}</v>
          </cell>
        </row>
        <row r="102">
          <cell r="A102" t="str">
            <v>VISEE 2</v>
          </cell>
          <cell r="B102" t="str">
            <v>Phase</v>
          </cell>
          <cell r="C102" t="str">
            <v>{T=D-VISEE,U=2002.02}</v>
          </cell>
        </row>
        <row r="103">
          <cell r="A103" t="str">
            <v>VISEE 3</v>
          </cell>
          <cell r="B103" t="str">
            <v>Phase</v>
          </cell>
          <cell r="C103" t="str">
            <v>{T=D-VISEE,U=2002.04}</v>
          </cell>
        </row>
        <row r="104">
          <cell r="A104" t="str">
            <v>VISEE 4</v>
          </cell>
          <cell r="B104" t="str">
            <v>Phase</v>
          </cell>
          <cell r="C104" t="str">
            <v>{T=D-VISEE,U=2002.08}</v>
          </cell>
        </row>
        <row r="105">
          <cell r="A105" t="str">
            <v>VISEE 5</v>
          </cell>
          <cell r="B105" t="str">
            <v>Phase</v>
          </cell>
          <cell r="C105" t="str">
            <v>{T=D-VISEE,U=2002.10}</v>
          </cell>
        </row>
        <row r="106">
          <cell r="A106" t="str">
            <v>VJUNE</v>
          </cell>
          <cell r="B106" t="str">
            <v>Phase</v>
          </cell>
          <cell r="C106" t="str">
            <v>{T=D-JUNE,U=2002.06,P=2002.06}</v>
          </cell>
        </row>
        <row r="107">
          <cell r="A107" t="str">
            <v>TITLE1</v>
          </cell>
          <cell r="B107" t="str">
            <v>Title</v>
          </cell>
          <cell r="C107" t="str">
            <v>BU Operating Profit</v>
          </cell>
        </row>
        <row r="108">
          <cell r="A108" t="str">
            <v>TITLE2</v>
          </cell>
          <cell r="B108" t="str">
            <v>Title</v>
          </cell>
          <cell r="C108" t="str">
            <v>BL Operating Profit</v>
          </cell>
        </row>
        <row r="109">
          <cell r="A109" t="str">
            <v>TITLE3</v>
          </cell>
          <cell r="B109" t="str">
            <v>Title</v>
          </cell>
          <cell r="C109" t="str">
            <v>Exploitation BU France</v>
          </cell>
        </row>
        <row r="110">
          <cell r="A110" t="str">
            <v>TITLE4</v>
          </cell>
          <cell r="B110" t="str">
            <v>Title</v>
          </cell>
          <cell r="C110" t="str">
            <v>Retraitements de consolidation</v>
          </cell>
        </row>
        <row r="111">
          <cell r="A111" t="str">
            <v>BL Europe</v>
          </cell>
          <cell r="B111" t="str">
            <v>Total</v>
          </cell>
          <cell r="C111" t="str">
            <v>{E=@DBLENV}</v>
          </cell>
        </row>
        <row r="112">
          <cell r="A112" t="str">
            <v>ENTITY</v>
          </cell>
          <cell r="B112" t="str">
            <v>Total</v>
          </cell>
          <cell r="C112" t="str">
            <v/>
          </cell>
        </row>
        <row r="113">
          <cell r="A113" t="str">
            <v>Total BL</v>
          </cell>
          <cell r="B113" t="str">
            <v>Total</v>
          </cell>
          <cell r="C113" t="str">
            <v>{E=@DBLENV}</v>
          </cell>
        </row>
        <row r="114">
          <cell r="A114">
            <v>2001</v>
          </cell>
          <cell r="B114" t="str">
            <v>Year</v>
          </cell>
          <cell r="C114" t="str">
            <v>P=2001.12</v>
          </cell>
        </row>
        <row r="115">
          <cell r="A115">
            <v>2002</v>
          </cell>
          <cell r="B115" t="str">
            <v>Year</v>
          </cell>
          <cell r="C115" t="str">
            <v>P=2002.12</v>
          </cell>
        </row>
        <row r="116">
          <cell r="A116">
            <v>2003</v>
          </cell>
          <cell r="B116" t="str">
            <v>Year</v>
          </cell>
          <cell r="C116" t="str">
            <v>P=2003.12</v>
          </cell>
        </row>
        <row r="117">
          <cell r="A117">
            <v>2004</v>
          </cell>
          <cell r="B117" t="str">
            <v>Year</v>
          </cell>
          <cell r="C117" t="str">
            <v>P=2004.12</v>
          </cell>
        </row>
        <row r="118">
          <cell r="A118">
            <v>2005</v>
          </cell>
          <cell r="B118" t="str">
            <v>Year</v>
          </cell>
          <cell r="C118" t="str">
            <v>P=2005.12</v>
          </cell>
        </row>
        <row r="119">
          <cell r="A119">
            <v>2006</v>
          </cell>
          <cell r="B119" t="str">
            <v>Year</v>
          </cell>
          <cell r="C119" t="str">
            <v>P=2006.12</v>
          </cell>
        </row>
        <row r="120">
          <cell r="A120" t="str">
            <v>V4-V3</v>
          </cell>
          <cell r="B120" t="str">
            <v>Analyse</v>
          </cell>
          <cell r="C120" t="str">
            <v>{T=D-VISEE,U=2002.08}-{T=D-VISEE,U=2002.04}</v>
          </cell>
        </row>
        <row r="121">
          <cell r="A121" t="str">
            <v>V5-V4</v>
          </cell>
          <cell r="B121" t="str">
            <v>Analyse</v>
          </cell>
          <cell r="C121" t="str">
            <v>{T=D-VISEE,U=2002.10}-{T=D-VISEE,U=2002.08}</v>
          </cell>
        </row>
        <row r="122">
          <cell r="A122" t="str">
            <v>V3-V2</v>
          </cell>
          <cell r="B122" t="str">
            <v>Analyse</v>
          </cell>
          <cell r="C122" t="str">
            <v>{T=D-VISEE,U=2002.04}-{T=D-VISEE,U=2002.02}</v>
          </cell>
        </row>
        <row r="123">
          <cell r="A123" t="str">
            <v>V3-V1</v>
          </cell>
          <cell r="B123" t="str">
            <v>Analyse</v>
          </cell>
          <cell r="C123" t="str">
            <v>{T=D-VISEE,U=2002.04}-{T=D-VISEE,U=2002.01}</v>
          </cell>
        </row>
        <row r="124">
          <cell r="A124" t="str">
            <v>V2-V1</v>
          </cell>
          <cell r="B124" t="str">
            <v>Analyse</v>
          </cell>
          <cell r="C124" t="str">
            <v>{T=D-VISEE,U=2002.02}-{T=D-VISEE,U=2002.01}</v>
          </cell>
        </row>
        <row r="125">
          <cell r="A125" t="str">
            <v>V1-old PMT</v>
          </cell>
          <cell r="B125" t="str">
            <v>Analyse</v>
          </cell>
          <cell r="C125" t="str">
            <v>{T=D-VISEE,U=2002.01}-{T=D-PMT,U=2001.04}</v>
          </cell>
        </row>
        <row r="126">
          <cell r="A126" t="str">
            <v>Equipment</v>
          </cell>
          <cell r="B126" t="str">
            <v>Backlog</v>
          </cell>
          <cell r="C126" t="str">
            <v>E</v>
          </cell>
        </row>
        <row r="127">
          <cell r="A127" t="str">
            <v>Civil Works</v>
          </cell>
          <cell r="B127" t="str">
            <v>Backlog</v>
          </cell>
          <cell r="C127" t="str">
            <v>C</v>
          </cell>
        </row>
        <row r="128">
          <cell r="A128" t="str">
            <v>Services</v>
          </cell>
          <cell r="B128" t="str">
            <v>Backlog</v>
          </cell>
          <cell r="C128" t="str">
            <v>S</v>
          </cell>
        </row>
        <row r="129">
          <cell r="A129" t="str">
            <v>Equipment + Services</v>
          </cell>
          <cell r="B129" t="str">
            <v>Backlog</v>
          </cell>
        </row>
        <row r="130">
          <cell r="A130" t="str">
            <v>Total Services</v>
          </cell>
          <cell r="B130" t="str">
            <v>Activity</v>
          </cell>
          <cell r="C130" t="str">
            <v>{B=DEXPM}</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Personal 2003 Canaragua"/>
      <sheetName val="INTRODUCCION DE DATOS Base"/>
      <sheetName val="COSTOS EXPLOTACION BASE"/>
      <sheetName val="RESUMEN DE COSTOS Base"/>
      <sheetName val="RESUMEN OFERTA"/>
      <sheetName val="COSTO ENERGÍA"/>
      <sheetName val="Calculos 22000m3 EDAR"/>
      <sheetName val="Desulfuración"/>
      <sheetName val="Favorable"/>
      <sheetName val="Desfavorable"/>
      <sheetName val="Economica Tenerife Jos"/>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E3">
            <v>1800000</v>
          </cell>
        </row>
        <row r="4">
          <cell r="E4">
            <v>1710000</v>
          </cell>
        </row>
      </sheetData>
      <sheetData sheetId="11"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claraciones"/>
      <sheetName val="INTRODUCCIÓN DE DATOS"/>
      <sheetName val="RESUMEN OFERTA DECIDIDA"/>
      <sheetName val="PUNTUACION ECONOMICA"/>
      <sheetName val="VENTA EXPLOTACION Presentacion"/>
      <sheetName val="coste analíticas por ensayo"/>
      <sheetName val="COSTOS EXPLOTACION"/>
    </sheetNames>
    <sheetDataSet>
      <sheetData sheetId="0"/>
      <sheetData sheetId="1">
        <row r="1">
          <cell r="A1" t="str">
            <v>E.T.A.P SOLLANO</v>
          </cell>
        </row>
      </sheetData>
      <sheetData sheetId="2"/>
      <sheetData sheetId="3"/>
      <sheetData sheetId="4"/>
      <sheetData sheetId="5"/>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Backup"/>
      <sheetName val="Feuil1"/>
      <sheetName val="TENDERS HANDED"/>
      <sheetName val="BACKLOG FLOW"/>
      <sheetName val="Modifications"/>
      <sheetName val="Concat"/>
      <sheetName val="BUDGET (2)"/>
      <sheetName val="Main Menu"/>
      <sheetName val="Budget"/>
      <sheetName val="OPPPORTUNITIES AND TARGETS"/>
      <sheetName val="Formule"/>
      <sheetName val="Feuil2"/>
      <sheetName val="BUDGET "/>
      <sheetName val="RISKS OVER PROJECTS "/>
      <sheetName val="ECONOMIC STATE OF PROJECTS "/>
      <sheetName val="CONTINGENCIES "/>
      <sheetName val="OPPPORTUNITIES AND TARGETS "/>
      <sheetName val="Traitement"/>
      <sheetName val="CONTINGENCIES"/>
      <sheetName val="CONTINGENCIES (2)"/>
      <sheetName val="Parametres"/>
      <sheetName val="RISKS OVER PROJECTS"/>
      <sheetName val="RISKS OVER PROJECTS (2)"/>
      <sheetName val="ECONOMIC STATE OF PROJECTS"/>
      <sheetName val="DOUBTFUL DEBTS"/>
      <sheetName val="DELAYED DEBT COLLECTION"/>
      <sheetName val="BONDS"/>
      <sheetName val="BONDS FROM PARENT COMPANY"/>
      <sheetName val="Future Tenders"/>
      <sheetName val="ORDERS INTAKE"/>
      <sheetName val="PREFERED BIDDERS"/>
      <sheetName val="dlgSoumissionnes"/>
      <sheetName val="dlgAVenir"/>
      <sheetName val="dlgAttribues"/>
      <sheetName val="TraiteFileExce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ow r="13">
          <cell r="A13" t="str">
            <v>TOTAL</v>
          </cell>
        </row>
      </sheetData>
      <sheetData sheetId="25"/>
      <sheetData sheetId="26"/>
      <sheetData sheetId="27"/>
      <sheetData sheetId="28" refreshError="1"/>
      <sheetData sheetId="29"/>
      <sheetData sheetId="30"/>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pageSetUpPr fitToPage="1"/>
  </sheetPr>
  <dimension ref="A1:D41"/>
  <sheetViews>
    <sheetView showGridLines="0" tabSelected="1" view="pageBreakPreview" zoomScaleSheetLayoutView="100" workbookViewId="0">
      <selection activeCell="B10" sqref="B10"/>
    </sheetView>
  </sheetViews>
  <sheetFormatPr baseColWidth="10" defaultRowHeight="14.25"/>
  <cols>
    <col min="1" max="1" width="62.375" style="26" customWidth="1"/>
    <col min="2" max="2" width="15.625" style="35" customWidth="1"/>
    <col min="3" max="3" width="12.625" style="29" customWidth="1"/>
    <col min="4" max="16384" width="11" style="26"/>
  </cols>
  <sheetData>
    <row r="1" spans="1:4">
      <c r="A1" s="201" t="s">
        <v>88</v>
      </c>
      <c r="B1" s="201"/>
      <c r="C1" s="25"/>
      <c r="D1" s="98"/>
    </row>
    <row r="2" spans="1:4">
      <c r="A2" s="201" t="s">
        <v>89</v>
      </c>
      <c r="B2" s="201"/>
      <c r="C2" s="25"/>
      <c r="D2" s="98"/>
    </row>
    <row r="4" spans="1:4" ht="14.25" customHeight="1">
      <c r="A4" s="202" t="s">
        <v>104</v>
      </c>
      <c r="B4" s="202"/>
      <c r="C4" s="25"/>
      <c r="D4" s="99"/>
    </row>
    <row r="5" spans="1:4">
      <c r="A5" s="202"/>
      <c r="B5" s="202"/>
      <c r="C5" s="25"/>
      <c r="D5" s="99"/>
    </row>
    <row r="6" spans="1:4">
      <c r="A6" s="202"/>
      <c r="B6" s="202"/>
      <c r="C6" s="25"/>
      <c r="D6" s="99"/>
    </row>
    <row r="8" spans="1:4">
      <c r="A8" s="27"/>
      <c r="B8" s="28"/>
    </row>
    <row r="9" spans="1:4">
      <c r="A9" s="30" t="s">
        <v>2294</v>
      </c>
      <c r="B9" s="28"/>
    </row>
    <row r="10" spans="1:4">
      <c r="A10" s="31" t="s">
        <v>90</v>
      </c>
      <c r="B10" s="32">
        <f>+'COMPRAS Y SERVICIOS EDAR'!C53+'COMPRAS Y SERVICIOS ESTRUVITA'!C53</f>
        <v>0</v>
      </c>
      <c r="C10" s="33" t="s">
        <v>91</v>
      </c>
    </row>
    <row r="11" spans="1:4">
      <c r="A11" s="27"/>
      <c r="B11" s="28"/>
    </row>
    <row r="12" spans="1:4">
      <c r="A12" s="30" t="s">
        <v>92</v>
      </c>
      <c r="B12" s="34"/>
    </row>
    <row r="13" spans="1:4">
      <c r="A13" s="27"/>
      <c r="B13" s="28"/>
    </row>
    <row r="14" spans="1:4">
      <c r="A14" s="27" t="s">
        <v>93</v>
      </c>
      <c r="B14" s="32">
        <f>ROUND(B10*1461,2)</f>
        <v>0</v>
      </c>
      <c r="C14" s="33" t="s">
        <v>94</v>
      </c>
    </row>
    <row r="15" spans="1:4">
      <c r="A15" s="27" t="s">
        <v>95</v>
      </c>
      <c r="B15" s="34">
        <f>+'RESUMEN MANTENIMIENTOS'!C9</f>
        <v>0</v>
      </c>
      <c r="C15" s="33" t="s">
        <v>94</v>
      </c>
    </row>
    <row r="16" spans="1:4">
      <c r="A16" s="27"/>
      <c r="B16" s="34"/>
      <c r="C16" s="33"/>
    </row>
    <row r="17" spans="1:3" ht="15">
      <c r="A17" s="39" t="s">
        <v>96</v>
      </c>
      <c r="B17" s="40">
        <f>+B14+B15</f>
        <v>0</v>
      </c>
      <c r="C17" s="33" t="s">
        <v>94</v>
      </c>
    </row>
    <row r="18" spans="1:3">
      <c r="C18" s="33"/>
    </row>
    <row r="19" spans="1:3">
      <c r="A19" s="27" t="s">
        <v>97</v>
      </c>
      <c r="B19" s="28">
        <f>ROUND(B17*13%,2)</f>
        <v>0</v>
      </c>
      <c r="C19" s="33" t="s">
        <v>94</v>
      </c>
    </row>
    <row r="20" spans="1:3">
      <c r="A20" s="27" t="s">
        <v>98</v>
      </c>
      <c r="B20" s="28">
        <f>ROUND(B17*6%,2)</f>
        <v>0</v>
      </c>
      <c r="C20" s="33" t="s">
        <v>94</v>
      </c>
    </row>
    <row r="22" spans="1:3" ht="15">
      <c r="A22" s="39" t="s">
        <v>99</v>
      </c>
      <c r="B22" s="40">
        <f>B17+B19+B20</f>
        <v>0</v>
      </c>
      <c r="C22" s="25" t="s">
        <v>94</v>
      </c>
    </row>
    <row r="24" spans="1:3" s="38" customFormat="1">
      <c r="A24" s="36"/>
      <c r="B24" s="37"/>
      <c r="C24" s="29"/>
    </row>
    <row r="25" spans="1:3" s="38" customFormat="1">
      <c r="A25" s="36" t="s">
        <v>100</v>
      </c>
      <c r="B25" s="37">
        <f>ROUND(((B22)*0.14%)+((B22)*0.084%),2)</f>
        <v>0</v>
      </c>
      <c r="C25" s="33" t="s">
        <v>94</v>
      </c>
    </row>
    <row r="26" spans="1:3" s="38" customFormat="1">
      <c r="A26" s="36"/>
      <c r="B26" s="37"/>
      <c r="C26" s="29"/>
    </row>
    <row r="27" spans="1:3" s="38" customFormat="1">
      <c r="A27" s="36" t="s">
        <v>2298</v>
      </c>
      <c r="B27" s="37">
        <f>B38</f>
        <v>2080000</v>
      </c>
      <c r="C27" s="33" t="s">
        <v>94</v>
      </c>
    </row>
    <row r="28" spans="1:3" s="38" customFormat="1">
      <c r="A28" s="199" t="s">
        <v>2305</v>
      </c>
      <c r="B28" s="37">
        <f>B39</f>
        <v>1440000</v>
      </c>
      <c r="C28" s="33" t="s">
        <v>94</v>
      </c>
    </row>
    <row r="29" spans="1:3" s="38" customFormat="1">
      <c r="A29" s="199" t="s">
        <v>2306</v>
      </c>
      <c r="B29" s="37">
        <f t="shared" ref="B29:B30" si="0">B40</f>
        <v>380000</v>
      </c>
      <c r="C29" s="33" t="s">
        <v>94</v>
      </c>
    </row>
    <row r="30" spans="1:3" s="38" customFormat="1" ht="51">
      <c r="A30" s="200" t="s">
        <v>2307</v>
      </c>
      <c r="B30" s="37">
        <f t="shared" si="0"/>
        <v>4000000</v>
      </c>
      <c r="C30" s="33" t="s">
        <v>94</v>
      </c>
    </row>
    <row r="31" spans="1:3" s="38" customFormat="1">
      <c r="A31" s="36"/>
      <c r="B31" s="37"/>
      <c r="C31" s="33"/>
    </row>
    <row r="32" spans="1:3" s="38" customFormat="1">
      <c r="A32" s="41" t="s">
        <v>2299</v>
      </c>
      <c r="B32" s="42">
        <f>B22+B25+B27+B28+B29+B30</f>
        <v>7900000</v>
      </c>
      <c r="C32" s="25" t="s">
        <v>94</v>
      </c>
    </row>
    <row r="35" spans="1:3" ht="71.25" customHeight="1">
      <c r="A35" s="203" t="s">
        <v>2300</v>
      </c>
      <c r="B35" s="203"/>
      <c r="C35" s="203"/>
    </row>
    <row r="36" spans="1:3" ht="15" thickBot="1">
      <c r="A36" s="204"/>
      <c r="B36" s="204"/>
      <c r="C36" s="204"/>
    </row>
    <row r="37" spans="1:3" ht="15" thickBot="1">
      <c r="A37" s="181"/>
      <c r="B37" s="198" t="s">
        <v>2295</v>
      </c>
      <c r="C37" s="198" t="s">
        <v>2296</v>
      </c>
    </row>
    <row r="38" spans="1:3" ht="15" thickBot="1">
      <c r="A38" s="197" t="s">
        <v>2297</v>
      </c>
      <c r="B38" s="195">
        <v>2080000</v>
      </c>
      <c r="C38" s="195">
        <v>420000</v>
      </c>
    </row>
    <row r="39" spans="1:3" ht="15" thickBot="1">
      <c r="A39" s="197" t="s">
        <v>2301</v>
      </c>
      <c r="B39" s="195">
        <v>1440000</v>
      </c>
      <c r="C39" s="195">
        <v>280000</v>
      </c>
    </row>
    <row r="40" spans="1:3" ht="15" thickBot="1">
      <c r="A40" s="197" t="s">
        <v>2302</v>
      </c>
      <c r="B40" s="195">
        <v>380000</v>
      </c>
      <c r="C40" s="196" t="s">
        <v>2303</v>
      </c>
    </row>
    <row r="41" spans="1:3" ht="23.25" thickBot="1">
      <c r="A41" s="197" t="s">
        <v>2304</v>
      </c>
      <c r="B41" s="195">
        <v>4000000</v>
      </c>
      <c r="C41" s="195">
        <v>2000000</v>
      </c>
    </row>
  </sheetData>
  <sheetProtection password="A76D" sheet="1" objects="1" scenarios="1" selectLockedCells="1"/>
  <mergeCells count="5">
    <mergeCell ref="A1:B1"/>
    <mergeCell ref="A2:B2"/>
    <mergeCell ref="A4:B6"/>
    <mergeCell ref="A35:C35"/>
    <mergeCell ref="A36:C36"/>
  </mergeCells>
  <printOptions horizontalCentered="1"/>
  <pageMargins left="0.9055118110236221" right="0.51181102362204722"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dimension ref="A1:F50"/>
  <sheetViews>
    <sheetView showGridLines="0" view="pageBreakPreview" zoomScale="70" zoomScaleNormal="70" zoomScaleSheetLayoutView="70" workbookViewId="0">
      <selection activeCell="C10" sqref="C10"/>
    </sheetView>
  </sheetViews>
  <sheetFormatPr baseColWidth="10" defaultRowHeight="15"/>
  <cols>
    <col min="1" max="6" width="15.625" customWidth="1"/>
  </cols>
  <sheetData>
    <row r="1" spans="1:6">
      <c r="A1" s="209" t="s">
        <v>64</v>
      </c>
      <c r="B1" s="209"/>
      <c r="C1" s="209"/>
      <c r="D1" s="209"/>
      <c r="E1" s="209"/>
      <c r="F1" s="209"/>
    </row>
    <row r="2" spans="1:6">
      <c r="A2" s="209" t="s">
        <v>65</v>
      </c>
      <c r="B2" s="209"/>
      <c r="C2" s="209"/>
      <c r="D2" s="209"/>
      <c r="E2" s="209"/>
      <c r="F2" s="209"/>
    </row>
    <row r="3" spans="1:6">
      <c r="A3" s="208" t="s">
        <v>106</v>
      </c>
      <c r="B3" s="208"/>
      <c r="C3" s="208"/>
    </row>
    <row r="4" spans="1:6">
      <c r="A4" s="21"/>
    </row>
    <row r="5" spans="1:6" ht="15" customHeight="1">
      <c r="A5" s="210" t="s">
        <v>104</v>
      </c>
      <c r="B5" s="210"/>
      <c r="C5" s="210"/>
      <c r="D5" s="210"/>
      <c r="E5" s="210"/>
      <c r="F5" s="210"/>
    </row>
    <row r="6" spans="1:6">
      <c r="A6" s="210"/>
      <c r="B6" s="210"/>
      <c r="C6" s="210"/>
      <c r="D6" s="210"/>
      <c r="E6" s="210"/>
      <c r="F6" s="210"/>
    </row>
    <row r="7" spans="1:6" ht="15.75" thickBot="1">
      <c r="A7" s="21"/>
    </row>
    <row r="8" spans="1:6" ht="25.5" thickTop="1" thickBot="1">
      <c r="A8" s="69" t="s">
        <v>101</v>
      </c>
      <c r="B8" s="70" t="s">
        <v>102</v>
      </c>
      <c r="C8" s="71" t="s">
        <v>66</v>
      </c>
      <c r="D8" s="70" t="s">
        <v>103</v>
      </c>
      <c r="E8" s="71" t="s">
        <v>67</v>
      </c>
      <c r="F8" s="72" t="s">
        <v>3</v>
      </c>
    </row>
    <row r="9" spans="1:6" ht="18" customHeight="1" thickTop="1" thickBot="1">
      <c r="A9" s="211" t="s">
        <v>68</v>
      </c>
      <c r="B9" s="212"/>
      <c r="C9" s="212"/>
      <c r="D9" s="212"/>
      <c r="E9" s="212"/>
      <c r="F9" s="213"/>
    </row>
    <row r="10" spans="1:6">
      <c r="A10" s="43" t="s">
        <v>69</v>
      </c>
      <c r="B10" s="44" t="s">
        <v>70</v>
      </c>
      <c r="C10" s="45"/>
      <c r="D10" s="45"/>
      <c r="E10" s="46"/>
      <c r="F10" s="47">
        <f>ROUND(C10*D10/100*E10,2)</f>
        <v>0</v>
      </c>
    </row>
    <row r="11" spans="1:6" ht="24">
      <c r="A11" s="48" t="s">
        <v>71</v>
      </c>
      <c r="B11" s="49" t="s">
        <v>72</v>
      </c>
      <c r="C11" s="50"/>
      <c r="D11" s="50"/>
      <c r="E11" s="51"/>
      <c r="F11" s="52">
        <f t="shared" ref="F11:F18" si="0">ROUND(C11*D11/100*E11,2)</f>
        <v>0</v>
      </c>
    </row>
    <row r="12" spans="1:6" ht="24">
      <c r="A12" s="48" t="s">
        <v>73</v>
      </c>
      <c r="B12" s="49" t="s">
        <v>72</v>
      </c>
      <c r="C12" s="50"/>
      <c r="D12" s="50"/>
      <c r="E12" s="51"/>
      <c r="F12" s="52">
        <f t="shared" si="0"/>
        <v>0</v>
      </c>
    </row>
    <row r="13" spans="1:6" ht="24">
      <c r="A13" s="48" t="s">
        <v>74</v>
      </c>
      <c r="B13" s="49" t="s">
        <v>72</v>
      </c>
      <c r="C13" s="50"/>
      <c r="D13" s="50"/>
      <c r="E13" s="51"/>
      <c r="F13" s="52">
        <f t="shared" si="0"/>
        <v>0</v>
      </c>
    </row>
    <row r="14" spans="1:6">
      <c r="A14" s="48" t="s">
        <v>75</v>
      </c>
      <c r="B14" s="49" t="s">
        <v>76</v>
      </c>
      <c r="C14" s="50"/>
      <c r="D14" s="50"/>
      <c r="E14" s="51"/>
      <c r="F14" s="52">
        <f t="shared" si="0"/>
        <v>0</v>
      </c>
    </row>
    <row r="15" spans="1:6" ht="24">
      <c r="A15" s="48" t="s">
        <v>77</v>
      </c>
      <c r="B15" s="49" t="s">
        <v>78</v>
      </c>
      <c r="C15" s="50"/>
      <c r="D15" s="50"/>
      <c r="E15" s="51"/>
      <c r="F15" s="52">
        <f t="shared" si="0"/>
        <v>0</v>
      </c>
    </row>
    <row r="16" spans="1:6" ht="36">
      <c r="A16" s="48" t="s">
        <v>79</v>
      </c>
      <c r="B16" s="49" t="s">
        <v>80</v>
      </c>
      <c r="C16" s="50"/>
      <c r="D16" s="50"/>
      <c r="E16" s="51"/>
      <c r="F16" s="52">
        <f t="shared" si="0"/>
        <v>0</v>
      </c>
    </row>
    <row r="17" spans="1:6" ht="36">
      <c r="A17" s="48" t="s">
        <v>81</v>
      </c>
      <c r="B17" s="49" t="s">
        <v>80</v>
      </c>
      <c r="C17" s="50"/>
      <c r="D17" s="50"/>
      <c r="E17" s="51"/>
      <c r="F17" s="52">
        <f>ROUND(C17*D17/100*E17,2)</f>
        <v>0</v>
      </c>
    </row>
    <row r="18" spans="1:6" ht="15.75" thickBot="1">
      <c r="A18" s="53" t="s">
        <v>82</v>
      </c>
      <c r="B18" s="54" t="s">
        <v>83</v>
      </c>
      <c r="C18" s="55"/>
      <c r="D18" s="55"/>
      <c r="E18" s="56"/>
      <c r="F18" s="57">
        <f t="shared" si="0"/>
        <v>0</v>
      </c>
    </row>
    <row r="19" spans="1:6" ht="17.25" customHeight="1" thickBot="1">
      <c r="A19" s="205" t="s">
        <v>84</v>
      </c>
      <c r="B19" s="206"/>
      <c r="C19" s="206"/>
      <c r="D19" s="206"/>
      <c r="E19" s="206"/>
      <c r="F19" s="207"/>
    </row>
    <row r="20" spans="1:6">
      <c r="A20" s="43" t="s">
        <v>69</v>
      </c>
      <c r="B20" s="44" t="s">
        <v>70</v>
      </c>
      <c r="C20" s="45"/>
      <c r="D20" s="45"/>
      <c r="E20" s="46"/>
      <c r="F20" s="47">
        <f t="shared" ref="F20:F28" si="1">ROUND(C20*D20/100*E20,2)</f>
        <v>0</v>
      </c>
    </row>
    <row r="21" spans="1:6" ht="24">
      <c r="A21" s="48" t="s">
        <v>71</v>
      </c>
      <c r="B21" s="49" t="s">
        <v>72</v>
      </c>
      <c r="C21" s="50"/>
      <c r="D21" s="50"/>
      <c r="E21" s="51"/>
      <c r="F21" s="52">
        <f t="shared" si="1"/>
        <v>0</v>
      </c>
    </row>
    <row r="22" spans="1:6" ht="24">
      <c r="A22" s="48" t="s">
        <v>73</v>
      </c>
      <c r="B22" s="49" t="s">
        <v>72</v>
      </c>
      <c r="C22" s="50"/>
      <c r="D22" s="50"/>
      <c r="E22" s="51"/>
      <c r="F22" s="52">
        <f t="shared" si="1"/>
        <v>0</v>
      </c>
    </row>
    <row r="23" spans="1:6" ht="24">
      <c r="A23" s="48" t="s">
        <v>74</v>
      </c>
      <c r="B23" s="49" t="s">
        <v>72</v>
      </c>
      <c r="C23" s="50"/>
      <c r="D23" s="50"/>
      <c r="E23" s="51"/>
      <c r="F23" s="52">
        <f t="shared" si="1"/>
        <v>0</v>
      </c>
    </row>
    <row r="24" spans="1:6">
      <c r="A24" s="48" t="s">
        <v>75</v>
      </c>
      <c r="B24" s="49" t="s">
        <v>76</v>
      </c>
      <c r="C24" s="50"/>
      <c r="D24" s="50"/>
      <c r="E24" s="51"/>
      <c r="F24" s="52">
        <f t="shared" si="1"/>
        <v>0</v>
      </c>
    </row>
    <row r="25" spans="1:6" ht="24">
      <c r="A25" s="48" t="s">
        <v>77</v>
      </c>
      <c r="B25" s="49" t="s">
        <v>78</v>
      </c>
      <c r="C25" s="50"/>
      <c r="D25" s="50"/>
      <c r="E25" s="51"/>
      <c r="F25" s="52">
        <f t="shared" si="1"/>
        <v>0</v>
      </c>
    </row>
    <row r="26" spans="1:6" ht="36">
      <c r="A26" s="48" t="s">
        <v>79</v>
      </c>
      <c r="B26" s="49" t="s">
        <v>80</v>
      </c>
      <c r="C26" s="50"/>
      <c r="D26" s="50"/>
      <c r="E26" s="51"/>
      <c r="F26" s="52">
        <f t="shared" si="1"/>
        <v>0</v>
      </c>
    </row>
    <row r="27" spans="1:6" ht="36">
      <c r="A27" s="48" t="s">
        <v>81</v>
      </c>
      <c r="B27" s="49" t="s">
        <v>80</v>
      </c>
      <c r="C27" s="50"/>
      <c r="D27" s="50"/>
      <c r="E27" s="51"/>
      <c r="F27" s="52">
        <f t="shared" si="1"/>
        <v>0</v>
      </c>
    </row>
    <row r="28" spans="1:6" ht="15.75" thickBot="1">
      <c r="A28" s="53" t="s">
        <v>82</v>
      </c>
      <c r="B28" s="54" t="s">
        <v>83</v>
      </c>
      <c r="C28" s="55"/>
      <c r="D28" s="55"/>
      <c r="E28" s="56"/>
      <c r="F28" s="57">
        <f t="shared" si="1"/>
        <v>0</v>
      </c>
    </row>
    <row r="29" spans="1:6" ht="17.25" customHeight="1" thickBot="1">
      <c r="A29" s="205" t="s">
        <v>85</v>
      </c>
      <c r="B29" s="206"/>
      <c r="C29" s="206"/>
      <c r="D29" s="206"/>
      <c r="E29" s="206"/>
      <c r="F29" s="207"/>
    </row>
    <row r="30" spans="1:6">
      <c r="A30" s="43" t="s">
        <v>69</v>
      </c>
      <c r="B30" s="44" t="s">
        <v>70</v>
      </c>
      <c r="C30" s="45"/>
      <c r="D30" s="45"/>
      <c r="E30" s="58"/>
      <c r="F30" s="47">
        <f t="shared" ref="F30:F38" si="2">ROUND(C30*D30/100*E30,2)</f>
        <v>0</v>
      </c>
    </row>
    <row r="31" spans="1:6" ht="24">
      <c r="A31" s="48" t="s">
        <v>71</v>
      </c>
      <c r="B31" s="49" t="s">
        <v>72</v>
      </c>
      <c r="C31" s="50"/>
      <c r="D31" s="50"/>
      <c r="E31" s="59"/>
      <c r="F31" s="52">
        <f t="shared" si="2"/>
        <v>0</v>
      </c>
    </row>
    <row r="32" spans="1:6" ht="24">
      <c r="A32" s="48" t="s">
        <v>73</v>
      </c>
      <c r="B32" s="49" t="s">
        <v>72</v>
      </c>
      <c r="C32" s="50"/>
      <c r="D32" s="50"/>
      <c r="E32" s="59"/>
      <c r="F32" s="52">
        <f t="shared" si="2"/>
        <v>0</v>
      </c>
    </row>
    <row r="33" spans="1:6" ht="24">
      <c r="A33" s="48" t="s">
        <v>74</v>
      </c>
      <c r="B33" s="49" t="s">
        <v>72</v>
      </c>
      <c r="C33" s="50"/>
      <c r="D33" s="50"/>
      <c r="E33" s="59"/>
      <c r="F33" s="52">
        <f t="shared" si="2"/>
        <v>0</v>
      </c>
    </row>
    <row r="34" spans="1:6">
      <c r="A34" s="48" t="s">
        <v>75</v>
      </c>
      <c r="B34" s="49" t="s">
        <v>76</v>
      </c>
      <c r="C34" s="50"/>
      <c r="D34" s="50"/>
      <c r="E34" s="59"/>
      <c r="F34" s="52">
        <f t="shared" si="2"/>
        <v>0</v>
      </c>
    </row>
    <row r="35" spans="1:6" ht="24">
      <c r="A35" s="48" t="s">
        <v>77</v>
      </c>
      <c r="B35" s="49" t="s">
        <v>78</v>
      </c>
      <c r="C35" s="50"/>
      <c r="D35" s="50"/>
      <c r="E35" s="59"/>
      <c r="F35" s="52">
        <f t="shared" si="2"/>
        <v>0</v>
      </c>
    </row>
    <row r="36" spans="1:6" ht="36">
      <c r="A36" s="48" t="s">
        <v>79</v>
      </c>
      <c r="B36" s="49" t="s">
        <v>80</v>
      </c>
      <c r="C36" s="50"/>
      <c r="D36" s="50"/>
      <c r="E36" s="59"/>
      <c r="F36" s="52">
        <f t="shared" si="2"/>
        <v>0</v>
      </c>
    </row>
    <row r="37" spans="1:6" ht="36">
      <c r="A37" s="48" t="s">
        <v>81</v>
      </c>
      <c r="B37" s="49" t="s">
        <v>80</v>
      </c>
      <c r="C37" s="50"/>
      <c r="D37" s="50"/>
      <c r="E37" s="59"/>
      <c r="F37" s="52">
        <f t="shared" si="2"/>
        <v>0</v>
      </c>
    </row>
    <row r="38" spans="1:6" ht="15.75" thickBot="1">
      <c r="A38" s="53" t="s">
        <v>82</v>
      </c>
      <c r="B38" s="54" t="s">
        <v>83</v>
      </c>
      <c r="C38" s="55"/>
      <c r="D38" s="55"/>
      <c r="E38" s="60"/>
      <c r="F38" s="57">
        <f t="shared" si="2"/>
        <v>0</v>
      </c>
    </row>
    <row r="39" spans="1:6" ht="17.25" customHeight="1" thickBot="1">
      <c r="A39" s="205" t="s">
        <v>86</v>
      </c>
      <c r="B39" s="206"/>
      <c r="C39" s="206"/>
      <c r="D39" s="206"/>
      <c r="E39" s="206"/>
      <c r="F39" s="207"/>
    </row>
    <row r="40" spans="1:6">
      <c r="A40" s="43" t="s">
        <v>69</v>
      </c>
      <c r="B40" s="44" t="s">
        <v>70</v>
      </c>
      <c r="C40" s="45"/>
      <c r="D40" s="45"/>
      <c r="E40" s="46"/>
      <c r="F40" s="61">
        <f t="shared" ref="F40:F48" si="3">ROUND(C40*D40/100*E40,2)</f>
        <v>0</v>
      </c>
    </row>
    <row r="41" spans="1:6" ht="24">
      <c r="A41" s="48" t="s">
        <v>71</v>
      </c>
      <c r="B41" s="49" t="s">
        <v>72</v>
      </c>
      <c r="C41" s="50"/>
      <c r="D41" s="50"/>
      <c r="E41" s="51"/>
      <c r="F41" s="62">
        <f t="shared" si="3"/>
        <v>0</v>
      </c>
    </row>
    <row r="42" spans="1:6" ht="24">
      <c r="A42" s="48" t="s">
        <v>73</v>
      </c>
      <c r="B42" s="49" t="s">
        <v>72</v>
      </c>
      <c r="C42" s="50"/>
      <c r="D42" s="50"/>
      <c r="E42" s="51"/>
      <c r="F42" s="62">
        <f t="shared" si="3"/>
        <v>0</v>
      </c>
    </row>
    <row r="43" spans="1:6" ht="24">
      <c r="A43" s="48" t="s">
        <v>74</v>
      </c>
      <c r="B43" s="49" t="s">
        <v>72</v>
      </c>
      <c r="C43" s="50"/>
      <c r="D43" s="50"/>
      <c r="E43" s="51"/>
      <c r="F43" s="62">
        <f t="shared" si="3"/>
        <v>0</v>
      </c>
    </row>
    <row r="44" spans="1:6">
      <c r="A44" s="48" t="s">
        <v>75</v>
      </c>
      <c r="B44" s="49" t="s">
        <v>76</v>
      </c>
      <c r="C44" s="50"/>
      <c r="D44" s="50"/>
      <c r="E44" s="51"/>
      <c r="F44" s="62">
        <f t="shared" si="3"/>
        <v>0</v>
      </c>
    </row>
    <row r="45" spans="1:6" ht="24">
      <c r="A45" s="48" t="s">
        <v>77</v>
      </c>
      <c r="B45" s="49" t="s">
        <v>78</v>
      </c>
      <c r="C45" s="50"/>
      <c r="D45" s="50"/>
      <c r="E45" s="51"/>
      <c r="F45" s="62">
        <f t="shared" si="3"/>
        <v>0</v>
      </c>
    </row>
    <row r="46" spans="1:6" ht="36">
      <c r="A46" s="48" t="s">
        <v>79</v>
      </c>
      <c r="B46" s="49" t="s">
        <v>80</v>
      </c>
      <c r="C46" s="50"/>
      <c r="D46" s="50"/>
      <c r="E46" s="51"/>
      <c r="F46" s="62">
        <f t="shared" si="3"/>
        <v>0</v>
      </c>
    </row>
    <row r="47" spans="1:6" ht="36">
      <c r="A47" s="48" t="s">
        <v>81</v>
      </c>
      <c r="B47" s="49" t="s">
        <v>80</v>
      </c>
      <c r="C47" s="50"/>
      <c r="D47" s="50"/>
      <c r="E47" s="51"/>
      <c r="F47" s="62">
        <f t="shared" si="3"/>
        <v>0</v>
      </c>
    </row>
    <row r="48" spans="1:6" ht="15.75" thickBot="1">
      <c r="A48" s="53" t="s">
        <v>82</v>
      </c>
      <c r="B48" s="54" t="s">
        <v>83</v>
      </c>
      <c r="C48" s="55"/>
      <c r="D48" s="55"/>
      <c r="E48" s="56"/>
      <c r="F48" s="63">
        <f t="shared" si="3"/>
        <v>0</v>
      </c>
    </row>
    <row r="49" spans="1:6" ht="15.75" thickBot="1">
      <c r="A49" s="64"/>
      <c r="B49" s="65"/>
      <c r="C49" s="65"/>
      <c r="D49" s="66"/>
      <c r="E49" s="67" t="s">
        <v>87</v>
      </c>
      <c r="F49" s="68">
        <f>SUM(F10:F18,F20:F28,F30:F38,F40:F48)</f>
        <v>0</v>
      </c>
    </row>
    <row r="50" spans="1:6">
      <c r="A50" s="21"/>
    </row>
  </sheetData>
  <sheetProtection password="A76D" sheet="1" objects="1" scenarios="1" selectLockedCells="1"/>
  <mergeCells count="8">
    <mergeCell ref="A39:F39"/>
    <mergeCell ref="A3:C3"/>
    <mergeCell ref="A1:F1"/>
    <mergeCell ref="A2:F2"/>
    <mergeCell ref="A5:F6"/>
    <mergeCell ref="A9:F9"/>
    <mergeCell ref="A19:F19"/>
    <mergeCell ref="A29:F29"/>
  </mergeCells>
  <pageMargins left="0.7" right="0.7" top="0.75" bottom="0.75" header="0.3" footer="0.3"/>
  <pageSetup paperSize="9" scale="43" orientation="portrait" r:id="rId1"/>
  <rowBreaks count="1" manualBreakCount="1">
    <brk id="38" max="16383" man="1"/>
  </rowBreaks>
</worksheet>
</file>

<file path=xl/worksheets/sheet3.xml><?xml version="1.0" encoding="utf-8"?>
<worksheet xmlns="http://schemas.openxmlformats.org/spreadsheetml/2006/main" xmlns:r="http://schemas.openxmlformats.org/officeDocument/2006/relationships">
  <dimension ref="A1:E55"/>
  <sheetViews>
    <sheetView showGridLines="0" topLeftCell="A4" zoomScale="70" zoomScaleNormal="70" workbookViewId="0">
      <selection activeCell="C10" sqref="C10"/>
    </sheetView>
  </sheetViews>
  <sheetFormatPr baseColWidth="10" defaultRowHeight="15"/>
  <cols>
    <col min="1" max="1" width="20.875" bestFit="1" customWidth="1"/>
    <col min="2" max="2" width="43.75" customWidth="1"/>
    <col min="3" max="3" width="16.125" customWidth="1"/>
    <col min="5" max="5" width="0" hidden="1" customWidth="1"/>
  </cols>
  <sheetData>
    <row r="1" spans="1:5">
      <c r="A1" s="209" t="s">
        <v>60</v>
      </c>
      <c r="B1" s="209"/>
      <c r="C1" s="209"/>
    </row>
    <row r="2" spans="1:5">
      <c r="A2" s="209" t="s">
        <v>61</v>
      </c>
      <c r="B2" s="209"/>
      <c r="C2" s="209"/>
    </row>
    <row r="3" spans="1:5">
      <c r="A3" s="208" t="s">
        <v>106</v>
      </c>
      <c r="B3" s="208"/>
      <c r="C3" s="208"/>
    </row>
    <row r="4" spans="1:5" ht="15.75">
      <c r="A4" s="23"/>
      <c r="B4" s="23"/>
      <c r="C4" s="23"/>
    </row>
    <row r="5" spans="1:5">
      <c r="A5" s="214" t="s">
        <v>104</v>
      </c>
      <c r="B5" s="214"/>
      <c r="C5" s="214"/>
    </row>
    <row r="6" spans="1:5" s="22" customFormat="1">
      <c r="A6" s="214"/>
      <c r="B6" s="214"/>
      <c r="C6" s="214"/>
    </row>
    <row r="7" spans="1:5">
      <c r="A7" s="214"/>
      <c r="B7" s="214"/>
      <c r="C7" s="214"/>
    </row>
    <row r="8" spans="1:5" ht="15.75" thickBot="1">
      <c r="A8" s="24"/>
      <c r="B8" s="24"/>
      <c r="C8" s="24"/>
    </row>
    <row r="9" spans="1:5" ht="33.75" customHeight="1" thickTop="1" thickBot="1">
      <c r="A9" s="73" t="s">
        <v>15</v>
      </c>
      <c r="B9" s="74" t="s">
        <v>16</v>
      </c>
      <c r="C9" s="75" t="s">
        <v>17</v>
      </c>
    </row>
    <row r="10" spans="1:5" ht="15.75" thickTop="1">
      <c r="A10" s="215" t="s">
        <v>18</v>
      </c>
      <c r="B10" s="81" t="s">
        <v>19</v>
      </c>
      <c r="C10" s="183"/>
      <c r="E10">
        <f>ROUND(C10,2)</f>
        <v>0</v>
      </c>
    </row>
    <row r="11" spans="1:5">
      <c r="A11" s="216"/>
      <c r="B11" s="82" t="s">
        <v>20</v>
      </c>
      <c r="C11" s="184"/>
      <c r="E11">
        <f t="shared" ref="E11:E47" si="0">ROUND(C11,2)</f>
        <v>0</v>
      </c>
    </row>
    <row r="12" spans="1:5">
      <c r="A12" s="216"/>
      <c r="B12" s="83" t="s">
        <v>21</v>
      </c>
      <c r="C12" s="185"/>
      <c r="E12">
        <f t="shared" si="0"/>
        <v>0</v>
      </c>
    </row>
    <row r="13" spans="1:5">
      <c r="A13" s="218" t="s">
        <v>22</v>
      </c>
      <c r="B13" s="84" t="s">
        <v>23</v>
      </c>
      <c r="C13" s="186"/>
      <c r="E13">
        <f t="shared" si="0"/>
        <v>0</v>
      </c>
    </row>
    <row r="14" spans="1:5">
      <c r="A14" s="216"/>
      <c r="B14" s="82" t="s">
        <v>24</v>
      </c>
      <c r="C14" s="184"/>
      <c r="E14">
        <f t="shared" si="0"/>
        <v>0</v>
      </c>
    </row>
    <row r="15" spans="1:5">
      <c r="A15" s="216"/>
      <c r="B15" s="82" t="s">
        <v>25</v>
      </c>
      <c r="C15" s="184"/>
      <c r="E15">
        <f t="shared" si="0"/>
        <v>0</v>
      </c>
    </row>
    <row r="16" spans="1:5">
      <c r="A16" s="216"/>
      <c r="B16" s="82" t="s">
        <v>26</v>
      </c>
      <c r="C16" s="184"/>
      <c r="E16">
        <f t="shared" si="0"/>
        <v>0</v>
      </c>
    </row>
    <row r="17" spans="1:5">
      <c r="A17" s="216"/>
      <c r="B17" s="82" t="s">
        <v>27</v>
      </c>
      <c r="C17" s="184"/>
      <c r="E17">
        <f t="shared" si="0"/>
        <v>0</v>
      </c>
    </row>
    <row r="18" spans="1:5">
      <c r="A18" s="216"/>
      <c r="B18" s="82" t="s">
        <v>28</v>
      </c>
      <c r="C18" s="184"/>
      <c r="E18">
        <f t="shared" si="0"/>
        <v>0</v>
      </c>
    </row>
    <row r="19" spans="1:5" ht="15.75" thickBot="1">
      <c r="A19" s="217"/>
      <c r="B19" s="85" t="s">
        <v>29</v>
      </c>
      <c r="C19" s="187"/>
      <c r="E19">
        <f t="shared" si="0"/>
        <v>0</v>
      </c>
    </row>
    <row r="20" spans="1:5">
      <c r="A20" s="216" t="s">
        <v>30</v>
      </c>
      <c r="B20" s="86" t="s">
        <v>31</v>
      </c>
      <c r="C20" s="188"/>
      <c r="E20">
        <f t="shared" si="0"/>
        <v>0</v>
      </c>
    </row>
    <row r="21" spans="1:5">
      <c r="A21" s="216"/>
      <c r="B21" s="82" t="s">
        <v>32</v>
      </c>
      <c r="C21" s="184"/>
      <c r="E21">
        <f t="shared" si="0"/>
        <v>0</v>
      </c>
    </row>
    <row r="22" spans="1:5">
      <c r="A22" s="216"/>
      <c r="B22" s="82" t="s">
        <v>33</v>
      </c>
      <c r="C22" s="184"/>
      <c r="E22">
        <f t="shared" si="0"/>
        <v>0</v>
      </c>
    </row>
    <row r="23" spans="1:5">
      <c r="A23" s="216"/>
      <c r="B23" s="82" t="s">
        <v>34</v>
      </c>
      <c r="C23" s="184"/>
      <c r="E23">
        <f t="shared" si="0"/>
        <v>0</v>
      </c>
    </row>
    <row r="24" spans="1:5" ht="15.75" thickBot="1">
      <c r="A24" s="217"/>
      <c r="B24" s="85" t="s">
        <v>35</v>
      </c>
      <c r="C24" s="187"/>
      <c r="E24">
        <f t="shared" si="0"/>
        <v>0</v>
      </c>
    </row>
    <row r="25" spans="1:5">
      <c r="A25" s="216" t="s">
        <v>36</v>
      </c>
      <c r="B25" s="86" t="s">
        <v>37</v>
      </c>
      <c r="C25" s="188"/>
      <c r="E25">
        <f t="shared" si="0"/>
        <v>0</v>
      </c>
    </row>
    <row r="26" spans="1:5" ht="15.75" thickBot="1">
      <c r="A26" s="217"/>
      <c r="B26" s="85" t="s">
        <v>38</v>
      </c>
      <c r="C26" s="187"/>
      <c r="E26">
        <f t="shared" si="0"/>
        <v>0</v>
      </c>
    </row>
    <row r="27" spans="1:5">
      <c r="A27" s="216" t="s">
        <v>39</v>
      </c>
      <c r="B27" s="86" t="s">
        <v>40</v>
      </c>
      <c r="C27" s="188"/>
      <c r="E27">
        <f t="shared" si="0"/>
        <v>0</v>
      </c>
    </row>
    <row r="28" spans="1:5" ht="15.75" thickBot="1">
      <c r="A28" s="217"/>
      <c r="B28" s="85" t="s">
        <v>41</v>
      </c>
      <c r="C28" s="187"/>
      <c r="E28">
        <f t="shared" si="0"/>
        <v>0</v>
      </c>
    </row>
    <row r="29" spans="1:5">
      <c r="A29" s="216" t="s">
        <v>42</v>
      </c>
      <c r="B29" s="86" t="s">
        <v>43</v>
      </c>
      <c r="C29" s="188"/>
      <c r="E29">
        <f t="shared" si="0"/>
        <v>0</v>
      </c>
    </row>
    <row r="30" spans="1:5">
      <c r="A30" s="216"/>
      <c r="B30" s="82" t="s">
        <v>44</v>
      </c>
      <c r="C30" s="184"/>
      <c r="E30">
        <f t="shared" si="0"/>
        <v>0</v>
      </c>
    </row>
    <row r="31" spans="1:5">
      <c r="A31" s="216"/>
      <c r="B31" s="82" t="s">
        <v>45</v>
      </c>
      <c r="C31" s="184"/>
      <c r="E31">
        <f t="shared" si="0"/>
        <v>0</v>
      </c>
    </row>
    <row r="32" spans="1:5" ht="15.75" thickBot="1">
      <c r="A32" s="217"/>
      <c r="B32" s="85" t="s">
        <v>46</v>
      </c>
      <c r="C32" s="187"/>
      <c r="E32">
        <f t="shared" si="0"/>
        <v>0</v>
      </c>
    </row>
    <row r="33" spans="1:5">
      <c r="A33" s="216" t="s">
        <v>47</v>
      </c>
      <c r="B33" s="86" t="s">
        <v>48</v>
      </c>
      <c r="C33" s="188"/>
      <c r="E33">
        <f t="shared" si="0"/>
        <v>0</v>
      </c>
    </row>
    <row r="34" spans="1:5">
      <c r="A34" s="216"/>
      <c r="B34" s="82" t="s">
        <v>49</v>
      </c>
      <c r="C34" s="184"/>
      <c r="E34">
        <f t="shared" si="0"/>
        <v>0</v>
      </c>
    </row>
    <row r="35" spans="1:5">
      <c r="A35" s="216"/>
      <c r="B35" s="82" t="s">
        <v>50</v>
      </c>
      <c r="C35" s="184"/>
      <c r="E35">
        <f t="shared" si="0"/>
        <v>0</v>
      </c>
    </row>
    <row r="36" spans="1:5">
      <c r="A36" s="216"/>
      <c r="B36" s="82" t="s">
        <v>51</v>
      </c>
      <c r="C36" s="184"/>
      <c r="E36">
        <f t="shared" si="0"/>
        <v>0</v>
      </c>
    </row>
    <row r="37" spans="1:5">
      <c r="A37" s="216"/>
      <c r="B37" s="82" t="s">
        <v>52</v>
      </c>
      <c r="C37" s="184"/>
      <c r="E37">
        <f t="shared" si="0"/>
        <v>0</v>
      </c>
    </row>
    <row r="38" spans="1:5" ht="26.25" thickBot="1">
      <c r="A38" s="217"/>
      <c r="B38" s="85" t="s">
        <v>53</v>
      </c>
      <c r="C38" s="187"/>
      <c r="E38">
        <f t="shared" si="0"/>
        <v>0</v>
      </c>
    </row>
    <row r="39" spans="1:5" ht="25.5">
      <c r="A39" s="216" t="s">
        <v>54</v>
      </c>
      <c r="B39" s="86" t="s">
        <v>55</v>
      </c>
      <c r="C39" s="188"/>
      <c r="E39">
        <f t="shared" si="0"/>
        <v>0</v>
      </c>
    </row>
    <row r="40" spans="1:5">
      <c r="A40" s="216"/>
      <c r="B40" s="82" t="s">
        <v>56</v>
      </c>
      <c r="C40" s="184"/>
      <c r="E40">
        <f t="shared" si="0"/>
        <v>0</v>
      </c>
    </row>
    <row r="41" spans="1:5" ht="15.75" thickBot="1">
      <c r="A41" s="217"/>
      <c r="B41" s="85" t="s">
        <v>57</v>
      </c>
      <c r="C41" s="187"/>
      <c r="E41">
        <f t="shared" si="0"/>
        <v>0</v>
      </c>
    </row>
    <row r="42" spans="1:5">
      <c r="A42" s="216" t="s">
        <v>58</v>
      </c>
      <c r="B42" s="87"/>
      <c r="C42" s="188"/>
      <c r="E42">
        <f t="shared" si="0"/>
        <v>0</v>
      </c>
    </row>
    <row r="43" spans="1:5">
      <c r="A43" s="216"/>
      <c r="B43" s="88"/>
      <c r="C43" s="184"/>
      <c r="E43">
        <f t="shared" si="0"/>
        <v>0</v>
      </c>
    </row>
    <row r="44" spans="1:5">
      <c r="A44" s="216"/>
      <c r="B44" s="88"/>
      <c r="C44" s="184"/>
      <c r="E44">
        <f t="shared" si="0"/>
        <v>0</v>
      </c>
    </row>
    <row r="45" spans="1:5">
      <c r="A45" s="216"/>
      <c r="B45" s="88"/>
      <c r="C45" s="184"/>
      <c r="E45">
        <f t="shared" si="0"/>
        <v>0</v>
      </c>
    </row>
    <row r="46" spans="1:5">
      <c r="A46" s="216"/>
      <c r="B46" s="88"/>
      <c r="C46" s="184"/>
      <c r="E46">
        <f t="shared" si="0"/>
        <v>0</v>
      </c>
    </row>
    <row r="47" spans="1:5" ht="15.75" thickBot="1">
      <c r="A47" s="217"/>
      <c r="B47" s="89"/>
      <c r="C47" s="187"/>
      <c r="E47">
        <f t="shared" si="0"/>
        <v>0</v>
      </c>
    </row>
    <row r="48" spans="1:5" ht="15.75" thickBot="1">
      <c r="A48" s="76"/>
      <c r="B48" s="77" t="s">
        <v>59</v>
      </c>
      <c r="C48" s="20">
        <f>E48</f>
        <v>0</v>
      </c>
      <c r="E48" s="182">
        <f>ROUND(SUM(E10:E47),2)</f>
        <v>0</v>
      </c>
    </row>
    <row r="49" spans="1:3">
      <c r="A49" s="21"/>
    </row>
    <row r="50" spans="1:3" ht="15.75" thickBot="1">
      <c r="A50" s="21"/>
    </row>
    <row r="51" spans="1:3" ht="15.75" thickBot="1">
      <c r="B51" s="78" t="s">
        <v>62</v>
      </c>
      <c r="C51" s="20">
        <f>+'PERSONAL EDAR'!F49+'COMPRAS Y SERVICIOS EDAR'!C48</f>
        <v>0</v>
      </c>
    </row>
    <row r="52" spans="1:3" ht="15.75" thickBot="1">
      <c r="A52" s="21"/>
      <c r="B52" s="79"/>
      <c r="C52" s="80"/>
    </row>
    <row r="53" spans="1:3" ht="15.75" thickBot="1">
      <c r="B53" s="78" t="s">
        <v>63</v>
      </c>
      <c r="C53" s="20">
        <f>ROUND(C51/365,2)</f>
        <v>0</v>
      </c>
    </row>
    <row r="54" spans="1:3">
      <c r="A54" s="21"/>
    </row>
    <row r="55" spans="1:3">
      <c r="A55" s="21"/>
    </row>
  </sheetData>
  <sheetProtection password="A76D" sheet="1" objects="1" scenarios="1" selectLockedCells="1"/>
  <mergeCells count="13">
    <mergeCell ref="A33:A38"/>
    <mergeCell ref="A39:A41"/>
    <mergeCell ref="A42:A47"/>
    <mergeCell ref="A13:A19"/>
    <mergeCell ref="A20:A24"/>
    <mergeCell ref="A25:A26"/>
    <mergeCell ref="A27:A28"/>
    <mergeCell ref="A29:A32"/>
    <mergeCell ref="A1:C1"/>
    <mergeCell ref="A2:C2"/>
    <mergeCell ref="A3:C3"/>
    <mergeCell ref="A5:C7"/>
    <mergeCell ref="A10:A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sheetPr>
    <tabColor rgb="FF00B0F0"/>
  </sheetPr>
  <dimension ref="A1:F50"/>
  <sheetViews>
    <sheetView showGridLines="0" view="pageBreakPreview" zoomScale="70" zoomScaleNormal="70" zoomScaleSheetLayoutView="70" workbookViewId="0">
      <selection activeCell="C10" sqref="C10"/>
    </sheetView>
  </sheetViews>
  <sheetFormatPr baseColWidth="10" defaultRowHeight="15"/>
  <cols>
    <col min="1" max="6" width="15.625" customWidth="1"/>
  </cols>
  <sheetData>
    <row r="1" spans="1:6">
      <c r="A1" s="209" t="s">
        <v>64</v>
      </c>
      <c r="B1" s="209"/>
      <c r="C1" s="209"/>
      <c r="D1" s="209"/>
      <c r="E1" s="209"/>
      <c r="F1" s="209"/>
    </row>
    <row r="2" spans="1:6">
      <c r="A2" s="209" t="s">
        <v>65</v>
      </c>
      <c r="B2" s="209"/>
      <c r="C2" s="209"/>
      <c r="D2" s="209"/>
      <c r="E2" s="209"/>
      <c r="F2" s="209"/>
    </row>
    <row r="3" spans="1:6">
      <c r="A3" s="208" t="s">
        <v>107</v>
      </c>
      <c r="B3" s="208"/>
      <c r="C3" s="208"/>
    </row>
    <row r="4" spans="1:6">
      <c r="A4" s="21"/>
    </row>
    <row r="5" spans="1:6" ht="15" customHeight="1">
      <c r="A5" s="210" t="s">
        <v>104</v>
      </c>
      <c r="B5" s="210"/>
      <c r="C5" s="210"/>
      <c r="D5" s="210"/>
      <c r="E5" s="210"/>
      <c r="F5" s="210"/>
    </row>
    <row r="6" spans="1:6">
      <c r="A6" s="210"/>
      <c r="B6" s="210"/>
      <c r="C6" s="210"/>
      <c r="D6" s="210"/>
      <c r="E6" s="210"/>
      <c r="F6" s="210"/>
    </row>
    <row r="7" spans="1:6" ht="15.75" thickBot="1">
      <c r="A7" s="21"/>
    </row>
    <row r="8" spans="1:6" ht="25.5" thickTop="1" thickBot="1">
      <c r="A8" s="69" t="s">
        <v>101</v>
      </c>
      <c r="B8" s="70" t="s">
        <v>102</v>
      </c>
      <c r="C8" s="71" t="s">
        <v>66</v>
      </c>
      <c r="D8" s="70" t="s">
        <v>103</v>
      </c>
      <c r="E8" s="71" t="s">
        <v>67</v>
      </c>
      <c r="F8" s="72" t="s">
        <v>3</v>
      </c>
    </row>
    <row r="9" spans="1:6" ht="18" customHeight="1" thickTop="1" thickBot="1">
      <c r="A9" s="211" t="s">
        <v>68</v>
      </c>
      <c r="B9" s="212"/>
      <c r="C9" s="212"/>
      <c r="D9" s="212"/>
      <c r="E9" s="212"/>
      <c r="F9" s="213"/>
    </row>
    <row r="10" spans="1:6">
      <c r="A10" s="43" t="s">
        <v>69</v>
      </c>
      <c r="B10" s="44" t="s">
        <v>70</v>
      </c>
      <c r="C10" s="45"/>
      <c r="D10" s="45"/>
      <c r="E10" s="189"/>
      <c r="F10" s="47">
        <f>ROUND(C10*D10/100*E10,2)</f>
        <v>0</v>
      </c>
    </row>
    <row r="11" spans="1:6" ht="24">
      <c r="A11" s="48" t="s">
        <v>71</v>
      </c>
      <c r="B11" s="49" t="s">
        <v>72</v>
      </c>
      <c r="C11" s="50"/>
      <c r="D11" s="50"/>
      <c r="E11" s="190"/>
      <c r="F11" s="52">
        <f t="shared" ref="F11:F18" si="0">ROUND(C11*D11/100*E11,2)</f>
        <v>0</v>
      </c>
    </row>
    <row r="12" spans="1:6" ht="24">
      <c r="A12" s="48" t="s">
        <v>73</v>
      </c>
      <c r="B12" s="49" t="s">
        <v>72</v>
      </c>
      <c r="C12" s="50"/>
      <c r="D12" s="50"/>
      <c r="E12" s="190"/>
      <c r="F12" s="52">
        <f t="shared" si="0"/>
        <v>0</v>
      </c>
    </row>
    <row r="13" spans="1:6" ht="24">
      <c r="A13" s="48" t="s">
        <v>74</v>
      </c>
      <c r="B13" s="49" t="s">
        <v>72</v>
      </c>
      <c r="C13" s="50"/>
      <c r="D13" s="50"/>
      <c r="E13" s="190"/>
      <c r="F13" s="52">
        <f t="shared" si="0"/>
        <v>0</v>
      </c>
    </row>
    <row r="14" spans="1:6">
      <c r="A14" s="48" t="s">
        <v>75</v>
      </c>
      <c r="B14" s="49" t="s">
        <v>76</v>
      </c>
      <c r="C14" s="50"/>
      <c r="D14" s="50"/>
      <c r="E14" s="190"/>
      <c r="F14" s="52">
        <f t="shared" si="0"/>
        <v>0</v>
      </c>
    </row>
    <row r="15" spans="1:6" ht="24">
      <c r="A15" s="48" t="s">
        <v>77</v>
      </c>
      <c r="B15" s="49" t="s">
        <v>78</v>
      </c>
      <c r="C15" s="50"/>
      <c r="D15" s="50"/>
      <c r="E15" s="190"/>
      <c r="F15" s="52">
        <f t="shared" si="0"/>
        <v>0</v>
      </c>
    </row>
    <row r="16" spans="1:6" ht="36">
      <c r="A16" s="48" t="s">
        <v>79</v>
      </c>
      <c r="B16" s="49" t="s">
        <v>80</v>
      </c>
      <c r="C16" s="50"/>
      <c r="D16" s="50"/>
      <c r="E16" s="190"/>
      <c r="F16" s="52">
        <f t="shared" si="0"/>
        <v>0</v>
      </c>
    </row>
    <row r="17" spans="1:6" ht="36">
      <c r="A17" s="48" t="s">
        <v>81</v>
      </c>
      <c r="B17" s="49" t="s">
        <v>80</v>
      </c>
      <c r="C17" s="50"/>
      <c r="D17" s="50"/>
      <c r="E17" s="190"/>
      <c r="F17" s="52">
        <f>ROUND(C17*D17/100*E17,2)</f>
        <v>0</v>
      </c>
    </row>
    <row r="18" spans="1:6" ht="15.75" thickBot="1">
      <c r="A18" s="53" t="s">
        <v>82</v>
      </c>
      <c r="B18" s="54" t="s">
        <v>83</v>
      </c>
      <c r="C18" s="55"/>
      <c r="D18" s="55"/>
      <c r="E18" s="191"/>
      <c r="F18" s="57">
        <f t="shared" si="0"/>
        <v>0</v>
      </c>
    </row>
    <row r="19" spans="1:6" ht="17.25" customHeight="1" thickBot="1">
      <c r="A19" s="205" t="s">
        <v>84</v>
      </c>
      <c r="B19" s="206"/>
      <c r="C19" s="206"/>
      <c r="D19" s="206"/>
      <c r="E19" s="206"/>
      <c r="F19" s="207"/>
    </row>
    <row r="20" spans="1:6">
      <c r="A20" s="43" t="s">
        <v>69</v>
      </c>
      <c r="B20" s="44" t="s">
        <v>70</v>
      </c>
      <c r="C20" s="45"/>
      <c r="D20" s="45"/>
      <c r="E20" s="189"/>
      <c r="F20" s="47">
        <f t="shared" ref="F20:F28" si="1">ROUND(C20*D20/100*E20,2)</f>
        <v>0</v>
      </c>
    </row>
    <row r="21" spans="1:6" ht="24">
      <c r="A21" s="48" t="s">
        <v>71</v>
      </c>
      <c r="B21" s="49" t="s">
        <v>72</v>
      </c>
      <c r="C21" s="50"/>
      <c r="D21" s="50"/>
      <c r="E21" s="190"/>
      <c r="F21" s="52">
        <f t="shared" si="1"/>
        <v>0</v>
      </c>
    </row>
    <row r="22" spans="1:6" ht="24">
      <c r="A22" s="48" t="s">
        <v>73</v>
      </c>
      <c r="B22" s="49" t="s">
        <v>72</v>
      </c>
      <c r="C22" s="50"/>
      <c r="D22" s="50"/>
      <c r="E22" s="190"/>
      <c r="F22" s="52">
        <f t="shared" si="1"/>
        <v>0</v>
      </c>
    </row>
    <row r="23" spans="1:6" ht="24">
      <c r="A23" s="48" t="s">
        <v>74</v>
      </c>
      <c r="B23" s="49" t="s">
        <v>72</v>
      </c>
      <c r="C23" s="50"/>
      <c r="D23" s="50"/>
      <c r="E23" s="190"/>
      <c r="F23" s="52">
        <f t="shared" si="1"/>
        <v>0</v>
      </c>
    </row>
    <row r="24" spans="1:6">
      <c r="A24" s="48" t="s">
        <v>75</v>
      </c>
      <c r="B24" s="49" t="s">
        <v>76</v>
      </c>
      <c r="C24" s="50"/>
      <c r="D24" s="50"/>
      <c r="E24" s="190"/>
      <c r="F24" s="52">
        <f t="shared" si="1"/>
        <v>0</v>
      </c>
    </row>
    <row r="25" spans="1:6" ht="24">
      <c r="A25" s="48" t="s">
        <v>77</v>
      </c>
      <c r="B25" s="49" t="s">
        <v>78</v>
      </c>
      <c r="C25" s="50"/>
      <c r="D25" s="50"/>
      <c r="E25" s="190"/>
      <c r="F25" s="52">
        <f t="shared" si="1"/>
        <v>0</v>
      </c>
    </row>
    <row r="26" spans="1:6" ht="36">
      <c r="A26" s="48" t="s">
        <v>79</v>
      </c>
      <c r="B26" s="49" t="s">
        <v>80</v>
      </c>
      <c r="C26" s="50"/>
      <c r="D26" s="50"/>
      <c r="E26" s="190"/>
      <c r="F26" s="52">
        <f t="shared" si="1"/>
        <v>0</v>
      </c>
    </row>
    <row r="27" spans="1:6" ht="36">
      <c r="A27" s="48" t="s">
        <v>81</v>
      </c>
      <c r="B27" s="49" t="s">
        <v>80</v>
      </c>
      <c r="C27" s="50"/>
      <c r="D27" s="50"/>
      <c r="E27" s="190"/>
      <c r="F27" s="52">
        <f t="shared" si="1"/>
        <v>0</v>
      </c>
    </row>
    <row r="28" spans="1:6" ht="15.75" thickBot="1">
      <c r="A28" s="53" t="s">
        <v>82</v>
      </c>
      <c r="B28" s="54" t="s">
        <v>83</v>
      </c>
      <c r="C28" s="55"/>
      <c r="D28" s="55"/>
      <c r="E28" s="191"/>
      <c r="F28" s="57">
        <f t="shared" si="1"/>
        <v>0</v>
      </c>
    </row>
    <row r="29" spans="1:6" ht="17.25" customHeight="1" thickBot="1">
      <c r="A29" s="205" t="s">
        <v>85</v>
      </c>
      <c r="B29" s="206"/>
      <c r="C29" s="206"/>
      <c r="D29" s="206"/>
      <c r="E29" s="206"/>
      <c r="F29" s="207"/>
    </row>
    <row r="30" spans="1:6">
      <c r="A30" s="43" t="s">
        <v>69</v>
      </c>
      <c r="B30" s="44" t="s">
        <v>70</v>
      </c>
      <c r="C30" s="45"/>
      <c r="D30" s="45"/>
      <c r="E30" s="192"/>
      <c r="F30" s="47">
        <f t="shared" ref="F30:F38" si="2">ROUND(C30*D30/100*E30,2)</f>
        <v>0</v>
      </c>
    </row>
    <row r="31" spans="1:6" ht="24">
      <c r="A31" s="48" t="s">
        <v>71</v>
      </c>
      <c r="B31" s="49" t="s">
        <v>72</v>
      </c>
      <c r="C31" s="50"/>
      <c r="D31" s="50"/>
      <c r="E31" s="193"/>
      <c r="F31" s="52">
        <f t="shared" si="2"/>
        <v>0</v>
      </c>
    </row>
    <row r="32" spans="1:6" ht="24">
      <c r="A32" s="48" t="s">
        <v>73</v>
      </c>
      <c r="B32" s="49" t="s">
        <v>72</v>
      </c>
      <c r="C32" s="50"/>
      <c r="D32" s="50"/>
      <c r="E32" s="193"/>
      <c r="F32" s="52">
        <f t="shared" si="2"/>
        <v>0</v>
      </c>
    </row>
    <row r="33" spans="1:6" ht="24">
      <c r="A33" s="48" t="s">
        <v>74</v>
      </c>
      <c r="B33" s="49" t="s">
        <v>72</v>
      </c>
      <c r="C33" s="50"/>
      <c r="D33" s="50"/>
      <c r="E33" s="193"/>
      <c r="F33" s="52">
        <f t="shared" si="2"/>
        <v>0</v>
      </c>
    </row>
    <row r="34" spans="1:6">
      <c r="A34" s="48" t="s">
        <v>75</v>
      </c>
      <c r="B34" s="49" t="s">
        <v>76</v>
      </c>
      <c r="C34" s="50"/>
      <c r="D34" s="50"/>
      <c r="E34" s="193"/>
      <c r="F34" s="52">
        <f t="shared" si="2"/>
        <v>0</v>
      </c>
    </row>
    <row r="35" spans="1:6" ht="24">
      <c r="A35" s="48" t="s">
        <v>77</v>
      </c>
      <c r="B35" s="49" t="s">
        <v>78</v>
      </c>
      <c r="C35" s="50"/>
      <c r="D35" s="50"/>
      <c r="E35" s="193"/>
      <c r="F35" s="52">
        <f t="shared" si="2"/>
        <v>0</v>
      </c>
    </row>
    <row r="36" spans="1:6" ht="36">
      <c r="A36" s="48" t="s">
        <v>79</v>
      </c>
      <c r="B36" s="49" t="s">
        <v>80</v>
      </c>
      <c r="C36" s="50"/>
      <c r="D36" s="50"/>
      <c r="E36" s="193"/>
      <c r="F36" s="52">
        <f t="shared" si="2"/>
        <v>0</v>
      </c>
    </row>
    <row r="37" spans="1:6" ht="36">
      <c r="A37" s="48" t="s">
        <v>81</v>
      </c>
      <c r="B37" s="49" t="s">
        <v>80</v>
      </c>
      <c r="C37" s="50"/>
      <c r="D37" s="50"/>
      <c r="E37" s="193"/>
      <c r="F37" s="52">
        <f t="shared" si="2"/>
        <v>0</v>
      </c>
    </row>
    <row r="38" spans="1:6" ht="15.75" thickBot="1">
      <c r="A38" s="53" t="s">
        <v>82</v>
      </c>
      <c r="B38" s="54" t="s">
        <v>83</v>
      </c>
      <c r="C38" s="55"/>
      <c r="D38" s="55"/>
      <c r="E38" s="194"/>
      <c r="F38" s="57">
        <f t="shared" si="2"/>
        <v>0</v>
      </c>
    </row>
    <row r="39" spans="1:6" ht="17.25" customHeight="1" thickBot="1">
      <c r="A39" s="205" t="s">
        <v>86</v>
      </c>
      <c r="B39" s="206"/>
      <c r="C39" s="206"/>
      <c r="D39" s="206"/>
      <c r="E39" s="206"/>
      <c r="F39" s="207"/>
    </row>
    <row r="40" spans="1:6">
      <c r="A40" s="43" t="s">
        <v>69</v>
      </c>
      <c r="B40" s="44" t="s">
        <v>70</v>
      </c>
      <c r="C40" s="45"/>
      <c r="D40" s="45"/>
      <c r="E40" s="189"/>
      <c r="F40" s="61">
        <f t="shared" ref="F40:F48" si="3">ROUND(C40*D40/100*E40,2)</f>
        <v>0</v>
      </c>
    </row>
    <row r="41" spans="1:6" ht="24">
      <c r="A41" s="48" t="s">
        <v>71</v>
      </c>
      <c r="B41" s="49" t="s">
        <v>72</v>
      </c>
      <c r="C41" s="50"/>
      <c r="D41" s="50"/>
      <c r="E41" s="190"/>
      <c r="F41" s="62">
        <f t="shared" si="3"/>
        <v>0</v>
      </c>
    </row>
    <row r="42" spans="1:6" ht="24">
      <c r="A42" s="48" t="s">
        <v>73</v>
      </c>
      <c r="B42" s="49" t="s">
        <v>72</v>
      </c>
      <c r="C42" s="50"/>
      <c r="D42" s="50"/>
      <c r="E42" s="190"/>
      <c r="F42" s="62">
        <f t="shared" si="3"/>
        <v>0</v>
      </c>
    </row>
    <row r="43" spans="1:6" ht="24">
      <c r="A43" s="48" t="s">
        <v>74</v>
      </c>
      <c r="B43" s="49" t="s">
        <v>72</v>
      </c>
      <c r="C43" s="50"/>
      <c r="D43" s="50"/>
      <c r="E43" s="190"/>
      <c r="F43" s="62">
        <f t="shared" si="3"/>
        <v>0</v>
      </c>
    </row>
    <row r="44" spans="1:6">
      <c r="A44" s="48" t="s">
        <v>75</v>
      </c>
      <c r="B44" s="49" t="s">
        <v>76</v>
      </c>
      <c r="C44" s="50"/>
      <c r="D44" s="50"/>
      <c r="E44" s="190"/>
      <c r="F44" s="62">
        <f t="shared" si="3"/>
        <v>0</v>
      </c>
    </row>
    <row r="45" spans="1:6" ht="24">
      <c r="A45" s="48" t="s">
        <v>77</v>
      </c>
      <c r="B45" s="49" t="s">
        <v>78</v>
      </c>
      <c r="C45" s="50"/>
      <c r="D45" s="50"/>
      <c r="E45" s="190"/>
      <c r="F45" s="62">
        <f t="shared" si="3"/>
        <v>0</v>
      </c>
    </row>
    <row r="46" spans="1:6" ht="36">
      <c r="A46" s="48" t="s">
        <v>79</v>
      </c>
      <c r="B46" s="49" t="s">
        <v>80</v>
      </c>
      <c r="C46" s="50"/>
      <c r="D46" s="50"/>
      <c r="E46" s="190"/>
      <c r="F46" s="62">
        <f t="shared" si="3"/>
        <v>0</v>
      </c>
    </row>
    <row r="47" spans="1:6" ht="36">
      <c r="A47" s="48" t="s">
        <v>81</v>
      </c>
      <c r="B47" s="49" t="s">
        <v>80</v>
      </c>
      <c r="C47" s="50"/>
      <c r="D47" s="50"/>
      <c r="E47" s="190"/>
      <c r="F47" s="62">
        <f t="shared" si="3"/>
        <v>0</v>
      </c>
    </row>
    <row r="48" spans="1:6" ht="15.75" thickBot="1">
      <c r="A48" s="53" t="s">
        <v>82</v>
      </c>
      <c r="B48" s="54" t="s">
        <v>83</v>
      </c>
      <c r="C48" s="55"/>
      <c r="D48" s="55"/>
      <c r="E48" s="191"/>
      <c r="F48" s="63">
        <f t="shared" si="3"/>
        <v>0</v>
      </c>
    </row>
    <row r="49" spans="1:6" ht="15.75" thickBot="1">
      <c r="A49" s="64"/>
      <c r="B49" s="65"/>
      <c r="C49" s="65"/>
      <c r="D49" s="66"/>
      <c r="E49" s="67" t="s">
        <v>87</v>
      </c>
      <c r="F49" s="68">
        <f>SUM(F10:F18,F20:F28,F30:F38,F40:F48)</f>
        <v>0</v>
      </c>
    </row>
    <row r="50" spans="1:6">
      <c r="A50" s="21"/>
    </row>
  </sheetData>
  <sheetProtection password="A76D" sheet="1" objects="1" scenarios="1" selectLockedCells="1"/>
  <mergeCells count="8">
    <mergeCell ref="A29:F29"/>
    <mergeCell ref="A39:F39"/>
    <mergeCell ref="A1:F1"/>
    <mergeCell ref="A2:F2"/>
    <mergeCell ref="A3:C3"/>
    <mergeCell ref="A5:F6"/>
    <mergeCell ref="A9:F9"/>
    <mergeCell ref="A19:F19"/>
  </mergeCells>
  <pageMargins left="0.7" right="0.7" top="0.75" bottom="0.75" header="0.3" footer="0.3"/>
  <pageSetup paperSize="9" scale="83" orientation="portrait" r:id="rId1"/>
  <rowBreaks count="1" manualBreakCount="1">
    <brk id="38" max="16383" man="1"/>
  </rowBreaks>
</worksheet>
</file>

<file path=xl/worksheets/sheet5.xml><?xml version="1.0" encoding="utf-8"?>
<worksheet xmlns="http://schemas.openxmlformats.org/spreadsheetml/2006/main" xmlns:r="http://schemas.openxmlformats.org/officeDocument/2006/relationships">
  <sheetPr>
    <tabColor rgb="FF00B0F0"/>
  </sheetPr>
  <dimension ref="A1:E55"/>
  <sheetViews>
    <sheetView showGridLines="0" zoomScale="70" zoomScaleNormal="70" workbookViewId="0">
      <selection activeCell="C10" sqref="C10"/>
    </sheetView>
  </sheetViews>
  <sheetFormatPr baseColWidth="10" defaultRowHeight="15"/>
  <cols>
    <col min="1" max="1" width="20.875" bestFit="1" customWidth="1"/>
    <col min="2" max="2" width="43.75" customWidth="1"/>
    <col min="5" max="5" width="11" hidden="1" customWidth="1"/>
  </cols>
  <sheetData>
    <row r="1" spans="1:5">
      <c r="A1" s="209" t="s">
        <v>60</v>
      </c>
      <c r="B1" s="209"/>
      <c r="C1" s="209"/>
    </row>
    <row r="2" spans="1:5">
      <c r="A2" s="209" t="s">
        <v>61</v>
      </c>
      <c r="B2" s="209"/>
      <c r="C2" s="209"/>
    </row>
    <row r="3" spans="1:5">
      <c r="A3" s="208" t="s">
        <v>107</v>
      </c>
      <c r="B3" s="208"/>
      <c r="C3" s="208"/>
    </row>
    <row r="4" spans="1:5" ht="15.75">
      <c r="A4" s="23"/>
      <c r="B4" s="23"/>
      <c r="C4" s="23"/>
    </row>
    <row r="5" spans="1:5">
      <c r="A5" s="214" t="s">
        <v>104</v>
      </c>
      <c r="B5" s="214"/>
      <c r="C5" s="214"/>
    </row>
    <row r="6" spans="1:5" s="22" customFormat="1">
      <c r="A6" s="214"/>
      <c r="B6" s="214"/>
      <c r="C6" s="214"/>
    </row>
    <row r="7" spans="1:5">
      <c r="A7" s="214"/>
      <c r="B7" s="214"/>
      <c r="C7" s="214"/>
    </row>
    <row r="8" spans="1:5" ht="15.75" thickBot="1">
      <c r="A8" s="100"/>
      <c r="B8" s="100"/>
      <c r="C8" s="100"/>
    </row>
    <row r="9" spans="1:5" ht="33.75" customHeight="1" thickTop="1" thickBot="1">
      <c r="A9" s="73" t="s">
        <v>15</v>
      </c>
      <c r="B9" s="74" t="s">
        <v>16</v>
      </c>
      <c r="C9" s="75" t="s">
        <v>17</v>
      </c>
    </row>
    <row r="10" spans="1:5" ht="15.75" thickTop="1">
      <c r="A10" s="215" t="s">
        <v>18</v>
      </c>
      <c r="B10" s="81" t="s">
        <v>19</v>
      </c>
      <c r="C10" s="183"/>
      <c r="E10">
        <f>ROUND(C10,2)</f>
        <v>0</v>
      </c>
    </row>
    <row r="11" spans="1:5">
      <c r="A11" s="216"/>
      <c r="B11" s="82" t="s">
        <v>20</v>
      </c>
      <c r="C11" s="184"/>
      <c r="E11">
        <f t="shared" ref="E11:E47" si="0">ROUND(C11,2)</f>
        <v>0</v>
      </c>
    </row>
    <row r="12" spans="1:5">
      <c r="A12" s="216"/>
      <c r="B12" s="83" t="s">
        <v>21</v>
      </c>
      <c r="C12" s="185"/>
      <c r="E12">
        <f t="shared" si="0"/>
        <v>0</v>
      </c>
    </row>
    <row r="13" spans="1:5">
      <c r="A13" s="218" t="s">
        <v>22</v>
      </c>
      <c r="B13" s="84" t="s">
        <v>23</v>
      </c>
      <c r="C13" s="186"/>
      <c r="E13">
        <f t="shared" si="0"/>
        <v>0</v>
      </c>
    </row>
    <row r="14" spans="1:5">
      <c r="A14" s="216"/>
      <c r="B14" s="82" t="s">
        <v>24</v>
      </c>
      <c r="C14" s="184"/>
      <c r="E14">
        <f t="shared" si="0"/>
        <v>0</v>
      </c>
    </row>
    <row r="15" spans="1:5">
      <c r="A15" s="216"/>
      <c r="B15" s="82" t="s">
        <v>25</v>
      </c>
      <c r="C15" s="184"/>
      <c r="E15">
        <f t="shared" si="0"/>
        <v>0</v>
      </c>
    </row>
    <row r="16" spans="1:5">
      <c r="A16" s="216"/>
      <c r="B16" s="82" t="s">
        <v>26</v>
      </c>
      <c r="C16" s="184"/>
      <c r="E16">
        <f t="shared" si="0"/>
        <v>0</v>
      </c>
    </row>
    <row r="17" spans="1:5">
      <c r="A17" s="216"/>
      <c r="B17" s="82" t="s">
        <v>27</v>
      </c>
      <c r="C17" s="184"/>
      <c r="E17">
        <f t="shared" si="0"/>
        <v>0</v>
      </c>
    </row>
    <row r="18" spans="1:5">
      <c r="A18" s="216"/>
      <c r="B18" s="82" t="s">
        <v>28</v>
      </c>
      <c r="C18" s="184"/>
      <c r="E18">
        <f t="shared" si="0"/>
        <v>0</v>
      </c>
    </row>
    <row r="19" spans="1:5" ht="15.75" thickBot="1">
      <c r="A19" s="217"/>
      <c r="B19" s="85" t="s">
        <v>29</v>
      </c>
      <c r="C19" s="187"/>
      <c r="E19">
        <f t="shared" si="0"/>
        <v>0</v>
      </c>
    </row>
    <row r="20" spans="1:5">
      <c r="A20" s="216" t="s">
        <v>30</v>
      </c>
      <c r="B20" s="86" t="s">
        <v>31</v>
      </c>
      <c r="C20" s="188"/>
      <c r="E20">
        <f t="shared" si="0"/>
        <v>0</v>
      </c>
    </row>
    <row r="21" spans="1:5">
      <c r="A21" s="216"/>
      <c r="B21" s="82" t="s">
        <v>32</v>
      </c>
      <c r="C21" s="184"/>
      <c r="E21">
        <f t="shared" si="0"/>
        <v>0</v>
      </c>
    </row>
    <row r="22" spans="1:5">
      <c r="A22" s="216"/>
      <c r="B22" s="82" t="s">
        <v>33</v>
      </c>
      <c r="C22" s="184"/>
      <c r="E22">
        <f t="shared" si="0"/>
        <v>0</v>
      </c>
    </row>
    <row r="23" spans="1:5">
      <c r="A23" s="216"/>
      <c r="B23" s="82" t="s">
        <v>34</v>
      </c>
      <c r="C23" s="184"/>
      <c r="E23">
        <f t="shared" si="0"/>
        <v>0</v>
      </c>
    </row>
    <row r="24" spans="1:5" ht="15.75" thickBot="1">
      <c r="A24" s="217"/>
      <c r="B24" s="85" t="s">
        <v>35</v>
      </c>
      <c r="C24" s="187"/>
      <c r="E24">
        <f t="shared" si="0"/>
        <v>0</v>
      </c>
    </row>
    <row r="25" spans="1:5">
      <c r="A25" s="216" t="s">
        <v>36</v>
      </c>
      <c r="B25" s="86" t="s">
        <v>37</v>
      </c>
      <c r="C25" s="188"/>
      <c r="E25">
        <f t="shared" si="0"/>
        <v>0</v>
      </c>
    </row>
    <row r="26" spans="1:5" ht="15.75" thickBot="1">
      <c r="A26" s="217"/>
      <c r="B26" s="85" t="s">
        <v>38</v>
      </c>
      <c r="C26" s="187"/>
      <c r="E26">
        <f t="shared" si="0"/>
        <v>0</v>
      </c>
    </row>
    <row r="27" spans="1:5">
      <c r="A27" s="216" t="s">
        <v>39</v>
      </c>
      <c r="B27" s="86" t="s">
        <v>40</v>
      </c>
      <c r="C27" s="188"/>
      <c r="E27">
        <f t="shared" si="0"/>
        <v>0</v>
      </c>
    </row>
    <row r="28" spans="1:5" ht="15.75" thickBot="1">
      <c r="A28" s="217"/>
      <c r="B28" s="85" t="s">
        <v>41</v>
      </c>
      <c r="C28" s="187"/>
      <c r="E28">
        <f t="shared" si="0"/>
        <v>0</v>
      </c>
    </row>
    <row r="29" spans="1:5">
      <c r="A29" s="216" t="s">
        <v>42</v>
      </c>
      <c r="B29" s="86" t="s">
        <v>43</v>
      </c>
      <c r="C29" s="188"/>
      <c r="E29">
        <f t="shared" si="0"/>
        <v>0</v>
      </c>
    </row>
    <row r="30" spans="1:5">
      <c r="A30" s="216"/>
      <c r="B30" s="82" t="s">
        <v>44</v>
      </c>
      <c r="C30" s="184"/>
      <c r="E30">
        <f t="shared" si="0"/>
        <v>0</v>
      </c>
    </row>
    <row r="31" spans="1:5">
      <c r="A31" s="216"/>
      <c r="B31" s="82" t="s">
        <v>45</v>
      </c>
      <c r="C31" s="184"/>
      <c r="E31">
        <f t="shared" si="0"/>
        <v>0</v>
      </c>
    </row>
    <row r="32" spans="1:5" ht="15.75" thickBot="1">
      <c r="A32" s="217"/>
      <c r="B32" s="85" t="s">
        <v>46</v>
      </c>
      <c r="C32" s="187"/>
      <c r="E32">
        <f t="shared" si="0"/>
        <v>0</v>
      </c>
    </row>
    <row r="33" spans="1:5">
      <c r="A33" s="216" t="s">
        <v>47</v>
      </c>
      <c r="B33" s="86" t="s">
        <v>48</v>
      </c>
      <c r="C33" s="188"/>
      <c r="E33">
        <f t="shared" si="0"/>
        <v>0</v>
      </c>
    </row>
    <row r="34" spans="1:5">
      <c r="A34" s="216"/>
      <c r="B34" s="82" t="s">
        <v>49</v>
      </c>
      <c r="C34" s="184"/>
      <c r="E34">
        <f t="shared" si="0"/>
        <v>0</v>
      </c>
    </row>
    <row r="35" spans="1:5">
      <c r="A35" s="216"/>
      <c r="B35" s="82" t="s">
        <v>50</v>
      </c>
      <c r="C35" s="184"/>
      <c r="E35">
        <f t="shared" si="0"/>
        <v>0</v>
      </c>
    </row>
    <row r="36" spans="1:5">
      <c r="A36" s="216"/>
      <c r="B36" s="82" t="s">
        <v>51</v>
      </c>
      <c r="C36" s="184"/>
      <c r="E36">
        <f t="shared" si="0"/>
        <v>0</v>
      </c>
    </row>
    <row r="37" spans="1:5">
      <c r="A37" s="216"/>
      <c r="B37" s="82" t="s">
        <v>52</v>
      </c>
      <c r="C37" s="184"/>
      <c r="E37">
        <f t="shared" si="0"/>
        <v>0</v>
      </c>
    </row>
    <row r="38" spans="1:5" ht="26.25" thickBot="1">
      <c r="A38" s="217"/>
      <c r="B38" s="85" t="s">
        <v>53</v>
      </c>
      <c r="C38" s="187"/>
      <c r="E38">
        <f t="shared" si="0"/>
        <v>0</v>
      </c>
    </row>
    <row r="39" spans="1:5" ht="25.5">
      <c r="A39" s="216" t="s">
        <v>54</v>
      </c>
      <c r="B39" s="86" t="s">
        <v>55</v>
      </c>
      <c r="C39" s="188"/>
      <c r="E39">
        <f t="shared" si="0"/>
        <v>0</v>
      </c>
    </row>
    <row r="40" spans="1:5">
      <c r="A40" s="216"/>
      <c r="B40" s="82" t="s">
        <v>56</v>
      </c>
      <c r="C40" s="184"/>
      <c r="E40">
        <f t="shared" si="0"/>
        <v>0</v>
      </c>
    </row>
    <row r="41" spans="1:5" ht="15.75" thickBot="1">
      <c r="A41" s="217"/>
      <c r="B41" s="85" t="s">
        <v>57</v>
      </c>
      <c r="C41" s="187"/>
      <c r="E41">
        <f t="shared" si="0"/>
        <v>0</v>
      </c>
    </row>
    <row r="42" spans="1:5">
      <c r="A42" s="216" t="s">
        <v>58</v>
      </c>
      <c r="B42" s="87"/>
      <c r="C42" s="188"/>
      <c r="E42">
        <f t="shared" si="0"/>
        <v>0</v>
      </c>
    </row>
    <row r="43" spans="1:5">
      <c r="A43" s="216"/>
      <c r="B43" s="88"/>
      <c r="C43" s="184"/>
      <c r="E43">
        <f t="shared" si="0"/>
        <v>0</v>
      </c>
    </row>
    <row r="44" spans="1:5">
      <c r="A44" s="216"/>
      <c r="B44" s="88"/>
      <c r="C44" s="184"/>
      <c r="E44">
        <f t="shared" si="0"/>
        <v>0</v>
      </c>
    </row>
    <row r="45" spans="1:5">
      <c r="A45" s="216"/>
      <c r="B45" s="88"/>
      <c r="C45" s="184"/>
      <c r="E45">
        <f t="shared" si="0"/>
        <v>0</v>
      </c>
    </row>
    <row r="46" spans="1:5">
      <c r="A46" s="216"/>
      <c r="B46" s="88"/>
      <c r="C46" s="184"/>
      <c r="E46">
        <f t="shared" si="0"/>
        <v>0</v>
      </c>
    </row>
    <row r="47" spans="1:5" ht="15.75" thickBot="1">
      <c r="A47" s="217"/>
      <c r="B47" s="89"/>
      <c r="C47" s="187"/>
      <c r="E47">
        <f t="shared" si="0"/>
        <v>0</v>
      </c>
    </row>
    <row r="48" spans="1:5" ht="15.75" thickBot="1">
      <c r="A48" s="76"/>
      <c r="B48" s="77" t="s">
        <v>59</v>
      </c>
      <c r="C48" s="20">
        <f>E48</f>
        <v>0</v>
      </c>
      <c r="E48" s="182">
        <f>ROUND(SUM(E10:E47),2)</f>
        <v>0</v>
      </c>
    </row>
    <row r="49" spans="1:3">
      <c r="A49" s="21"/>
    </row>
    <row r="50" spans="1:3" ht="15.75" thickBot="1">
      <c r="A50" s="21"/>
    </row>
    <row r="51" spans="1:3" ht="15.75" thickBot="1">
      <c r="B51" s="78" t="s">
        <v>62</v>
      </c>
      <c r="C51" s="20">
        <f>'PERSONAL ESTRUVITA'!F49+'COMPRAS Y SERVICIOS ESTRUVITA'!C48</f>
        <v>0</v>
      </c>
    </row>
    <row r="52" spans="1:3" ht="15.75" thickBot="1">
      <c r="A52" s="21"/>
      <c r="B52" s="79"/>
      <c r="C52" s="80"/>
    </row>
    <row r="53" spans="1:3" ht="15.75" thickBot="1">
      <c r="B53" s="78" t="s">
        <v>63</v>
      </c>
      <c r="C53" s="20">
        <f>ROUND(C51/365,2)</f>
        <v>0</v>
      </c>
    </row>
    <row r="54" spans="1:3">
      <c r="A54" s="21"/>
    </row>
    <row r="55" spans="1:3">
      <c r="A55" s="21"/>
    </row>
  </sheetData>
  <sheetProtection password="A76D" sheet="1" objects="1" scenarios="1" selectLockedCells="1"/>
  <mergeCells count="13">
    <mergeCell ref="A13:A19"/>
    <mergeCell ref="A1:C1"/>
    <mergeCell ref="A2:C2"/>
    <mergeCell ref="A3:C3"/>
    <mergeCell ref="A5:C7"/>
    <mergeCell ref="A10:A12"/>
    <mergeCell ref="A42:A47"/>
    <mergeCell ref="A20:A24"/>
    <mergeCell ref="A25:A26"/>
    <mergeCell ref="A27:A28"/>
    <mergeCell ref="A29:A32"/>
    <mergeCell ref="A33:A38"/>
    <mergeCell ref="A39:A4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B2:C9"/>
  <sheetViews>
    <sheetView showGridLines="0" workbookViewId="0"/>
  </sheetViews>
  <sheetFormatPr baseColWidth="10" defaultColWidth="11.25" defaultRowHeight="12.75"/>
  <cols>
    <col min="1" max="1" width="2.625" style="14" customWidth="1"/>
    <col min="2" max="2" width="94.875" style="14" customWidth="1"/>
    <col min="3" max="3" width="12.125" style="14" bestFit="1" customWidth="1"/>
    <col min="4" max="16384" width="11.25" style="14"/>
  </cols>
  <sheetData>
    <row r="2" spans="2:3" ht="13.5" thickBot="1"/>
    <row r="3" spans="2:3" ht="13.5" thickBot="1">
      <c r="B3" s="101" t="s">
        <v>105</v>
      </c>
      <c r="C3" s="19" t="s">
        <v>14</v>
      </c>
    </row>
    <row r="4" spans="2:3" ht="20.100000000000001" customHeight="1">
      <c r="B4" s="90" t="s">
        <v>4</v>
      </c>
      <c r="C4" s="47">
        <f>+PREVENTIVO!F334</f>
        <v>0</v>
      </c>
    </row>
    <row r="5" spans="2:3" ht="20.100000000000001" customHeight="1">
      <c r="B5" s="91" t="s">
        <v>5</v>
      </c>
      <c r="C5" s="52">
        <f>+PREDICTIVO!F143</f>
        <v>0</v>
      </c>
    </row>
    <row r="6" spans="2:3" ht="20.100000000000001" customHeight="1">
      <c r="B6" s="91" t="s">
        <v>6</v>
      </c>
      <c r="C6" s="52">
        <f>+METROLOGICO!F139</f>
        <v>0</v>
      </c>
    </row>
    <row r="7" spans="2:3" ht="20.100000000000001" customHeight="1">
      <c r="B7" s="91" t="s">
        <v>7</v>
      </c>
      <c r="C7" s="52">
        <f>+REGLAMENTARIO!F486</f>
        <v>0</v>
      </c>
    </row>
    <row r="8" spans="2:3" ht="20.100000000000001" customHeight="1" thickBot="1">
      <c r="B8" s="92" t="s">
        <v>8</v>
      </c>
      <c r="C8" s="57">
        <f>+ESPECIFICO!F77</f>
        <v>0</v>
      </c>
    </row>
    <row r="9" spans="2:3" ht="20.100000000000001" customHeight="1" thickBot="1">
      <c r="B9" s="18"/>
      <c r="C9" s="20">
        <f>SUM(C4:C8)</f>
        <v>0</v>
      </c>
    </row>
  </sheetData>
  <sheetProtection password="A76D" sheet="1" objects="1" scenarios="1" selectLockedCells="1"/>
  <customSheetViews>
    <customSheetView guid="{C3012EBF-06B3-407C-ABEF-3A3B4AF72AD3}" showGridLines="0">
      <pageMargins left="0.70866141732283472" right="0.70866141732283472" top="0.74803149606299213" bottom="0.74803149606299213" header="0.31496062992125984" footer="0.31496062992125984"/>
      <pageSetup paperSize="9" orientation="landscape" r:id="rId1"/>
    </customSheetView>
  </customSheetViews>
  <phoneticPr fontId="15" type="noConversion"/>
  <pageMargins left="0.70866141732283472" right="0.70866141732283472" top="0.74803149606299213" bottom="0.74803149606299213" header="0.31496062992125984" footer="0.31496062992125984"/>
  <pageSetup paperSize="9" orientation="portrait" r:id="rId2"/>
</worksheet>
</file>

<file path=xl/worksheets/sheet7.xml><?xml version="1.0" encoding="utf-8"?>
<worksheet xmlns="http://schemas.openxmlformats.org/spreadsheetml/2006/main" xmlns:r="http://schemas.openxmlformats.org/officeDocument/2006/relationships">
  <sheetPr>
    <pageSetUpPr fitToPage="1"/>
  </sheetPr>
  <dimension ref="A1:F334"/>
  <sheetViews>
    <sheetView showGridLines="0" zoomScale="75" zoomScaleNormal="75" zoomScaleSheetLayoutView="75" workbookViewId="0">
      <pane ySplit="5880" topLeftCell="A307"/>
      <selection activeCell="E3" sqref="E3"/>
      <selection pane="bottomLeft" activeCell="F334" sqref="F334"/>
    </sheetView>
  </sheetViews>
  <sheetFormatPr baseColWidth="10" defaultRowHeight="12.75"/>
  <cols>
    <col min="1" max="1" width="6.625" style="2" customWidth="1"/>
    <col min="2" max="2" width="131.75" style="2" customWidth="1"/>
    <col min="3" max="3" width="12.625" style="1" customWidth="1"/>
    <col min="4" max="4" width="13.625" style="1" customWidth="1"/>
    <col min="5" max="5" width="13.625" style="16" customWidth="1"/>
    <col min="6" max="6" width="15.125" style="15" bestFit="1" customWidth="1"/>
    <col min="7" max="16384" width="11" style="2"/>
  </cols>
  <sheetData>
    <row r="1" spans="1:6" thickBot="1">
      <c r="A1" s="219" t="s">
        <v>108</v>
      </c>
      <c r="B1" s="219"/>
      <c r="C1" s="219"/>
      <c r="D1" s="219"/>
      <c r="E1" s="219"/>
      <c r="F1" s="219"/>
    </row>
    <row r="2" spans="1:6" s="7" customFormat="1" ht="34.5" thickBot="1">
      <c r="A2" s="4" t="s">
        <v>10</v>
      </c>
      <c r="B2" s="8" t="s">
        <v>9</v>
      </c>
      <c r="C2" s="5" t="s">
        <v>0</v>
      </c>
      <c r="D2" s="5" t="s">
        <v>1</v>
      </c>
      <c r="E2" s="94" t="s">
        <v>2</v>
      </c>
      <c r="F2" s="95" t="s">
        <v>3</v>
      </c>
    </row>
    <row r="3" spans="1:6" ht="22.5">
      <c r="A3" s="138" t="s">
        <v>11</v>
      </c>
      <c r="B3" s="139" t="s">
        <v>1636</v>
      </c>
      <c r="C3" s="140" t="s">
        <v>1637</v>
      </c>
      <c r="D3" s="147">
        <v>1</v>
      </c>
      <c r="E3" s="148"/>
      <c r="F3" s="141">
        <f>ROUND(D3*E3,2)</f>
        <v>0</v>
      </c>
    </row>
    <row r="4" spans="1:6" ht="22.5">
      <c r="A4" s="122" t="s">
        <v>11</v>
      </c>
      <c r="B4" s="11" t="s">
        <v>1638</v>
      </c>
      <c r="C4" s="145" t="s">
        <v>1639</v>
      </c>
      <c r="D4" s="149">
        <v>1</v>
      </c>
      <c r="E4" s="150"/>
      <c r="F4" s="109">
        <f t="shared" ref="F4:F67" si="0">ROUND(D4*E4,2)</f>
        <v>0</v>
      </c>
    </row>
    <row r="5" spans="1:6" ht="22.5">
      <c r="A5" s="122" t="s">
        <v>11</v>
      </c>
      <c r="B5" s="11" t="s">
        <v>1640</v>
      </c>
      <c r="C5" s="145" t="s">
        <v>1641</v>
      </c>
      <c r="D5" s="149">
        <v>1</v>
      </c>
      <c r="E5" s="150"/>
      <c r="F5" s="109">
        <f t="shared" si="0"/>
        <v>0</v>
      </c>
    </row>
    <row r="6" spans="1:6" ht="22.5">
      <c r="A6" s="122" t="s">
        <v>11</v>
      </c>
      <c r="B6" s="11" t="s">
        <v>1642</v>
      </c>
      <c r="C6" s="145" t="s">
        <v>1643</v>
      </c>
      <c r="D6" s="149">
        <v>1</v>
      </c>
      <c r="E6" s="150"/>
      <c r="F6" s="109">
        <f t="shared" si="0"/>
        <v>0</v>
      </c>
    </row>
    <row r="7" spans="1:6" ht="22.5">
      <c r="A7" s="122" t="s">
        <v>11</v>
      </c>
      <c r="B7" s="11" t="s">
        <v>1644</v>
      </c>
      <c r="C7" s="145" t="s">
        <v>1645</v>
      </c>
      <c r="D7" s="149">
        <v>1</v>
      </c>
      <c r="E7" s="150"/>
      <c r="F7" s="109">
        <f t="shared" si="0"/>
        <v>0</v>
      </c>
    </row>
    <row r="8" spans="1:6" ht="22.5">
      <c r="A8" s="122" t="s">
        <v>11</v>
      </c>
      <c r="B8" s="11" t="s">
        <v>1646</v>
      </c>
      <c r="C8" s="145" t="s">
        <v>1647</v>
      </c>
      <c r="D8" s="149">
        <v>1</v>
      </c>
      <c r="E8" s="150"/>
      <c r="F8" s="109">
        <f t="shared" si="0"/>
        <v>0</v>
      </c>
    </row>
    <row r="9" spans="1:6" ht="22.5">
      <c r="A9" s="122" t="s">
        <v>11</v>
      </c>
      <c r="B9" s="11" t="s">
        <v>1648</v>
      </c>
      <c r="C9" s="145" t="s">
        <v>1649</v>
      </c>
      <c r="D9" s="149">
        <v>1</v>
      </c>
      <c r="E9" s="150"/>
      <c r="F9" s="109">
        <f t="shared" si="0"/>
        <v>0</v>
      </c>
    </row>
    <row r="10" spans="1:6" ht="22.5">
      <c r="A10" s="122" t="s">
        <v>11</v>
      </c>
      <c r="B10" s="11" t="s">
        <v>1650</v>
      </c>
      <c r="C10" s="145" t="s">
        <v>1651</v>
      </c>
      <c r="D10" s="149">
        <v>1</v>
      </c>
      <c r="E10" s="150"/>
      <c r="F10" s="109">
        <f t="shared" si="0"/>
        <v>0</v>
      </c>
    </row>
    <row r="11" spans="1:6" ht="22.5">
      <c r="A11" s="122" t="s">
        <v>11</v>
      </c>
      <c r="B11" s="11" t="s">
        <v>1652</v>
      </c>
      <c r="C11" s="145" t="s">
        <v>1653</v>
      </c>
      <c r="D11" s="149">
        <v>1</v>
      </c>
      <c r="E11" s="150"/>
      <c r="F11" s="109">
        <f t="shared" si="0"/>
        <v>0</v>
      </c>
    </row>
    <row r="12" spans="1:6" ht="22.5">
      <c r="A12" s="122" t="s">
        <v>11</v>
      </c>
      <c r="B12" s="11" t="s">
        <v>1654</v>
      </c>
      <c r="C12" s="145" t="s">
        <v>1655</v>
      </c>
      <c r="D12" s="149">
        <v>1</v>
      </c>
      <c r="E12" s="150"/>
      <c r="F12" s="109">
        <f t="shared" si="0"/>
        <v>0</v>
      </c>
    </row>
    <row r="13" spans="1:6">
      <c r="A13" s="122" t="s">
        <v>11</v>
      </c>
      <c r="B13" s="11" t="s">
        <v>1656</v>
      </c>
      <c r="C13" s="145" t="s">
        <v>1657</v>
      </c>
      <c r="D13" s="149">
        <v>1</v>
      </c>
      <c r="E13" s="150"/>
      <c r="F13" s="109">
        <f t="shared" si="0"/>
        <v>0</v>
      </c>
    </row>
    <row r="14" spans="1:6">
      <c r="A14" s="122" t="s">
        <v>11</v>
      </c>
      <c r="B14" s="11" t="s">
        <v>1658</v>
      </c>
      <c r="C14" s="145" t="s">
        <v>1659</v>
      </c>
      <c r="D14" s="149">
        <v>6</v>
      </c>
      <c r="E14" s="150"/>
      <c r="F14" s="109">
        <f t="shared" si="0"/>
        <v>0</v>
      </c>
    </row>
    <row r="15" spans="1:6">
      <c r="A15" s="122" t="s">
        <v>11</v>
      </c>
      <c r="B15" s="11" t="s">
        <v>1660</v>
      </c>
      <c r="C15" s="145" t="s">
        <v>1661</v>
      </c>
      <c r="D15" s="149">
        <v>3</v>
      </c>
      <c r="E15" s="150"/>
      <c r="F15" s="109">
        <f t="shared" si="0"/>
        <v>0</v>
      </c>
    </row>
    <row r="16" spans="1:6">
      <c r="A16" s="122" t="s">
        <v>11</v>
      </c>
      <c r="B16" s="11" t="s">
        <v>1662</v>
      </c>
      <c r="C16" s="145" t="s">
        <v>1663</v>
      </c>
      <c r="D16" s="149">
        <v>1</v>
      </c>
      <c r="E16" s="150"/>
      <c r="F16" s="109">
        <f t="shared" si="0"/>
        <v>0</v>
      </c>
    </row>
    <row r="17" spans="1:6">
      <c r="A17" s="122" t="s">
        <v>11</v>
      </c>
      <c r="B17" s="11" t="s">
        <v>1664</v>
      </c>
      <c r="C17" s="145" t="s">
        <v>1665</v>
      </c>
      <c r="D17" s="149">
        <v>1</v>
      </c>
      <c r="E17" s="150"/>
      <c r="F17" s="109">
        <f t="shared" si="0"/>
        <v>0</v>
      </c>
    </row>
    <row r="18" spans="1:6">
      <c r="A18" s="122" t="s">
        <v>11</v>
      </c>
      <c r="B18" s="11" t="s">
        <v>1666</v>
      </c>
      <c r="C18" s="145" t="s">
        <v>1667</v>
      </c>
      <c r="D18" s="149">
        <v>1</v>
      </c>
      <c r="E18" s="160">
        <f>E13</f>
        <v>0</v>
      </c>
      <c r="F18" s="109">
        <f t="shared" si="0"/>
        <v>0</v>
      </c>
    </row>
    <row r="19" spans="1:6">
      <c r="A19" s="122" t="s">
        <v>11</v>
      </c>
      <c r="B19" s="11" t="s">
        <v>1668</v>
      </c>
      <c r="C19" s="145" t="s">
        <v>1669</v>
      </c>
      <c r="D19" s="149">
        <v>6</v>
      </c>
      <c r="E19" s="160">
        <f>E14</f>
        <v>0</v>
      </c>
      <c r="F19" s="109">
        <f t="shared" si="0"/>
        <v>0</v>
      </c>
    </row>
    <row r="20" spans="1:6">
      <c r="A20" s="122" t="s">
        <v>11</v>
      </c>
      <c r="B20" s="11" t="s">
        <v>1670</v>
      </c>
      <c r="C20" s="145" t="s">
        <v>1671</v>
      </c>
      <c r="D20" s="149">
        <v>3</v>
      </c>
      <c r="E20" s="160">
        <f>E15</f>
        <v>0</v>
      </c>
      <c r="F20" s="109">
        <f t="shared" si="0"/>
        <v>0</v>
      </c>
    </row>
    <row r="21" spans="1:6">
      <c r="A21" s="122" t="s">
        <v>11</v>
      </c>
      <c r="B21" s="11" t="s">
        <v>1672</v>
      </c>
      <c r="C21" s="145" t="s">
        <v>1673</v>
      </c>
      <c r="D21" s="149">
        <v>1</v>
      </c>
      <c r="E21" s="160">
        <f>E16</f>
        <v>0</v>
      </c>
      <c r="F21" s="109">
        <f t="shared" si="0"/>
        <v>0</v>
      </c>
    </row>
    <row r="22" spans="1:6">
      <c r="A22" s="122" t="s">
        <v>11</v>
      </c>
      <c r="B22" s="11" t="s">
        <v>1674</v>
      </c>
      <c r="C22" s="145" t="s">
        <v>1675</v>
      </c>
      <c r="D22" s="149">
        <v>1</v>
      </c>
      <c r="E22" s="160">
        <f>E17</f>
        <v>0</v>
      </c>
      <c r="F22" s="109">
        <f t="shared" si="0"/>
        <v>0</v>
      </c>
    </row>
    <row r="23" spans="1:6">
      <c r="A23" s="122" t="s">
        <v>11</v>
      </c>
      <c r="B23" s="11" t="s">
        <v>1676</v>
      </c>
      <c r="C23" s="145" t="s">
        <v>1677</v>
      </c>
      <c r="D23" s="149">
        <v>1</v>
      </c>
      <c r="E23" s="160">
        <f>E13</f>
        <v>0</v>
      </c>
      <c r="F23" s="109">
        <f t="shared" si="0"/>
        <v>0</v>
      </c>
    </row>
    <row r="24" spans="1:6">
      <c r="A24" s="122" t="s">
        <v>11</v>
      </c>
      <c r="B24" s="11" t="s">
        <v>1678</v>
      </c>
      <c r="C24" s="145" t="s">
        <v>1679</v>
      </c>
      <c r="D24" s="149">
        <v>6</v>
      </c>
      <c r="E24" s="160">
        <f>E14</f>
        <v>0</v>
      </c>
      <c r="F24" s="109">
        <f t="shared" si="0"/>
        <v>0</v>
      </c>
    </row>
    <row r="25" spans="1:6">
      <c r="A25" s="122" t="s">
        <v>11</v>
      </c>
      <c r="B25" s="11" t="s">
        <v>1680</v>
      </c>
      <c r="C25" s="145" t="s">
        <v>1681</v>
      </c>
      <c r="D25" s="149">
        <v>3</v>
      </c>
      <c r="E25" s="160">
        <f>E15</f>
        <v>0</v>
      </c>
      <c r="F25" s="109">
        <f t="shared" si="0"/>
        <v>0</v>
      </c>
    </row>
    <row r="26" spans="1:6">
      <c r="A26" s="122" t="s">
        <v>11</v>
      </c>
      <c r="B26" s="11" t="s">
        <v>1682</v>
      </c>
      <c r="C26" s="145" t="s">
        <v>1683</v>
      </c>
      <c r="D26" s="149">
        <v>1</v>
      </c>
      <c r="E26" s="160">
        <f>E16</f>
        <v>0</v>
      </c>
      <c r="F26" s="109">
        <f t="shared" si="0"/>
        <v>0</v>
      </c>
    </row>
    <row r="27" spans="1:6">
      <c r="A27" s="122" t="s">
        <v>11</v>
      </c>
      <c r="B27" s="11" t="s">
        <v>1684</v>
      </c>
      <c r="C27" s="145" t="s">
        <v>1685</v>
      </c>
      <c r="D27" s="149">
        <v>1</v>
      </c>
      <c r="E27" s="160">
        <f>E17</f>
        <v>0</v>
      </c>
      <c r="F27" s="109">
        <f t="shared" si="0"/>
        <v>0</v>
      </c>
    </row>
    <row r="28" spans="1:6">
      <c r="A28" s="122" t="s">
        <v>11</v>
      </c>
      <c r="B28" s="11" t="s">
        <v>1686</v>
      </c>
      <c r="C28" s="145" t="s">
        <v>1687</v>
      </c>
      <c r="D28" s="149">
        <v>1</v>
      </c>
      <c r="E28" s="150"/>
      <c r="F28" s="109">
        <f t="shared" si="0"/>
        <v>0</v>
      </c>
    </row>
    <row r="29" spans="1:6">
      <c r="A29" s="122" t="s">
        <v>11</v>
      </c>
      <c r="B29" s="11" t="s">
        <v>1688</v>
      </c>
      <c r="C29" s="145" t="s">
        <v>1689</v>
      </c>
      <c r="D29" s="149">
        <v>12</v>
      </c>
      <c r="E29" s="150"/>
      <c r="F29" s="109">
        <f t="shared" si="0"/>
        <v>0</v>
      </c>
    </row>
    <row r="30" spans="1:6">
      <c r="A30" s="122" t="s">
        <v>11</v>
      </c>
      <c r="B30" s="11" t="s">
        <v>1690</v>
      </c>
      <c r="C30" s="145" t="s">
        <v>1691</v>
      </c>
      <c r="D30" s="149">
        <v>5</v>
      </c>
      <c r="E30" s="150"/>
      <c r="F30" s="109">
        <f t="shared" si="0"/>
        <v>0</v>
      </c>
    </row>
    <row r="31" spans="1:6">
      <c r="A31" s="122" t="s">
        <v>11</v>
      </c>
      <c r="B31" s="11" t="s">
        <v>1692</v>
      </c>
      <c r="C31" s="145" t="s">
        <v>1693</v>
      </c>
      <c r="D31" s="149">
        <v>2</v>
      </c>
      <c r="E31" s="150"/>
      <c r="F31" s="109">
        <f t="shared" si="0"/>
        <v>0</v>
      </c>
    </row>
    <row r="32" spans="1:6">
      <c r="A32" s="122" t="s">
        <v>11</v>
      </c>
      <c r="B32" s="11" t="s">
        <v>1694</v>
      </c>
      <c r="C32" s="145" t="s">
        <v>1695</v>
      </c>
      <c r="D32" s="149">
        <v>1</v>
      </c>
      <c r="E32" s="150"/>
      <c r="F32" s="109">
        <f t="shared" si="0"/>
        <v>0</v>
      </c>
    </row>
    <row r="33" spans="1:6">
      <c r="A33" s="122" t="s">
        <v>11</v>
      </c>
      <c r="B33" s="11" t="s">
        <v>1696</v>
      </c>
      <c r="C33" s="145" t="s">
        <v>1697</v>
      </c>
      <c r="D33" s="149">
        <v>1</v>
      </c>
      <c r="E33" s="160">
        <f>E28</f>
        <v>0</v>
      </c>
      <c r="F33" s="109">
        <f t="shared" si="0"/>
        <v>0</v>
      </c>
    </row>
    <row r="34" spans="1:6">
      <c r="A34" s="122" t="s">
        <v>11</v>
      </c>
      <c r="B34" s="11" t="s">
        <v>1698</v>
      </c>
      <c r="C34" s="145" t="s">
        <v>1699</v>
      </c>
      <c r="D34" s="149">
        <v>12</v>
      </c>
      <c r="E34" s="160">
        <f>E29</f>
        <v>0</v>
      </c>
      <c r="F34" s="109">
        <f t="shared" si="0"/>
        <v>0</v>
      </c>
    </row>
    <row r="35" spans="1:6">
      <c r="A35" s="122" t="s">
        <v>11</v>
      </c>
      <c r="B35" s="11" t="s">
        <v>1700</v>
      </c>
      <c r="C35" s="145" t="s">
        <v>1701</v>
      </c>
      <c r="D35" s="155">
        <v>5</v>
      </c>
      <c r="E35" s="160">
        <f>E30</f>
        <v>0</v>
      </c>
      <c r="F35" s="109">
        <f t="shared" si="0"/>
        <v>0</v>
      </c>
    </row>
    <row r="36" spans="1:6">
      <c r="A36" s="122" t="s">
        <v>11</v>
      </c>
      <c r="B36" s="11" t="s">
        <v>1692</v>
      </c>
      <c r="C36" s="145" t="s">
        <v>1702</v>
      </c>
      <c r="D36" s="155">
        <v>2</v>
      </c>
      <c r="E36" s="160">
        <f>E31</f>
        <v>0</v>
      </c>
      <c r="F36" s="109">
        <f t="shared" si="0"/>
        <v>0</v>
      </c>
    </row>
    <row r="37" spans="1:6">
      <c r="A37" s="122" t="s">
        <v>11</v>
      </c>
      <c r="B37" s="11" t="s">
        <v>1703</v>
      </c>
      <c r="C37" s="145" t="s">
        <v>1704</v>
      </c>
      <c r="D37" s="155">
        <v>1</v>
      </c>
      <c r="E37" s="160">
        <f>E32</f>
        <v>0</v>
      </c>
      <c r="F37" s="109">
        <f t="shared" si="0"/>
        <v>0</v>
      </c>
    </row>
    <row r="38" spans="1:6" ht="22.5">
      <c r="A38" s="122" t="s">
        <v>11</v>
      </c>
      <c r="B38" s="11" t="s">
        <v>1705</v>
      </c>
      <c r="C38" s="145" t="s">
        <v>1706</v>
      </c>
      <c r="D38" s="149">
        <v>1</v>
      </c>
      <c r="E38" s="150"/>
      <c r="F38" s="109">
        <f t="shared" si="0"/>
        <v>0</v>
      </c>
    </row>
    <row r="39" spans="1:6" ht="22.5">
      <c r="A39" s="122" t="s">
        <v>11</v>
      </c>
      <c r="B39" s="11" t="s">
        <v>1707</v>
      </c>
      <c r="C39" s="145" t="s">
        <v>1708</v>
      </c>
      <c r="D39" s="149">
        <v>1</v>
      </c>
      <c r="E39" s="150"/>
      <c r="F39" s="109">
        <f t="shared" si="0"/>
        <v>0</v>
      </c>
    </row>
    <row r="40" spans="1:6" ht="22.5">
      <c r="A40" s="122" t="s">
        <v>11</v>
      </c>
      <c r="B40" s="11" t="s">
        <v>1709</v>
      </c>
      <c r="C40" s="145" t="s">
        <v>1710</v>
      </c>
      <c r="D40" s="149">
        <v>1</v>
      </c>
      <c r="E40" s="150"/>
      <c r="F40" s="109">
        <f t="shared" si="0"/>
        <v>0</v>
      </c>
    </row>
    <row r="41" spans="1:6" ht="22.5">
      <c r="A41" s="122" t="s">
        <v>11</v>
      </c>
      <c r="B41" s="11" t="s">
        <v>1711</v>
      </c>
      <c r="C41" s="145" t="s">
        <v>1712</v>
      </c>
      <c r="D41" s="149">
        <v>1</v>
      </c>
      <c r="E41" s="150"/>
      <c r="F41" s="109">
        <f t="shared" si="0"/>
        <v>0</v>
      </c>
    </row>
    <row r="42" spans="1:6" ht="22.5">
      <c r="A42" s="122" t="s">
        <v>11</v>
      </c>
      <c r="B42" s="11" t="s">
        <v>1713</v>
      </c>
      <c r="C42" s="145" t="s">
        <v>1714</v>
      </c>
      <c r="D42" s="149">
        <v>1</v>
      </c>
      <c r="E42" s="150"/>
      <c r="F42" s="109">
        <f t="shared" si="0"/>
        <v>0</v>
      </c>
    </row>
    <row r="43" spans="1:6" ht="22.5">
      <c r="A43" s="122" t="s">
        <v>11</v>
      </c>
      <c r="B43" s="11" t="s">
        <v>1715</v>
      </c>
      <c r="C43" s="145" t="s">
        <v>1716</v>
      </c>
      <c r="D43" s="149">
        <v>1</v>
      </c>
      <c r="E43" s="150"/>
      <c r="F43" s="109">
        <f t="shared" si="0"/>
        <v>0</v>
      </c>
    </row>
    <row r="44" spans="1:6">
      <c r="A44" s="122" t="s">
        <v>11</v>
      </c>
      <c r="B44" s="11" t="s">
        <v>1717</v>
      </c>
      <c r="C44" s="145" t="s">
        <v>1718</v>
      </c>
      <c r="D44" s="156">
        <v>1</v>
      </c>
      <c r="E44" s="157"/>
      <c r="F44" s="109">
        <f t="shared" si="0"/>
        <v>0</v>
      </c>
    </row>
    <row r="45" spans="1:6">
      <c r="A45" s="122" t="s">
        <v>11</v>
      </c>
      <c r="B45" s="11" t="s">
        <v>1719</v>
      </c>
      <c r="C45" s="145" t="s">
        <v>1720</v>
      </c>
      <c r="D45" s="156">
        <v>4</v>
      </c>
      <c r="E45" s="157"/>
      <c r="F45" s="109">
        <f t="shared" si="0"/>
        <v>0</v>
      </c>
    </row>
    <row r="46" spans="1:6">
      <c r="A46" s="122" t="s">
        <v>11</v>
      </c>
      <c r="B46" s="11" t="s">
        <v>1721</v>
      </c>
      <c r="C46" s="145" t="s">
        <v>1722</v>
      </c>
      <c r="D46" s="156">
        <v>3</v>
      </c>
      <c r="E46" s="157"/>
      <c r="F46" s="109">
        <f t="shared" si="0"/>
        <v>0</v>
      </c>
    </row>
    <row r="47" spans="1:6">
      <c r="A47" s="122" t="s">
        <v>11</v>
      </c>
      <c r="B47" s="11" t="s">
        <v>1723</v>
      </c>
      <c r="C47" s="145" t="s">
        <v>1724</v>
      </c>
      <c r="D47" s="156">
        <v>1</v>
      </c>
      <c r="E47" s="157"/>
      <c r="F47" s="109">
        <f t="shared" si="0"/>
        <v>0</v>
      </c>
    </row>
    <row r="48" spans="1:6">
      <c r="A48" s="122" t="s">
        <v>11</v>
      </c>
      <c r="B48" s="11" t="s">
        <v>1725</v>
      </c>
      <c r="C48" s="145" t="s">
        <v>1726</v>
      </c>
      <c r="D48" s="156">
        <v>1</v>
      </c>
      <c r="E48" s="157"/>
      <c r="F48" s="109">
        <f t="shared" si="0"/>
        <v>0</v>
      </c>
    </row>
    <row r="49" spans="1:6">
      <c r="A49" s="122" t="s">
        <v>11</v>
      </c>
      <c r="B49" s="11" t="s">
        <v>1727</v>
      </c>
      <c r="C49" s="145" t="s">
        <v>1728</v>
      </c>
      <c r="D49" s="149">
        <v>1</v>
      </c>
      <c r="E49" s="150"/>
      <c r="F49" s="109">
        <f t="shared" si="0"/>
        <v>0</v>
      </c>
    </row>
    <row r="50" spans="1:6">
      <c r="A50" s="122" t="s">
        <v>11</v>
      </c>
      <c r="B50" s="11" t="s">
        <v>1729</v>
      </c>
      <c r="C50" s="145" t="s">
        <v>1730</v>
      </c>
      <c r="D50" s="149">
        <v>5</v>
      </c>
      <c r="E50" s="150"/>
      <c r="F50" s="109">
        <f t="shared" si="0"/>
        <v>0</v>
      </c>
    </row>
    <row r="51" spans="1:6">
      <c r="A51" s="122" t="s">
        <v>11</v>
      </c>
      <c r="B51" s="11" t="s">
        <v>1731</v>
      </c>
      <c r="C51" s="145" t="s">
        <v>1732</v>
      </c>
      <c r="D51" s="149">
        <v>3</v>
      </c>
      <c r="E51" s="150"/>
      <c r="F51" s="109">
        <f t="shared" si="0"/>
        <v>0</v>
      </c>
    </row>
    <row r="52" spans="1:6">
      <c r="A52" s="122" t="s">
        <v>11</v>
      </c>
      <c r="B52" s="11" t="s">
        <v>1733</v>
      </c>
      <c r="C52" s="145" t="s">
        <v>1734</v>
      </c>
      <c r="D52" s="149">
        <v>2</v>
      </c>
      <c r="E52" s="150"/>
      <c r="F52" s="109">
        <f t="shared" si="0"/>
        <v>0</v>
      </c>
    </row>
    <row r="53" spans="1:6">
      <c r="A53" s="122" t="s">
        <v>11</v>
      </c>
      <c r="B53" s="11" t="s">
        <v>1735</v>
      </c>
      <c r="C53" s="145" t="s">
        <v>1736</v>
      </c>
      <c r="D53" s="149">
        <v>2</v>
      </c>
      <c r="E53" s="150"/>
      <c r="F53" s="109">
        <f t="shared" si="0"/>
        <v>0</v>
      </c>
    </row>
    <row r="54" spans="1:6" ht="22.5">
      <c r="A54" s="122" t="s">
        <v>11</v>
      </c>
      <c r="B54" s="11" t="s">
        <v>1737</v>
      </c>
      <c r="C54" s="145" t="s">
        <v>1738</v>
      </c>
      <c r="D54" s="149">
        <v>1</v>
      </c>
      <c r="E54" s="150"/>
      <c r="F54" s="109">
        <f t="shared" si="0"/>
        <v>0</v>
      </c>
    </row>
    <row r="55" spans="1:6">
      <c r="A55" s="122" t="s">
        <v>11</v>
      </c>
      <c r="B55" s="11" t="s">
        <v>1739</v>
      </c>
      <c r="C55" s="145" t="s">
        <v>1740</v>
      </c>
      <c r="D55" s="149">
        <v>1</v>
      </c>
      <c r="E55" s="150"/>
      <c r="F55" s="109">
        <f t="shared" si="0"/>
        <v>0</v>
      </c>
    </row>
    <row r="56" spans="1:6">
      <c r="A56" s="122" t="s">
        <v>11</v>
      </c>
      <c r="B56" s="11" t="s">
        <v>1741</v>
      </c>
      <c r="C56" s="145" t="s">
        <v>1742</v>
      </c>
      <c r="D56" s="149">
        <v>2</v>
      </c>
      <c r="E56" s="150"/>
      <c r="F56" s="109">
        <f t="shared" si="0"/>
        <v>0</v>
      </c>
    </row>
    <row r="57" spans="1:6">
      <c r="A57" s="122" t="s">
        <v>11</v>
      </c>
      <c r="B57" s="11" t="s">
        <v>1743</v>
      </c>
      <c r="C57" s="145" t="s">
        <v>1744</v>
      </c>
      <c r="D57" s="149">
        <v>1</v>
      </c>
      <c r="E57" s="150"/>
      <c r="F57" s="109">
        <f t="shared" si="0"/>
        <v>0</v>
      </c>
    </row>
    <row r="58" spans="1:6">
      <c r="A58" s="122" t="s">
        <v>11</v>
      </c>
      <c r="B58" s="11" t="s">
        <v>1745</v>
      </c>
      <c r="C58" s="145" t="s">
        <v>1746</v>
      </c>
      <c r="D58" s="149">
        <v>16</v>
      </c>
      <c r="E58" s="150"/>
      <c r="F58" s="109">
        <f t="shared" si="0"/>
        <v>0</v>
      </c>
    </row>
    <row r="59" spans="1:6">
      <c r="A59" s="122" t="s">
        <v>11</v>
      </c>
      <c r="B59" s="11" t="s">
        <v>1747</v>
      </c>
      <c r="C59" s="145" t="s">
        <v>1748</v>
      </c>
      <c r="D59" s="149">
        <v>16</v>
      </c>
      <c r="E59" s="150"/>
      <c r="F59" s="109">
        <f t="shared" si="0"/>
        <v>0</v>
      </c>
    </row>
    <row r="60" spans="1:6">
      <c r="A60" s="122" t="s">
        <v>11</v>
      </c>
      <c r="B60" s="11" t="s">
        <v>1749</v>
      </c>
      <c r="C60" s="145" t="s">
        <v>1750</v>
      </c>
      <c r="D60" s="149">
        <v>16</v>
      </c>
      <c r="E60" s="160">
        <f>E59</f>
        <v>0</v>
      </c>
      <c r="F60" s="109">
        <f t="shared" si="0"/>
        <v>0</v>
      </c>
    </row>
    <row r="61" spans="1:6">
      <c r="A61" s="122" t="s">
        <v>11</v>
      </c>
      <c r="B61" s="11" t="s">
        <v>1751</v>
      </c>
      <c r="C61" s="145" t="s">
        <v>1752</v>
      </c>
      <c r="D61" s="149">
        <v>16</v>
      </c>
      <c r="E61" s="160">
        <f>E59</f>
        <v>0</v>
      </c>
      <c r="F61" s="109">
        <f t="shared" si="0"/>
        <v>0</v>
      </c>
    </row>
    <row r="62" spans="1:6">
      <c r="A62" s="122" t="s">
        <v>11</v>
      </c>
      <c r="B62" s="11" t="s">
        <v>1753</v>
      </c>
      <c r="C62" s="145" t="s">
        <v>1754</v>
      </c>
      <c r="D62" s="149">
        <v>16</v>
      </c>
      <c r="E62" s="160">
        <f>E59</f>
        <v>0</v>
      </c>
      <c r="F62" s="109">
        <f t="shared" si="0"/>
        <v>0</v>
      </c>
    </row>
    <row r="63" spans="1:6">
      <c r="A63" s="122" t="s">
        <v>11</v>
      </c>
      <c r="B63" s="11" t="s">
        <v>1755</v>
      </c>
      <c r="C63" s="145" t="s">
        <v>1756</v>
      </c>
      <c r="D63" s="149">
        <v>16</v>
      </c>
      <c r="E63" s="160">
        <f>E59</f>
        <v>0</v>
      </c>
      <c r="F63" s="109">
        <f t="shared" si="0"/>
        <v>0</v>
      </c>
    </row>
    <row r="64" spans="1:6">
      <c r="A64" s="122" t="s">
        <v>11</v>
      </c>
      <c r="B64" s="11" t="s">
        <v>1757</v>
      </c>
      <c r="C64" s="145" t="s">
        <v>1758</v>
      </c>
      <c r="D64" s="149">
        <v>1</v>
      </c>
      <c r="E64" s="158"/>
      <c r="F64" s="109">
        <f t="shared" si="0"/>
        <v>0</v>
      </c>
    </row>
    <row r="65" spans="1:6">
      <c r="A65" s="122" t="s">
        <v>11</v>
      </c>
      <c r="B65" s="11" t="s">
        <v>1759</v>
      </c>
      <c r="C65" s="145" t="s">
        <v>1760</v>
      </c>
      <c r="D65" s="149">
        <v>1</v>
      </c>
      <c r="E65" s="160">
        <f>E64</f>
        <v>0</v>
      </c>
      <c r="F65" s="109">
        <f t="shared" si="0"/>
        <v>0</v>
      </c>
    </row>
    <row r="66" spans="1:6">
      <c r="A66" s="122" t="s">
        <v>11</v>
      </c>
      <c r="B66" s="11" t="s">
        <v>1761</v>
      </c>
      <c r="C66" s="145" t="s">
        <v>1762</v>
      </c>
      <c r="D66" s="149">
        <v>1</v>
      </c>
      <c r="E66" s="160">
        <f>E64</f>
        <v>0</v>
      </c>
      <c r="F66" s="109">
        <f t="shared" si="0"/>
        <v>0</v>
      </c>
    </row>
    <row r="67" spans="1:6">
      <c r="A67" s="122" t="s">
        <v>11</v>
      </c>
      <c r="B67" s="11" t="s">
        <v>1763</v>
      </c>
      <c r="C67" s="145" t="s">
        <v>1764</v>
      </c>
      <c r="D67" s="149">
        <v>1</v>
      </c>
      <c r="E67" s="160">
        <f>E64</f>
        <v>0</v>
      </c>
      <c r="F67" s="109">
        <f t="shared" si="0"/>
        <v>0</v>
      </c>
    </row>
    <row r="68" spans="1:6">
      <c r="A68" s="122" t="s">
        <v>11</v>
      </c>
      <c r="B68" s="11" t="s">
        <v>1765</v>
      </c>
      <c r="C68" s="145" t="s">
        <v>1766</v>
      </c>
      <c r="D68" s="149">
        <v>1</v>
      </c>
      <c r="E68" s="160">
        <f>E64</f>
        <v>0</v>
      </c>
      <c r="F68" s="109">
        <f t="shared" ref="F68:F131" si="1">ROUND(D68*E68,2)</f>
        <v>0</v>
      </c>
    </row>
    <row r="69" spans="1:6">
      <c r="A69" s="122" t="s">
        <v>11</v>
      </c>
      <c r="B69" s="11" t="s">
        <v>1767</v>
      </c>
      <c r="C69" s="145" t="s">
        <v>1768</v>
      </c>
      <c r="D69" s="149">
        <v>1</v>
      </c>
      <c r="E69" s="160">
        <f>E64</f>
        <v>0</v>
      </c>
      <c r="F69" s="109">
        <f t="shared" si="1"/>
        <v>0</v>
      </c>
    </row>
    <row r="70" spans="1:6">
      <c r="A70" s="122" t="s">
        <v>11</v>
      </c>
      <c r="B70" s="11" t="s">
        <v>1769</v>
      </c>
      <c r="C70" s="145" t="s">
        <v>1770</v>
      </c>
      <c r="D70" s="149">
        <v>1</v>
      </c>
      <c r="E70" s="150"/>
      <c r="F70" s="109">
        <f t="shared" si="1"/>
        <v>0</v>
      </c>
    </row>
    <row r="71" spans="1:6">
      <c r="A71" s="122" t="s">
        <v>11</v>
      </c>
      <c r="B71" s="11" t="s">
        <v>1771</v>
      </c>
      <c r="C71" s="145" t="s">
        <v>1772</v>
      </c>
      <c r="D71" s="149">
        <v>1</v>
      </c>
      <c r="E71" s="160">
        <f>E70</f>
        <v>0</v>
      </c>
      <c r="F71" s="109">
        <f t="shared" si="1"/>
        <v>0</v>
      </c>
    </row>
    <row r="72" spans="1:6">
      <c r="A72" s="122" t="s">
        <v>11</v>
      </c>
      <c r="B72" s="11" t="s">
        <v>1773</v>
      </c>
      <c r="C72" s="145" t="s">
        <v>1774</v>
      </c>
      <c r="D72" s="149">
        <v>1</v>
      </c>
      <c r="E72" s="160">
        <f>E70</f>
        <v>0</v>
      </c>
      <c r="F72" s="109">
        <f t="shared" si="1"/>
        <v>0</v>
      </c>
    </row>
    <row r="73" spans="1:6">
      <c r="A73" s="122" t="s">
        <v>11</v>
      </c>
      <c r="B73" s="11" t="s">
        <v>1775</v>
      </c>
      <c r="C73" s="145" t="s">
        <v>1776</v>
      </c>
      <c r="D73" s="149">
        <v>1</v>
      </c>
      <c r="E73" s="160">
        <f>E70</f>
        <v>0</v>
      </c>
      <c r="F73" s="109">
        <f t="shared" si="1"/>
        <v>0</v>
      </c>
    </row>
    <row r="74" spans="1:6">
      <c r="A74" s="122" t="s">
        <v>11</v>
      </c>
      <c r="B74" s="11" t="s">
        <v>1777</v>
      </c>
      <c r="C74" s="145" t="s">
        <v>1778</v>
      </c>
      <c r="D74" s="149">
        <v>1</v>
      </c>
      <c r="E74" s="160">
        <f>E70</f>
        <v>0</v>
      </c>
      <c r="F74" s="109">
        <f t="shared" si="1"/>
        <v>0</v>
      </c>
    </row>
    <row r="75" spans="1:6">
      <c r="A75" s="122" t="s">
        <v>11</v>
      </c>
      <c r="B75" s="11" t="s">
        <v>1779</v>
      </c>
      <c r="C75" s="145" t="s">
        <v>1780</v>
      </c>
      <c r="D75" s="149">
        <v>1</v>
      </c>
      <c r="E75" s="160">
        <f>E70</f>
        <v>0</v>
      </c>
      <c r="F75" s="109">
        <f t="shared" si="1"/>
        <v>0</v>
      </c>
    </row>
    <row r="76" spans="1:6" ht="33.75">
      <c r="A76" s="106" t="s">
        <v>11</v>
      </c>
      <c r="B76" s="13" t="s">
        <v>1781</v>
      </c>
      <c r="C76" s="154" t="s">
        <v>1782</v>
      </c>
      <c r="D76" s="149">
        <v>1</v>
      </c>
      <c r="E76" s="150"/>
      <c r="F76" s="109">
        <f t="shared" si="1"/>
        <v>0</v>
      </c>
    </row>
    <row r="77" spans="1:6" ht="33.75">
      <c r="A77" s="106" t="s">
        <v>11</v>
      </c>
      <c r="B77" s="13" t="s">
        <v>1783</v>
      </c>
      <c r="C77" s="154" t="s">
        <v>1784</v>
      </c>
      <c r="D77" s="149">
        <v>1</v>
      </c>
      <c r="E77" s="160">
        <f>E76</f>
        <v>0</v>
      </c>
      <c r="F77" s="109">
        <f t="shared" si="1"/>
        <v>0</v>
      </c>
    </row>
    <row r="78" spans="1:6" ht="33.75">
      <c r="A78" s="106" t="s">
        <v>11</v>
      </c>
      <c r="B78" s="13" t="s">
        <v>1785</v>
      </c>
      <c r="C78" s="154" t="s">
        <v>1786</v>
      </c>
      <c r="D78" s="149">
        <v>1</v>
      </c>
      <c r="E78" s="160">
        <f>E76</f>
        <v>0</v>
      </c>
      <c r="F78" s="109">
        <f t="shared" si="1"/>
        <v>0</v>
      </c>
    </row>
    <row r="79" spans="1:6" ht="33.75">
      <c r="A79" s="106" t="s">
        <v>11</v>
      </c>
      <c r="B79" s="13" t="s">
        <v>1787</v>
      </c>
      <c r="C79" s="154" t="s">
        <v>1788</v>
      </c>
      <c r="D79" s="149">
        <v>1</v>
      </c>
      <c r="E79" s="160">
        <f>E76</f>
        <v>0</v>
      </c>
      <c r="F79" s="109">
        <f t="shared" si="1"/>
        <v>0</v>
      </c>
    </row>
    <row r="80" spans="1:6" ht="33.75">
      <c r="A80" s="106" t="s">
        <v>11</v>
      </c>
      <c r="B80" s="13" t="s">
        <v>1789</v>
      </c>
      <c r="C80" s="154" t="s">
        <v>1790</v>
      </c>
      <c r="D80" s="149">
        <v>1</v>
      </c>
      <c r="E80" s="160">
        <f>E76</f>
        <v>0</v>
      </c>
      <c r="F80" s="109">
        <f t="shared" si="1"/>
        <v>0</v>
      </c>
    </row>
    <row r="81" spans="1:6" ht="33.75">
      <c r="A81" s="106" t="s">
        <v>11</v>
      </c>
      <c r="B81" s="13" t="s">
        <v>1791</v>
      </c>
      <c r="C81" s="154" t="s">
        <v>1792</v>
      </c>
      <c r="D81" s="149">
        <v>1</v>
      </c>
      <c r="E81" s="160">
        <f>E76</f>
        <v>0</v>
      </c>
      <c r="F81" s="109">
        <f t="shared" si="1"/>
        <v>0</v>
      </c>
    </row>
    <row r="82" spans="1:6" ht="22.5">
      <c r="A82" s="106" t="s">
        <v>11</v>
      </c>
      <c r="B82" s="13" t="s">
        <v>1793</v>
      </c>
      <c r="C82" s="154" t="s">
        <v>1794</v>
      </c>
      <c r="D82" s="149">
        <v>1</v>
      </c>
      <c r="E82" s="150"/>
      <c r="F82" s="109">
        <f t="shared" si="1"/>
        <v>0</v>
      </c>
    </row>
    <row r="83" spans="1:6" ht="22.5">
      <c r="A83" s="106" t="s">
        <v>11</v>
      </c>
      <c r="B83" s="13" t="s">
        <v>1795</v>
      </c>
      <c r="C83" s="154" t="s">
        <v>1796</v>
      </c>
      <c r="D83" s="149">
        <v>1</v>
      </c>
      <c r="E83" s="150"/>
      <c r="F83" s="109">
        <f t="shared" si="1"/>
        <v>0</v>
      </c>
    </row>
    <row r="84" spans="1:6" ht="22.5">
      <c r="A84" s="106" t="s">
        <v>11</v>
      </c>
      <c r="B84" s="13" t="s">
        <v>1797</v>
      </c>
      <c r="C84" s="154" t="s">
        <v>1798</v>
      </c>
      <c r="D84" s="149">
        <v>1</v>
      </c>
      <c r="E84" s="150"/>
      <c r="F84" s="109">
        <f t="shared" si="1"/>
        <v>0</v>
      </c>
    </row>
    <row r="85" spans="1:6" ht="22.5">
      <c r="A85" s="122" t="s">
        <v>11</v>
      </c>
      <c r="B85" s="11" t="s">
        <v>1799</v>
      </c>
      <c r="C85" s="145" t="s">
        <v>1800</v>
      </c>
      <c r="D85" s="149">
        <v>4</v>
      </c>
      <c r="E85" s="150"/>
      <c r="F85" s="109">
        <f t="shared" si="1"/>
        <v>0</v>
      </c>
    </row>
    <row r="86" spans="1:6" ht="22.5">
      <c r="A86" s="122" t="s">
        <v>11</v>
      </c>
      <c r="B86" s="11" t="s">
        <v>1801</v>
      </c>
      <c r="C86" s="145" t="s">
        <v>1802</v>
      </c>
      <c r="D86" s="149">
        <v>4</v>
      </c>
      <c r="E86" s="160">
        <f>E85</f>
        <v>0</v>
      </c>
      <c r="F86" s="109">
        <f t="shared" si="1"/>
        <v>0</v>
      </c>
    </row>
    <row r="87" spans="1:6" ht="22.5">
      <c r="A87" s="122" t="s">
        <v>11</v>
      </c>
      <c r="B87" s="11" t="s">
        <v>1803</v>
      </c>
      <c r="C87" s="145" t="s">
        <v>1804</v>
      </c>
      <c r="D87" s="149">
        <v>4</v>
      </c>
      <c r="E87" s="160">
        <f>E85</f>
        <v>0</v>
      </c>
      <c r="F87" s="109">
        <f t="shared" si="1"/>
        <v>0</v>
      </c>
    </row>
    <row r="88" spans="1:6" ht="22.5">
      <c r="A88" s="122" t="s">
        <v>11</v>
      </c>
      <c r="B88" s="11" t="s">
        <v>1805</v>
      </c>
      <c r="C88" s="145" t="s">
        <v>1806</v>
      </c>
      <c r="D88" s="149">
        <v>1</v>
      </c>
      <c r="E88" s="150"/>
      <c r="F88" s="109">
        <f t="shared" si="1"/>
        <v>0</v>
      </c>
    </row>
    <row r="89" spans="1:6" ht="22.5">
      <c r="A89" s="122" t="s">
        <v>11</v>
      </c>
      <c r="B89" s="11" t="s">
        <v>1807</v>
      </c>
      <c r="C89" s="145" t="s">
        <v>1808</v>
      </c>
      <c r="D89" s="149">
        <v>1</v>
      </c>
      <c r="E89" s="160">
        <f>E88</f>
        <v>0</v>
      </c>
      <c r="F89" s="109">
        <f t="shared" si="1"/>
        <v>0</v>
      </c>
    </row>
    <row r="90" spans="1:6" ht="22.5">
      <c r="A90" s="122" t="s">
        <v>11</v>
      </c>
      <c r="B90" s="11" t="s">
        <v>1809</v>
      </c>
      <c r="C90" s="145" t="s">
        <v>1810</v>
      </c>
      <c r="D90" s="149">
        <v>1</v>
      </c>
      <c r="E90" s="160">
        <f>E88</f>
        <v>0</v>
      </c>
      <c r="F90" s="109">
        <f t="shared" si="1"/>
        <v>0</v>
      </c>
    </row>
    <row r="91" spans="1:6" ht="22.5">
      <c r="A91" s="122" t="s">
        <v>11</v>
      </c>
      <c r="B91" s="11" t="s">
        <v>1811</v>
      </c>
      <c r="C91" s="145" t="s">
        <v>1812</v>
      </c>
      <c r="D91" s="149">
        <v>1</v>
      </c>
      <c r="E91" s="150"/>
      <c r="F91" s="109">
        <f t="shared" si="1"/>
        <v>0</v>
      </c>
    </row>
    <row r="92" spans="1:6" ht="22.5">
      <c r="A92" s="122" t="s">
        <v>11</v>
      </c>
      <c r="B92" s="11" t="s">
        <v>1813</v>
      </c>
      <c r="C92" s="145" t="s">
        <v>1814</v>
      </c>
      <c r="D92" s="149">
        <v>1</v>
      </c>
      <c r="E92" s="160">
        <f>E91</f>
        <v>0</v>
      </c>
      <c r="F92" s="109">
        <f t="shared" si="1"/>
        <v>0</v>
      </c>
    </row>
    <row r="93" spans="1:6" ht="22.5">
      <c r="A93" s="122" t="s">
        <v>11</v>
      </c>
      <c r="B93" s="11" t="s">
        <v>1815</v>
      </c>
      <c r="C93" s="145" t="s">
        <v>1816</v>
      </c>
      <c r="D93" s="149">
        <v>1</v>
      </c>
      <c r="E93" s="160">
        <f>E91</f>
        <v>0</v>
      </c>
      <c r="F93" s="109">
        <f t="shared" si="1"/>
        <v>0</v>
      </c>
    </row>
    <row r="94" spans="1:6">
      <c r="A94" s="122" t="s">
        <v>11</v>
      </c>
      <c r="B94" s="11" t="s">
        <v>1817</v>
      </c>
      <c r="C94" s="145" t="s">
        <v>1818</v>
      </c>
      <c r="D94" s="159">
        <v>10</v>
      </c>
      <c r="E94" s="150"/>
      <c r="F94" s="109">
        <f t="shared" si="1"/>
        <v>0</v>
      </c>
    </row>
    <row r="95" spans="1:6">
      <c r="A95" s="122" t="s">
        <v>11</v>
      </c>
      <c r="B95" s="11" t="s">
        <v>1819</v>
      </c>
      <c r="C95" s="145" t="s">
        <v>1820</v>
      </c>
      <c r="D95" s="159">
        <v>10</v>
      </c>
      <c r="E95" s="160">
        <f>E94</f>
        <v>0</v>
      </c>
      <c r="F95" s="109">
        <f t="shared" si="1"/>
        <v>0</v>
      </c>
    </row>
    <row r="96" spans="1:6">
      <c r="A96" s="122" t="s">
        <v>11</v>
      </c>
      <c r="B96" s="11" t="s">
        <v>1821</v>
      </c>
      <c r="C96" s="145" t="s">
        <v>1822</v>
      </c>
      <c r="D96" s="159">
        <v>10</v>
      </c>
      <c r="E96" s="160">
        <f>E94</f>
        <v>0</v>
      </c>
      <c r="F96" s="109">
        <f t="shared" si="1"/>
        <v>0</v>
      </c>
    </row>
    <row r="97" spans="1:6">
      <c r="A97" s="122" t="s">
        <v>11</v>
      </c>
      <c r="B97" s="11" t="s">
        <v>1823</v>
      </c>
      <c r="C97" s="145" t="s">
        <v>1824</v>
      </c>
      <c r="D97" s="159">
        <v>10</v>
      </c>
      <c r="E97" s="160">
        <f>E94</f>
        <v>0</v>
      </c>
      <c r="F97" s="109">
        <f t="shared" si="1"/>
        <v>0</v>
      </c>
    </row>
    <row r="98" spans="1:6">
      <c r="A98" s="122" t="s">
        <v>11</v>
      </c>
      <c r="B98" s="11" t="s">
        <v>1825</v>
      </c>
      <c r="C98" s="145" t="s">
        <v>1826</v>
      </c>
      <c r="D98" s="159">
        <v>7</v>
      </c>
      <c r="E98" s="160">
        <f>E94</f>
        <v>0</v>
      </c>
      <c r="F98" s="109">
        <f t="shared" si="1"/>
        <v>0</v>
      </c>
    </row>
    <row r="99" spans="1:6">
      <c r="A99" s="122" t="s">
        <v>11</v>
      </c>
      <c r="B99" s="11" t="s">
        <v>1827</v>
      </c>
      <c r="C99" s="145" t="s">
        <v>1828</v>
      </c>
      <c r="D99" s="159">
        <v>1</v>
      </c>
      <c r="E99" s="160">
        <f>E94</f>
        <v>0</v>
      </c>
      <c r="F99" s="109">
        <f t="shared" si="1"/>
        <v>0</v>
      </c>
    </row>
    <row r="100" spans="1:6">
      <c r="A100" s="122" t="s">
        <v>11</v>
      </c>
      <c r="B100" s="11" t="s">
        <v>1829</v>
      </c>
      <c r="C100" s="145" t="s">
        <v>1830</v>
      </c>
      <c r="D100" s="159">
        <v>4</v>
      </c>
      <c r="E100" s="150"/>
      <c r="F100" s="109">
        <f t="shared" si="1"/>
        <v>0</v>
      </c>
    </row>
    <row r="101" spans="1:6">
      <c r="A101" s="122" t="s">
        <v>11</v>
      </c>
      <c r="B101" s="11" t="s">
        <v>1831</v>
      </c>
      <c r="C101" s="145" t="s">
        <v>1832</v>
      </c>
      <c r="D101" s="159">
        <v>4</v>
      </c>
      <c r="E101" s="160">
        <f>E100</f>
        <v>0</v>
      </c>
      <c r="F101" s="109">
        <f t="shared" si="1"/>
        <v>0</v>
      </c>
    </row>
    <row r="102" spans="1:6">
      <c r="A102" s="122" t="s">
        <v>11</v>
      </c>
      <c r="B102" s="11" t="s">
        <v>1833</v>
      </c>
      <c r="C102" s="145" t="s">
        <v>1834</v>
      </c>
      <c r="D102" s="149">
        <v>4</v>
      </c>
      <c r="E102" s="160">
        <f>E100</f>
        <v>0</v>
      </c>
      <c r="F102" s="109">
        <f t="shared" si="1"/>
        <v>0</v>
      </c>
    </row>
    <row r="103" spans="1:6">
      <c r="A103" s="122" t="s">
        <v>11</v>
      </c>
      <c r="B103" s="11" t="s">
        <v>1835</v>
      </c>
      <c r="C103" s="145" t="s">
        <v>1836</v>
      </c>
      <c r="D103" s="149">
        <v>4</v>
      </c>
      <c r="E103" s="160">
        <f>E100</f>
        <v>0</v>
      </c>
      <c r="F103" s="109">
        <f t="shared" si="1"/>
        <v>0</v>
      </c>
    </row>
    <row r="104" spans="1:6">
      <c r="A104" s="122" t="s">
        <v>11</v>
      </c>
      <c r="B104" s="11" t="s">
        <v>1837</v>
      </c>
      <c r="C104" s="145" t="s">
        <v>1838</v>
      </c>
      <c r="D104" s="149">
        <v>4</v>
      </c>
      <c r="E104" s="160">
        <f>E100</f>
        <v>0</v>
      </c>
      <c r="F104" s="109">
        <f t="shared" si="1"/>
        <v>0</v>
      </c>
    </row>
    <row r="105" spans="1:6">
      <c r="A105" s="122" t="s">
        <v>11</v>
      </c>
      <c r="B105" s="11" t="s">
        <v>1839</v>
      </c>
      <c r="C105" s="145" t="s">
        <v>1840</v>
      </c>
      <c r="D105" s="149">
        <v>4</v>
      </c>
      <c r="E105" s="160">
        <f>E100</f>
        <v>0</v>
      </c>
      <c r="F105" s="109">
        <f t="shared" si="1"/>
        <v>0</v>
      </c>
    </row>
    <row r="106" spans="1:6">
      <c r="A106" s="122" t="s">
        <v>11</v>
      </c>
      <c r="B106" s="11" t="s">
        <v>1841</v>
      </c>
      <c r="C106" s="145" t="s">
        <v>1842</v>
      </c>
      <c r="D106" s="149">
        <v>4</v>
      </c>
      <c r="E106" s="160">
        <f>E100</f>
        <v>0</v>
      </c>
      <c r="F106" s="109">
        <f t="shared" si="1"/>
        <v>0</v>
      </c>
    </row>
    <row r="107" spans="1:6">
      <c r="A107" s="122" t="s">
        <v>11</v>
      </c>
      <c r="B107" s="11" t="s">
        <v>1843</v>
      </c>
      <c r="C107" s="145" t="s">
        <v>1844</v>
      </c>
      <c r="D107" s="149">
        <v>8</v>
      </c>
      <c r="E107" s="150"/>
      <c r="F107" s="109">
        <f t="shared" si="1"/>
        <v>0</v>
      </c>
    </row>
    <row r="108" spans="1:6">
      <c r="A108" s="122" t="s">
        <v>11</v>
      </c>
      <c r="B108" s="11" t="s">
        <v>1845</v>
      </c>
      <c r="C108" s="145" t="s">
        <v>1846</v>
      </c>
      <c r="D108" s="149">
        <v>8</v>
      </c>
      <c r="E108" s="160">
        <f>E107</f>
        <v>0</v>
      </c>
      <c r="F108" s="109">
        <f t="shared" si="1"/>
        <v>0</v>
      </c>
    </row>
    <row r="109" spans="1:6">
      <c r="A109" s="122" t="s">
        <v>11</v>
      </c>
      <c r="B109" s="11" t="s">
        <v>1847</v>
      </c>
      <c r="C109" s="145" t="s">
        <v>1848</v>
      </c>
      <c r="D109" s="149">
        <v>8</v>
      </c>
      <c r="E109" s="160">
        <f>E107</f>
        <v>0</v>
      </c>
      <c r="F109" s="109">
        <f t="shared" si="1"/>
        <v>0</v>
      </c>
    </row>
    <row r="110" spans="1:6">
      <c r="A110" s="122" t="s">
        <v>11</v>
      </c>
      <c r="B110" s="11" t="s">
        <v>1849</v>
      </c>
      <c r="C110" s="145" t="s">
        <v>1850</v>
      </c>
      <c r="D110" s="149">
        <v>8</v>
      </c>
      <c r="E110" s="160">
        <f>E107</f>
        <v>0</v>
      </c>
      <c r="F110" s="109">
        <f t="shared" si="1"/>
        <v>0</v>
      </c>
    </row>
    <row r="111" spans="1:6" ht="22.5">
      <c r="A111" s="122" t="s">
        <v>11</v>
      </c>
      <c r="B111" s="11" t="s">
        <v>1851</v>
      </c>
      <c r="C111" s="145" t="s">
        <v>1852</v>
      </c>
      <c r="D111" s="149">
        <v>8</v>
      </c>
      <c r="E111" s="160">
        <f>E107</f>
        <v>0</v>
      </c>
      <c r="F111" s="109">
        <f t="shared" si="1"/>
        <v>0</v>
      </c>
    </row>
    <row r="112" spans="1:6" ht="22.5">
      <c r="A112" s="122" t="s">
        <v>11</v>
      </c>
      <c r="B112" s="11" t="s">
        <v>1853</v>
      </c>
      <c r="C112" s="145" t="s">
        <v>1854</v>
      </c>
      <c r="D112" s="149">
        <v>8</v>
      </c>
      <c r="E112" s="160">
        <f>E107</f>
        <v>0</v>
      </c>
      <c r="F112" s="109">
        <f t="shared" si="1"/>
        <v>0</v>
      </c>
    </row>
    <row r="113" spans="1:6">
      <c r="A113" s="122" t="s">
        <v>11</v>
      </c>
      <c r="B113" s="11" t="s">
        <v>1855</v>
      </c>
      <c r="C113" s="145" t="s">
        <v>1856</v>
      </c>
      <c r="D113" s="149">
        <v>8</v>
      </c>
      <c r="E113" s="160">
        <f>E107</f>
        <v>0</v>
      </c>
      <c r="F113" s="109">
        <f t="shared" si="1"/>
        <v>0</v>
      </c>
    </row>
    <row r="114" spans="1:6">
      <c r="A114" s="122" t="s">
        <v>11</v>
      </c>
      <c r="B114" s="11" t="s">
        <v>1855</v>
      </c>
      <c r="C114" s="145" t="s">
        <v>1857</v>
      </c>
      <c r="D114" s="149">
        <v>8</v>
      </c>
      <c r="E114" s="160">
        <f>E107</f>
        <v>0</v>
      </c>
      <c r="F114" s="109">
        <f t="shared" si="1"/>
        <v>0</v>
      </c>
    </row>
    <row r="115" spans="1:6">
      <c r="A115" s="122" t="s">
        <v>11</v>
      </c>
      <c r="B115" s="11" t="s">
        <v>1858</v>
      </c>
      <c r="C115" s="145" t="s">
        <v>1859</v>
      </c>
      <c r="D115" s="149">
        <v>4</v>
      </c>
      <c r="E115" s="150"/>
      <c r="F115" s="109">
        <f t="shared" si="1"/>
        <v>0</v>
      </c>
    </row>
    <row r="116" spans="1:6">
      <c r="A116" s="122" t="s">
        <v>11</v>
      </c>
      <c r="B116" s="11" t="s">
        <v>1860</v>
      </c>
      <c r="C116" s="145" t="s">
        <v>1861</v>
      </c>
      <c r="D116" s="149">
        <v>4</v>
      </c>
      <c r="E116" s="160">
        <f>E115</f>
        <v>0</v>
      </c>
      <c r="F116" s="109">
        <f t="shared" si="1"/>
        <v>0</v>
      </c>
    </row>
    <row r="117" spans="1:6">
      <c r="A117" s="122" t="s">
        <v>11</v>
      </c>
      <c r="B117" s="11" t="s">
        <v>1862</v>
      </c>
      <c r="C117" s="145" t="s">
        <v>1863</v>
      </c>
      <c r="D117" s="149">
        <v>4</v>
      </c>
      <c r="E117" s="160">
        <f>E115</f>
        <v>0</v>
      </c>
      <c r="F117" s="109">
        <f t="shared" si="1"/>
        <v>0</v>
      </c>
    </row>
    <row r="118" spans="1:6">
      <c r="A118" s="122" t="s">
        <v>11</v>
      </c>
      <c r="B118" s="11" t="s">
        <v>1864</v>
      </c>
      <c r="C118" s="145" t="s">
        <v>1865</v>
      </c>
      <c r="D118" s="149">
        <v>4</v>
      </c>
      <c r="E118" s="160">
        <f>E115</f>
        <v>0</v>
      </c>
      <c r="F118" s="109">
        <f t="shared" si="1"/>
        <v>0</v>
      </c>
    </row>
    <row r="119" spans="1:6">
      <c r="A119" s="122" t="s">
        <v>11</v>
      </c>
      <c r="B119" s="11" t="s">
        <v>1866</v>
      </c>
      <c r="C119" s="145" t="s">
        <v>1867</v>
      </c>
      <c r="D119" s="149">
        <v>4</v>
      </c>
      <c r="E119" s="160">
        <f>E115</f>
        <v>0</v>
      </c>
      <c r="F119" s="109">
        <f t="shared" si="1"/>
        <v>0</v>
      </c>
    </row>
    <row r="120" spans="1:6">
      <c r="A120" s="122" t="s">
        <v>11</v>
      </c>
      <c r="B120" s="11" t="s">
        <v>1868</v>
      </c>
      <c r="C120" s="145" t="s">
        <v>1869</v>
      </c>
      <c r="D120" s="149">
        <v>4</v>
      </c>
      <c r="E120" s="160">
        <f>E115</f>
        <v>0</v>
      </c>
      <c r="F120" s="109">
        <f t="shared" si="1"/>
        <v>0</v>
      </c>
    </row>
    <row r="121" spans="1:6">
      <c r="A121" s="122" t="s">
        <v>11</v>
      </c>
      <c r="B121" s="11" t="s">
        <v>1870</v>
      </c>
      <c r="C121" s="145" t="s">
        <v>1871</v>
      </c>
      <c r="D121" s="149">
        <v>4</v>
      </c>
      <c r="E121" s="160">
        <f>E115</f>
        <v>0</v>
      </c>
      <c r="F121" s="109">
        <f t="shared" si="1"/>
        <v>0</v>
      </c>
    </row>
    <row r="122" spans="1:6">
      <c r="A122" s="122" t="s">
        <v>11</v>
      </c>
      <c r="B122" s="11" t="s">
        <v>1870</v>
      </c>
      <c r="C122" s="145" t="s">
        <v>1872</v>
      </c>
      <c r="D122" s="149">
        <v>4</v>
      </c>
      <c r="E122" s="160">
        <f>E115</f>
        <v>0</v>
      </c>
      <c r="F122" s="109">
        <f t="shared" si="1"/>
        <v>0</v>
      </c>
    </row>
    <row r="123" spans="1:6">
      <c r="A123" s="122" t="s">
        <v>11</v>
      </c>
      <c r="B123" s="11" t="s">
        <v>1873</v>
      </c>
      <c r="C123" s="145" t="s">
        <v>1874</v>
      </c>
      <c r="D123" s="149">
        <v>1</v>
      </c>
      <c r="E123" s="150"/>
      <c r="F123" s="109">
        <f t="shared" si="1"/>
        <v>0</v>
      </c>
    </row>
    <row r="124" spans="1:6">
      <c r="A124" s="122" t="s">
        <v>11</v>
      </c>
      <c r="B124" s="11" t="s">
        <v>1875</v>
      </c>
      <c r="C124" s="145" t="s">
        <v>1876</v>
      </c>
      <c r="D124" s="149">
        <v>1</v>
      </c>
      <c r="E124" s="160">
        <f>E123</f>
        <v>0</v>
      </c>
      <c r="F124" s="109">
        <f t="shared" si="1"/>
        <v>0</v>
      </c>
    </row>
    <row r="125" spans="1:6">
      <c r="A125" s="122" t="s">
        <v>11</v>
      </c>
      <c r="B125" s="11" t="s">
        <v>1877</v>
      </c>
      <c r="C125" s="145" t="s">
        <v>1878</v>
      </c>
      <c r="D125" s="149">
        <v>1</v>
      </c>
      <c r="E125" s="160">
        <f>E123</f>
        <v>0</v>
      </c>
      <c r="F125" s="109">
        <f t="shared" si="1"/>
        <v>0</v>
      </c>
    </row>
    <row r="126" spans="1:6">
      <c r="A126" s="122" t="s">
        <v>11</v>
      </c>
      <c r="B126" s="11" t="s">
        <v>1879</v>
      </c>
      <c r="C126" s="145" t="s">
        <v>1880</v>
      </c>
      <c r="D126" s="149">
        <v>1</v>
      </c>
      <c r="E126" s="160">
        <f>E123</f>
        <v>0</v>
      </c>
      <c r="F126" s="109">
        <f t="shared" si="1"/>
        <v>0</v>
      </c>
    </row>
    <row r="127" spans="1:6" ht="22.5">
      <c r="A127" s="122" t="s">
        <v>11</v>
      </c>
      <c r="B127" s="11" t="s">
        <v>1881</v>
      </c>
      <c r="C127" s="145" t="s">
        <v>1882</v>
      </c>
      <c r="D127" s="149">
        <v>1</v>
      </c>
      <c r="E127" s="160">
        <f>E123</f>
        <v>0</v>
      </c>
      <c r="F127" s="109">
        <f t="shared" si="1"/>
        <v>0</v>
      </c>
    </row>
    <row r="128" spans="1:6" ht="22.5">
      <c r="A128" s="122" t="s">
        <v>11</v>
      </c>
      <c r="B128" s="11" t="s">
        <v>1883</v>
      </c>
      <c r="C128" s="145" t="s">
        <v>1884</v>
      </c>
      <c r="D128" s="149">
        <v>1</v>
      </c>
      <c r="E128" s="160">
        <f>E123</f>
        <v>0</v>
      </c>
      <c r="F128" s="109">
        <f t="shared" si="1"/>
        <v>0</v>
      </c>
    </row>
    <row r="129" spans="1:6">
      <c r="A129" s="122" t="s">
        <v>11</v>
      </c>
      <c r="B129" s="11" t="s">
        <v>1885</v>
      </c>
      <c r="C129" s="145" t="s">
        <v>1886</v>
      </c>
      <c r="D129" s="149">
        <v>1</v>
      </c>
      <c r="E129" s="160">
        <f>E123</f>
        <v>0</v>
      </c>
      <c r="F129" s="109">
        <f t="shared" si="1"/>
        <v>0</v>
      </c>
    </row>
    <row r="130" spans="1:6">
      <c r="A130" s="122" t="s">
        <v>11</v>
      </c>
      <c r="B130" s="11" t="s">
        <v>1885</v>
      </c>
      <c r="C130" s="145" t="s">
        <v>1887</v>
      </c>
      <c r="D130" s="149">
        <v>1</v>
      </c>
      <c r="E130" s="160">
        <f>E123</f>
        <v>0</v>
      </c>
      <c r="F130" s="109">
        <f t="shared" si="1"/>
        <v>0</v>
      </c>
    </row>
    <row r="131" spans="1:6">
      <c r="A131" s="122" t="s">
        <v>11</v>
      </c>
      <c r="B131" s="11" t="s">
        <v>1888</v>
      </c>
      <c r="C131" s="145" t="s">
        <v>1889</v>
      </c>
      <c r="D131" s="149">
        <v>15</v>
      </c>
      <c r="E131" s="150"/>
      <c r="F131" s="109">
        <f t="shared" si="1"/>
        <v>0</v>
      </c>
    </row>
    <row r="132" spans="1:6">
      <c r="A132" s="122" t="s">
        <v>11</v>
      </c>
      <c r="B132" s="11" t="s">
        <v>1890</v>
      </c>
      <c r="C132" s="145" t="s">
        <v>1891</v>
      </c>
      <c r="D132" s="149">
        <v>15</v>
      </c>
      <c r="E132" s="160">
        <f>E131</f>
        <v>0</v>
      </c>
      <c r="F132" s="109">
        <f t="shared" ref="F132:F195" si="2">ROUND(D132*E132,2)</f>
        <v>0</v>
      </c>
    </row>
    <row r="133" spans="1:6">
      <c r="A133" s="122" t="s">
        <v>11</v>
      </c>
      <c r="B133" s="11" t="s">
        <v>1892</v>
      </c>
      <c r="C133" s="145" t="s">
        <v>1893</v>
      </c>
      <c r="D133" s="149">
        <v>15</v>
      </c>
      <c r="E133" s="160">
        <f>E131</f>
        <v>0</v>
      </c>
      <c r="F133" s="109">
        <f t="shared" si="2"/>
        <v>0</v>
      </c>
    </row>
    <row r="134" spans="1:6">
      <c r="A134" s="122" t="s">
        <v>11</v>
      </c>
      <c r="B134" s="11" t="s">
        <v>1894</v>
      </c>
      <c r="C134" s="145" t="s">
        <v>1895</v>
      </c>
      <c r="D134" s="149">
        <v>15</v>
      </c>
      <c r="E134" s="160">
        <f>E131</f>
        <v>0</v>
      </c>
      <c r="F134" s="109">
        <f t="shared" si="2"/>
        <v>0</v>
      </c>
    </row>
    <row r="135" spans="1:6">
      <c r="A135" s="122" t="s">
        <v>11</v>
      </c>
      <c r="B135" s="11" t="s">
        <v>1896</v>
      </c>
      <c r="C135" s="145" t="s">
        <v>1897</v>
      </c>
      <c r="D135" s="149">
        <v>15</v>
      </c>
      <c r="E135" s="160">
        <f>E131</f>
        <v>0</v>
      </c>
      <c r="F135" s="109">
        <f t="shared" si="2"/>
        <v>0</v>
      </c>
    </row>
    <row r="136" spans="1:6">
      <c r="A136" s="122" t="s">
        <v>11</v>
      </c>
      <c r="B136" s="11" t="s">
        <v>1898</v>
      </c>
      <c r="C136" s="145" t="s">
        <v>1899</v>
      </c>
      <c r="D136" s="149">
        <v>15</v>
      </c>
      <c r="E136" s="160">
        <f>E131</f>
        <v>0</v>
      </c>
      <c r="F136" s="109">
        <f t="shared" si="2"/>
        <v>0</v>
      </c>
    </row>
    <row r="137" spans="1:6">
      <c r="A137" s="122" t="s">
        <v>11</v>
      </c>
      <c r="B137" s="11" t="s">
        <v>1900</v>
      </c>
      <c r="C137" s="145" t="s">
        <v>1901</v>
      </c>
      <c r="D137" s="149">
        <v>15</v>
      </c>
      <c r="E137" s="160">
        <f>E131</f>
        <v>0</v>
      </c>
      <c r="F137" s="109">
        <f t="shared" si="2"/>
        <v>0</v>
      </c>
    </row>
    <row r="138" spans="1:6">
      <c r="A138" s="122" t="s">
        <v>11</v>
      </c>
      <c r="B138" s="11" t="s">
        <v>1902</v>
      </c>
      <c r="C138" s="145" t="s">
        <v>1903</v>
      </c>
      <c r="D138" s="149">
        <v>15</v>
      </c>
      <c r="E138" s="160">
        <f>E131</f>
        <v>0</v>
      </c>
      <c r="F138" s="109">
        <f t="shared" si="2"/>
        <v>0</v>
      </c>
    </row>
    <row r="139" spans="1:6">
      <c r="A139" s="122" t="s">
        <v>11</v>
      </c>
      <c r="B139" s="11" t="s">
        <v>1904</v>
      </c>
      <c r="C139" s="145" t="s">
        <v>1905</v>
      </c>
      <c r="D139" s="149">
        <v>10</v>
      </c>
      <c r="E139" s="150"/>
      <c r="F139" s="109">
        <f t="shared" si="2"/>
        <v>0</v>
      </c>
    </row>
    <row r="140" spans="1:6">
      <c r="A140" s="122" t="s">
        <v>11</v>
      </c>
      <c r="B140" s="11" t="s">
        <v>1906</v>
      </c>
      <c r="C140" s="145" t="s">
        <v>1907</v>
      </c>
      <c r="D140" s="149">
        <v>10</v>
      </c>
      <c r="E140" s="160">
        <f>E139</f>
        <v>0</v>
      </c>
      <c r="F140" s="109">
        <f t="shared" si="2"/>
        <v>0</v>
      </c>
    </row>
    <row r="141" spans="1:6">
      <c r="A141" s="122" t="s">
        <v>11</v>
      </c>
      <c r="B141" s="11" t="s">
        <v>1908</v>
      </c>
      <c r="C141" s="145" t="s">
        <v>1909</v>
      </c>
      <c r="D141" s="149">
        <v>10</v>
      </c>
      <c r="E141" s="160">
        <f>E139</f>
        <v>0</v>
      </c>
      <c r="F141" s="109">
        <f t="shared" si="2"/>
        <v>0</v>
      </c>
    </row>
    <row r="142" spans="1:6">
      <c r="A142" s="122" t="s">
        <v>11</v>
      </c>
      <c r="B142" s="11" t="s">
        <v>1910</v>
      </c>
      <c r="C142" s="145" t="s">
        <v>1911</v>
      </c>
      <c r="D142" s="149">
        <v>10</v>
      </c>
      <c r="E142" s="160">
        <f>E139</f>
        <v>0</v>
      </c>
      <c r="F142" s="109">
        <f t="shared" si="2"/>
        <v>0</v>
      </c>
    </row>
    <row r="143" spans="1:6">
      <c r="A143" s="122" t="s">
        <v>11</v>
      </c>
      <c r="B143" s="11" t="s">
        <v>1912</v>
      </c>
      <c r="C143" s="145" t="s">
        <v>1913</v>
      </c>
      <c r="D143" s="149">
        <v>10</v>
      </c>
      <c r="E143" s="160">
        <f>E139</f>
        <v>0</v>
      </c>
      <c r="F143" s="109">
        <f t="shared" si="2"/>
        <v>0</v>
      </c>
    </row>
    <row r="144" spans="1:6">
      <c r="A144" s="122" t="s">
        <v>11</v>
      </c>
      <c r="B144" s="11" t="s">
        <v>1914</v>
      </c>
      <c r="C144" s="145" t="s">
        <v>1915</v>
      </c>
      <c r="D144" s="149">
        <v>10</v>
      </c>
      <c r="E144" s="160">
        <f>E139</f>
        <v>0</v>
      </c>
      <c r="F144" s="109">
        <f t="shared" si="2"/>
        <v>0</v>
      </c>
    </row>
    <row r="145" spans="1:6">
      <c r="A145" s="122" t="s">
        <v>11</v>
      </c>
      <c r="B145" s="11" t="s">
        <v>1916</v>
      </c>
      <c r="C145" s="145" t="s">
        <v>1917</v>
      </c>
      <c r="D145" s="149">
        <v>10</v>
      </c>
      <c r="E145" s="160">
        <f>E139</f>
        <v>0</v>
      </c>
      <c r="F145" s="109">
        <f t="shared" si="2"/>
        <v>0</v>
      </c>
    </row>
    <row r="146" spans="1:6">
      <c r="A146" s="122" t="s">
        <v>11</v>
      </c>
      <c r="B146" s="11" t="s">
        <v>1918</v>
      </c>
      <c r="C146" s="145" t="s">
        <v>1919</v>
      </c>
      <c r="D146" s="149">
        <v>10</v>
      </c>
      <c r="E146" s="160">
        <f>E139</f>
        <v>0</v>
      </c>
      <c r="F146" s="109">
        <f t="shared" si="2"/>
        <v>0</v>
      </c>
    </row>
    <row r="147" spans="1:6">
      <c r="A147" s="122" t="s">
        <v>11</v>
      </c>
      <c r="B147" s="11" t="s">
        <v>1920</v>
      </c>
      <c r="C147" s="145" t="s">
        <v>1921</v>
      </c>
      <c r="D147" s="149">
        <v>8</v>
      </c>
      <c r="E147" s="150"/>
      <c r="F147" s="109">
        <f t="shared" si="2"/>
        <v>0</v>
      </c>
    </row>
    <row r="148" spans="1:6">
      <c r="A148" s="122" t="s">
        <v>11</v>
      </c>
      <c r="B148" s="11" t="s">
        <v>1922</v>
      </c>
      <c r="C148" s="145" t="s">
        <v>1923</v>
      </c>
      <c r="D148" s="149">
        <v>8</v>
      </c>
      <c r="E148" s="160">
        <f>E147</f>
        <v>0</v>
      </c>
      <c r="F148" s="109">
        <f t="shared" si="2"/>
        <v>0</v>
      </c>
    </row>
    <row r="149" spans="1:6">
      <c r="A149" s="122" t="s">
        <v>11</v>
      </c>
      <c r="B149" s="11" t="s">
        <v>1924</v>
      </c>
      <c r="C149" s="145" t="s">
        <v>1925</v>
      </c>
      <c r="D149" s="149">
        <v>8</v>
      </c>
      <c r="E149" s="160">
        <f>E147</f>
        <v>0</v>
      </c>
      <c r="F149" s="109">
        <f t="shared" si="2"/>
        <v>0</v>
      </c>
    </row>
    <row r="150" spans="1:6">
      <c r="A150" s="122" t="s">
        <v>11</v>
      </c>
      <c r="B150" s="11" t="s">
        <v>1926</v>
      </c>
      <c r="C150" s="145" t="s">
        <v>1927</v>
      </c>
      <c r="D150" s="149">
        <v>8</v>
      </c>
      <c r="E150" s="160">
        <f>E147</f>
        <v>0</v>
      </c>
      <c r="F150" s="109">
        <f t="shared" si="2"/>
        <v>0</v>
      </c>
    </row>
    <row r="151" spans="1:6">
      <c r="A151" s="122" t="s">
        <v>11</v>
      </c>
      <c r="B151" s="11" t="s">
        <v>1928</v>
      </c>
      <c r="C151" s="145" t="s">
        <v>1929</v>
      </c>
      <c r="D151" s="149">
        <v>8</v>
      </c>
      <c r="E151" s="160">
        <f>E147</f>
        <v>0</v>
      </c>
      <c r="F151" s="109">
        <f t="shared" si="2"/>
        <v>0</v>
      </c>
    </row>
    <row r="152" spans="1:6">
      <c r="A152" s="122" t="s">
        <v>11</v>
      </c>
      <c r="B152" s="11" t="s">
        <v>1930</v>
      </c>
      <c r="C152" s="145" t="s">
        <v>1931</v>
      </c>
      <c r="D152" s="149">
        <v>8</v>
      </c>
      <c r="E152" s="160">
        <f>E147</f>
        <v>0</v>
      </c>
      <c r="F152" s="109">
        <f t="shared" si="2"/>
        <v>0</v>
      </c>
    </row>
    <row r="153" spans="1:6">
      <c r="A153" s="122" t="s">
        <v>11</v>
      </c>
      <c r="B153" s="11" t="s">
        <v>1932</v>
      </c>
      <c r="C153" s="145" t="s">
        <v>1933</v>
      </c>
      <c r="D153" s="149">
        <v>8</v>
      </c>
      <c r="E153" s="160">
        <f>E147</f>
        <v>0</v>
      </c>
      <c r="F153" s="109">
        <f t="shared" si="2"/>
        <v>0</v>
      </c>
    </row>
    <row r="154" spans="1:6">
      <c r="A154" s="122" t="s">
        <v>11</v>
      </c>
      <c r="B154" s="11" t="s">
        <v>1934</v>
      </c>
      <c r="C154" s="145" t="s">
        <v>1935</v>
      </c>
      <c r="D154" s="149">
        <v>8</v>
      </c>
      <c r="E154" s="160">
        <f>E147</f>
        <v>0</v>
      </c>
      <c r="F154" s="109">
        <f t="shared" si="2"/>
        <v>0</v>
      </c>
    </row>
    <row r="155" spans="1:6">
      <c r="A155" s="122" t="s">
        <v>11</v>
      </c>
      <c r="B155" s="11" t="s">
        <v>1936</v>
      </c>
      <c r="C155" s="145" t="s">
        <v>1937</v>
      </c>
      <c r="D155" s="149">
        <v>3</v>
      </c>
      <c r="E155" s="150"/>
      <c r="F155" s="109">
        <f t="shared" si="2"/>
        <v>0</v>
      </c>
    </row>
    <row r="156" spans="1:6">
      <c r="A156" s="122" t="s">
        <v>11</v>
      </c>
      <c r="B156" s="11" t="s">
        <v>1938</v>
      </c>
      <c r="C156" s="145" t="s">
        <v>1939</v>
      </c>
      <c r="D156" s="149">
        <v>3</v>
      </c>
      <c r="E156" s="160">
        <f>E155</f>
        <v>0</v>
      </c>
      <c r="F156" s="109">
        <f t="shared" si="2"/>
        <v>0</v>
      </c>
    </row>
    <row r="157" spans="1:6">
      <c r="A157" s="122" t="s">
        <v>11</v>
      </c>
      <c r="B157" s="11" t="s">
        <v>1940</v>
      </c>
      <c r="C157" s="145" t="s">
        <v>1941</v>
      </c>
      <c r="D157" s="149">
        <v>3</v>
      </c>
      <c r="E157" s="160">
        <f>E155</f>
        <v>0</v>
      </c>
      <c r="F157" s="109">
        <f t="shared" si="2"/>
        <v>0</v>
      </c>
    </row>
    <row r="158" spans="1:6">
      <c r="A158" s="122" t="s">
        <v>11</v>
      </c>
      <c r="B158" s="11" t="s">
        <v>1942</v>
      </c>
      <c r="C158" s="145" t="s">
        <v>1943</v>
      </c>
      <c r="D158" s="149">
        <v>3</v>
      </c>
      <c r="E158" s="160">
        <f>E155</f>
        <v>0</v>
      </c>
      <c r="F158" s="109">
        <f t="shared" si="2"/>
        <v>0</v>
      </c>
    </row>
    <row r="159" spans="1:6">
      <c r="A159" s="122" t="s">
        <v>11</v>
      </c>
      <c r="B159" s="11" t="s">
        <v>1944</v>
      </c>
      <c r="C159" s="145" t="s">
        <v>1945</v>
      </c>
      <c r="D159" s="149">
        <v>3</v>
      </c>
      <c r="E159" s="160">
        <f>E155</f>
        <v>0</v>
      </c>
      <c r="F159" s="109">
        <f t="shared" si="2"/>
        <v>0</v>
      </c>
    </row>
    <row r="160" spans="1:6">
      <c r="A160" s="122" t="s">
        <v>11</v>
      </c>
      <c r="B160" s="11" t="s">
        <v>1946</v>
      </c>
      <c r="C160" s="145" t="s">
        <v>1947</v>
      </c>
      <c r="D160" s="149">
        <v>3</v>
      </c>
      <c r="E160" s="160">
        <f>E155</f>
        <v>0</v>
      </c>
      <c r="F160" s="109">
        <f t="shared" si="2"/>
        <v>0</v>
      </c>
    </row>
    <row r="161" spans="1:6">
      <c r="A161" s="122" t="s">
        <v>11</v>
      </c>
      <c r="B161" s="11" t="s">
        <v>1948</v>
      </c>
      <c r="C161" s="145" t="s">
        <v>1949</v>
      </c>
      <c r="D161" s="149">
        <v>3</v>
      </c>
      <c r="E161" s="160">
        <f>E155</f>
        <v>0</v>
      </c>
      <c r="F161" s="109">
        <f t="shared" si="2"/>
        <v>0</v>
      </c>
    </row>
    <row r="162" spans="1:6">
      <c r="A162" s="122" t="s">
        <v>11</v>
      </c>
      <c r="B162" s="11" t="s">
        <v>1950</v>
      </c>
      <c r="C162" s="145" t="s">
        <v>1951</v>
      </c>
      <c r="D162" s="149">
        <v>3</v>
      </c>
      <c r="E162" s="160">
        <f>E155</f>
        <v>0</v>
      </c>
      <c r="F162" s="109">
        <f t="shared" si="2"/>
        <v>0</v>
      </c>
    </row>
    <row r="163" spans="1:6">
      <c r="A163" s="122" t="s">
        <v>11</v>
      </c>
      <c r="B163" s="11" t="s">
        <v>1952</v>
      </c>
      <c r="C163" s="145" t="s">
        <v>1953</v>
      </c>
      <c r="D163" s="149">
        <v>1</v>
      </c>
      <c r="E163" s="150"/>
      <c r="F163" s="109">
        <f t="shared" si="2"/>
        <v>0</v>
      </c>
    </row>
    <row r="164" spans="1:6">
      <c r="A164" s="122" t="s">
        <v>11</v>
      </c>
      <c r="B164" s="11" t="s">
        <v>1954</v>
      </c>
      <c r="C164" s="145" t="s">
        <v>1955</v>
      </c>
      <c r="D164" s="149">
        <v>1</v>
      </c>
      <c r="E164" s="160">
        <f>E163</f>
        <v>0</v>
      </c>
      <c r="F164" s="109">
        <f t="shared" si="2"/>
        <v>0</v>
      </c>
    </row>
    <row r="165" spans="1:6">
      <c r="A165" s="122" t="s">
        <v>11</v>
      </c>
      <c r="B165" s="11" t="s">
        <v>1956</v>
      </c>
      <c r="C165" s="145" t="s">
        <v>1957</v>
      </c>
      <c r="D165" s="149">
        <v>1</v>
      </c>
      <c r="E165" s="160">
        <f>E163</f>
        <v>0</v>
      </c>
      <c r="F165" s="109">
        <f t="shared" si="2"/>
        <v>0</v>
      </c>
    </row>
    <row r="166" spans="1:6">
      <c r="A166" s="122" t="s">
        <v>11</v>
      </c>
      <c r="B166" s="11" t="s">
        <v>1958</v>
      </c>
      <c r="C166" s="145" t="s">
        <v>1959</v>
      </c>
      <c r="D166" s="149">
        <v>1</v>
      </c>
      <c r="E166" s="160">
        <f>E163</f>
        <v>0</v>
      </c>
      <c r="F166" s="109">
        <f t="shared" si="2"/>
        <v>0</v>
      </c>
    </row>
    <row r="167" spans="1:6">
      <c r="A167" s="122" t="s">
        <v>11</v>
      </c>
      <c r="B167" s="11" t="s">
        <v>1960</v>
      </c>
      <c r="C167" s="145" t="s">
        <v>1961</v>
      </c>
      <c r="D167" s="149">
        <v>1</v>
      </c>
      <c r="E167" s="160">
        <f>E163</f>
        <v>0</v>
      </c>
      <c r="F167" s="109">
        <f t="shared" si="2"/>
        <v>0</v>
      </c>
    </row>
    <row r="168" spans="1:6">
      <c r="A168" s="122" t="s">
        <v>11</v>
      </c>
      <c r="B168" s="11" t="s">
        <v>1962</v>
      </c>
      <c r="C168" s="145" t="s">
        <v>1963</v>
      </c>
      <c r="D168" s="149">
        <v>1</v>
      </c>
      <c r="E168" s="160">
        <f>E163</f>
        <v>0</v>
      </c>
      <c r="F168" s="109">
        <f t="shared" si="2"/>
        <v>0</v>
      </c>
    </row>
    <row r="169" spans="1:6">
      <c r="A169" s="122" t="s">
        <v>11</v>
      </c>
      <c r="B169" s="11" t="s">
        <v>1964</v>
      </c>
      <c r="C169" s="145" t="s">
        <v>1965</v>
      </c>
      <c r="D169" s="149">
        <v>1</v>
      </c>
      <c r="E169" s="160">
        <f>E163</f>
        <v>0</v>
      </c>
      <c r="F169" s="109">
        <f t="shared" si="2"/>
        <v>0</v>
      </c>
    </row>
    <row r="170" spans="1:6">
      <c r="A170" s="122" t="s">
        <v>11</v>
      </c>
      <c r="B170" s="11" t="s">
        <v>1966</v>
      </c>
      <c r="C170" s="145" t="s">
        <v>1967</v>
      </c>
      <c r="D170" s="149">
        <v>1</v>
      </c>
      <c r="E170" s="160">
        <f>E163</f>
        <v>0</v>
      </c>
      <c r="F170" s="109">
        <f t="shared" si="2"/>
        <v>0</v>
      </c>
    </row>
    <row r="171" spans="1:6">
      <c r="A171" s="122" t="s">
        <v>11</v>
      </c>
      <c r="B171" s="11" t="s">
        <v>1968</v>
      </c>
      <c r="C171" s="145" t="s">
        <v>1969</v>
      </c>
      <c r="D171" s="149">
        <v>12</v>
      </c>
      <c r="E171" s="150"/>
      <c r="F171" s="109">
        <f t="shared" si="2"/>
        <v>0</v>
      </c>
    </row>
    <row r="172" spans="1:6">
      <c r="A172" s="122" t="s">
        <v>11</v>
      </c>
      <c r="B172" s="11" t="s">
        <v>1970</v>
      </c>
      <c r="C172" s="145" t="s">
        <v>1971</v>
      </c>
      <c r="D172" s="149">
        <v>12</v>
      </c>
      <c r="E172" s="150"/>
      <c r="F172" s="109">
        <f t="shared" si="2"/>
        <v>0</v>
      </c>
    </row>
    <row r="173" spans="1:6">
      <c r="A173" s="122" t="s">
        <v>11</v>
      </c>
      <c r="B173" s="11" t="s">
        <v>1972</v>
      </c>
      <c r="C173" s="145" t="s">
        <v>1973</v>
      </c>
      <c r="D173" s="149">
        <v>12</v>
      </c>
      <c r="E173" s="160">
        <f>E171</f>
        <v>0</v>
      </c>
      <c r="F173" s="109">
        <f t="shared" si="2"/>
        <v>0</v>
      </c>
    </row>
    <row r="174" spans="1:6">
      <c r="A174" s="122" t="s">
        <v>11</v>
      </c>
      <c r="B174" s="11" t="s">
        <v>1974</v>
      </c>
      <c r="C174" s="145" t="s">
        <v>1975</v>
      </c>
      <c r="D174" s="149">
        <v>12</v>
      </c>
      <c r="E174" s="160">
        <f>E172</f>
        <v>0</v>
      </c>
      <c r="F174" s="109">
        <f t="shared" si="2"/>
        <v>0</v>
      </c>
    </row>
    <row r="175" spans="1:6">
      <c r="A175" s="122" t="s">
        <v>11</v>
      </c>
      <c r="B175" s="11" t="s">
        <v>1976</v>
      </c>
      <c r="C175" s="145" t="s">
        <v>1977</v>
      </c>
      <c r="D175" s="149">
        <v>4</v>
      </c>
      <c r="E175" s="150"/>
      <c r="F175" s="109">
        <f t="shared" si="2"/>
        <v>0</v>
      </c>
    </row>
    <row r="176" spans="1:6">
      <c r="A176" s="122" t="s">
        <v>11</v>
      </c>
      <c r="B176" s="11" t="s">
        <v>1978</v>
      </c>
      <c r="C176" s="145" t="s">
        <v>1979</v>
      </c>
      <c r="D176" s="149">
        <v>4</v>
      </c>
      <c r="E176" s="160">
        <f>E175</f>
        <v>0</v>
      </c>
      <c r="F176" s="109">
        <f t="shared" si="2"/>
        <v>0</v>
      </c>
    </row>
    <row r="177" spans="1:6">
      <c r="A177" s="122" t="s">
        <v>11</v>
      </c>
      <c r="B177" s="11" t="s">
        <v>1980</v>
      </c>
      <c r="C177" s="145" t="s">
        <v>1981</v>
      </c>
      <c r="D177" s="149">
        <v>4</v>
      </c>
      <c r="E177" s="160">
        <f>E175</f>
        <v>0</v>
      </c>
      <c r="F177" s="109">
        <f t="shared" si="2"/>
        <v>0</v>
      </c>
    </row>
    <row r="178" spans="1:6">
      <c r="A178" s="122" t="s">
        <v>11</v>
      </c>
      <c r="B178" s="11" t="s">
        <v>1982</v>
      </c>
      <c r="C178" s="145" t="s">
        <v>1983</v>
      </c>
      <c r="D178" s="149">
        <v>4</v>
      </c>
      <c r="E178" s="160">
        <f>E175</f>
        <v>0</v>
      </c>
      <c r="F178" s="109">
        <f t="shared" si="2"/>
        <v>0</v>
      </c>
    </row>
    <row r="179" spans="1:6">
      <c r="A179" s="122" t="s">
        <v>11</v>
      </c>
      <c r="B179" s="11" t="s">
        <v>1984</v>
      </c>
      <c r="C179" s="145" t="s">
        <v>1985</v>
      </c>
      <c r="D179" s="149">
        <v>3</v>
      </c>
      <c r="E179" s="150"/>
      <c r="F179" s="109">
        <f t="shared" si="2"/>
        <v>0</v>
      </c>
    </row>
    <row r="180" spans="1:6">
      <c r="A180" s="122" t="s">
        <v>11</v>
      </c>
      <c r="B180" s="11" t="s">
        <v>1986</v>
      </c>
      <c r="C180" s="145" t="s">
        <v>1987</v>
      </c>
      <c r="D180" s="149">
        <v>4</v>
      </c>
      <c r="E180" s="150"/>
      <c r="F180" s="109">
        <f t="shared" si="2"/>
        <v>0</v>
      </c>
    </row>
    <row r="181" spans="1:6">
      <c r="A181" s="122" t="s">
        <v>11</v>
      </c>
      <c r="B181" s="11" t="s">
        <v>1988</v>
      </c>
      <c r="C181" s="145" t="s">
        <v>1989</v>
      </c>
      <c r="D181" s="149">
        <v>4</v>
      </c>
      <c r="E181" s="160">
        <f>E180</f>
        <v>0</v>
      </c>
      <c r="F181" s="109">
        <f t="shared" si="2"/>
        <v>0</v>
      </c>
    </row>
    <row r="182" spans="1:6">
      <c r="A182" s="122" t="s">
        <v>11</v>
      </c>
      <c r="B182" s="11" t="s">
        <v>1990</v>
      </c>
      <c r="C182" s="145" t="s">
        <v>1991</v>
      </c>
      <c r="D182" s="149">
        <v>4</v>
      </c>
      <c r="E182" s="160">
        <f>E180</f>
        <v>0</v>
      </c>
      <c r="F182" s="109">
        <f t="shared" si="2"/>
        <v>0</v>
      </c>
    </row>
    <row r="183" spans="1:6">
      <c r="A183" s="122" t="s">
        <v>11</v>
      </c>
      <c r="B183" s="11" t="s">
        <v>1992</v>
      </c>
      <c r="C183" s="145" t="s">
        <v>1993</v>
      </c>
      <c r="D183" s="149">
        <v>4</v>
      </c>
      <c r="E183" s="160">
        <f>E180</f>
        <v>0</v>
      </c>
      <c r="F183" s="109">
        <f t="shared" si="2"/>
        <v>0</v>
      </c>
    </row>
    <row r="184" spans="1:6">
      <c r="A184" s="122" t="s">
        <v>11</v>
      </c>
      <c r="B184" s="11" t="s">
        <v>1994</v>
      </c>
      <c r="C184" s="145" t="s">
        <v>1995</v>
      </c>
      <c r="D184" s="149">
        <v>4</v>
      </c>
      <c r="E184" s="160">
        <f>E180</f>
        <v>0</v>
      </c>
      <c r="F184" s="109">
        <f t="shared" si="2"/>
        <v>0</v>
      </c>
    </row>
    <row r="185" spans="1:6">
      <c r="A185" s="122" t="s">
        <v>11</v>
      </c>
      <c r="B185" s="11" t="s">
        <v>1996</v>
      </c>
      <c r="C185" s="145" t="s">
        <v>1997</v>
      </c>
      <c r="D185" s="149">
        <v>4</v>
      </c>
      <c r="E185" s="160">
        <f>E180</f>
        <v>0</v>
      </c>
      <c r="F185" s="109">
        <f t="shared" si="2"/>
        <v>0</v>
      </c>
    </row>
    <row r="186" spans="1:6">
      <c r="A186" s="122" t="s">
        <v>11</v>
      </c>
      <c r="B186" s="11" t="s">
        <v>1998</v>
      </c>
      <c r="C186" s="145" t="s">
        <v>1999</v>
      </c>
      <c r="D186" s="149">
        <v>1</v>
      </c>
      <c r="E186" s="150"/>
      <c r="F186" s="109">
        <f t="shared" si="2"/>
        <v>0</v>
      </c>
    </row>
    <row r="187" spans="1:6">
      <c r="A187" s="122" t="s">
        <v>11</v>
      </c>
      <c r="B187" s="11" t="s">
        <v>2000</v>
      </c>
      <c r="C187" s="145" t="s">
        <v>2001</v>
      </c>
      <c r="D187" s="149">
        <v>1</v>
      </c>
      <c r="E187" s="150"/>
      <c r="F187" s="109">
        <f t="shared" si="2"/>
        <v>0</v>
      </c>
    </row>
    <row r="188" spans="1:6">
      <c r="A188" s="122" t="s">
        <v>11</v>
      </c>
      <c r="B188" s="11" t="s">
        <v>2002</v>
      </c>
      <c r="C188" s="145" t="s">
        <v>2003</v>
      </c>
      <c r="D188" s="149">
        <v>1</v>
      </c>
      <c r="E188" s="150"/>
      <c r="F188" s="109">
        <f t="shared" si="2"/>
        <v>0</v>
      </c>
    </row>
    <row r="189" spans="1:6" ht="22.5">
      <c r="A189" s="122" t="s">
        <v>11</v>
      </c>
      <c r="B189" s="11" t="s">
        <v>2004</v>
      </c>
      <c r="C189" s="145" t="s">
        <v>2005</v>
      </c>
      <c r="D189" s="149">
        <v>1</v>
      </c>
      <c r="E189" s="150"/>
      <c r="F189" s="109">
        <f t="shared" si="2"/>
        <v>0</v>
      </c>
    </row>
    <row r="190" spans="1:6" ht="22.5">
      <c r="A190" s="122" t="s">
        <v>11</v>
      </c>
      <c r="B190" s="11" t="s">
        <v>2006</v>
      </c>
      <c r="C190" s="145" t="s">
        <v>2007</v>
      </c>
      <c r="D190" s="149">
        <v>8</v>
      </c>
      <c r="E190" s="150"/>
      <c r="F190" s="109">
        <f t="shared" si="2"/>
        <v>0</v>
      </c>
    </row>
    <row r="191" spans="1:6" ht="22.5">
      <c r="A191" s="122" t="s">
        <v>11</v>
      </c>
      <c r="B191" s="11" t="s">
        <v>2008</v>
      </c>
      <c r="C191" s="145" t="s">
        <v>2009</v>
      </c>
      <c r="D191" s="149">
        <v>8</v>
      </c>
      <c r="E191" s="160">
        <f>E190</f>
        <v>0</v>
      </c>
      <c r="F191" s="109">
        <f t="shared" si="2"/>
        <v>0</v>
      </c>
    </row>
    <row r="192" spans="1:6" ht="22.5">
      <c r="A192" s="122" t="s">
        <v>11</v>
      </c>
      <c r="B192" s="11" t="s">
        <v>2010</v>
      </c>
      <c r="C192" s="145" t="s">
        <v>2011</v>
      </c>
      <c r="D192" s="149">
        <v>4</v>
      </c>
      <c r="E192" s="150"/>
      <c r="F192" s="109">
        <f t="shared" si="2"/>
        <v>0</v>
      </c>
    </row>
    <row r="193" spans="1:6" ht="22.5">
      <c r="A193" s="122" t="s">
        <v>11</v>
      </c>
      <c r="B193" s="11" t="s">
        <v>2012</v>
      </c>
      <c r="C193" s="145" t="s">
        <v>2013</v>
      </c>
      <c r="D193" s="159">
        <v>4</v>
      </c>
      <c r="E193" s="160">
        <f>E192</f>
        <v>0</v>
      </c>
      <c r="F193" s="109">
        <f t="shared" si="2"/>
        <v>0</v>
      </c>
    </row>
    <row r="194" spans="1:6" ht="22.5">
      <c r="A194" s="122" t="s">
        <v>11</v>
      </c>
      <c r="B194" s="11" t="s">
        <v>2014</v>
      </c>
      <c r="C194" s="145" t="s">
        <v>2015</v>
      </c>
      <c r="D194" s="159">
        <v>1</v>
      </c>
      <c r="E194" s="158"/>
      <c r="F194" s="109">
        <f t="shared" si="2"/>
        <v>0</v>
      </c>
    </row>
    <row r="195" spans="1:6">
      <c r="A195" s="122" t="s">
        <v>11</v>
      </c>
      <c r="B195" s="11" t="s">
        <v>2016</v>
      </c>
      <c r="C195" s="145" t="s">
        <v>2017</v>
      </c>
      <c r="D195" s="149">
        <v>10</v>
      </c>
      <c r="E195" s="150"/>
      <c r="F195" s="109">
        <f t="shared" si="2"/>
        <v>0</v>
      </c>
    </row>
    <row r="196" spans="1:6">
      <c r="A196" s="122" t="s">
        <v>11</v>
      </c>
      <c r="B196" s="11" t="s">
        <v>2018</v>
      </c>
      <c r="C196" s="145" t="s">
        <v>2019</v>
      </c>
      <c r="D196" s="149">
        <v>7</v>
      </c>
      <c r="E196" s="150"/>
      <c r="F196" s="109">
        <f t="shared" ref="F196:F259" si="3">ROUND(D196*E196,2)</f>
        <v>0</v>
      </c>
    </row>
    <row r="197" spans="1:6">
      <c r="A197" s="122" t="s">
        <v>11</v>
      </c>
      <c r="B197" s="11" t="s">
        <v>2020</v>
      </c>
      <c r="C197" s="145" t="s">
        <v>2021</v>
      </c>
      <c r="D197" s="149">
        <v>2</v>
      </c>
      <c r="E197" s="150"/>
      <c r="F197" s="109">
        <f t="shared" si="3"/>
        <v>0</v>
      </c>
    </row>
    <row r="198" spans="1:6">
      <c r="A198" s="122" t="s">
        <v>11</v>
      </c>
      <c r="B198" s="11" t="s">
        <v>2022</v>
      </c>
      <c r="C198" s="145" t="s">
        <v>2023</v>
      </c>
      <c r="D198" s="149">
        <v>1</v>
      </c>
      <c r="E198" s="150"/>
      <c r="F198" s="109">
        <f t="shared" si="3"/>
        <v>0</v>
      </c>
    </row>
    <row r="199" spans="1:6">
      <c r="A199" s="122" t="s">
        <v>11</v>
      </c>
      <c r="B199" s="11" t="s">
        <v>2024</v>
      </c>
      <c r="C199" s="145" t="s">
        <v>2025</v>
      </c>
      <c r="D199" s="149">
        <v>1</v>
      </c>
      <c r="E199" s="150"/>
      <c r="F199" s="109">
        <f t="shared" si="3"/>
        <v>0</v>
      </c>
    </row>
    <row r="200" spans="1:6">
      <c r="A200" s="122" t="s">
        <v>11</v>
      </c>
      <c r="B200" s="11" t="s">
        <v>2026</v>
      </c>
      <c r="C200" s="145" t="s">
        <v>2027</v>
      </c>
      <c r="D200" s="149">
        <v>1</v>
      </c>
      <c r="E200" s="150"/>
      <c r="F200" s="109">
        <f t="shared" si="3"/>
        <v>0</v>
      </c>
    </row>
    <row r="201" spans="1:6">
      <c r="A201" s="122" t="s">
        <v>11</v>
      </c>
      <c r="B201" s="11" t="s">
        <v>2028</v>
      </c>
      <c r="C201" s="145" t="s">
        <v>2029</v>
      </c>
      <c r="D201" s="149">
        <v>17</v>
      </c>
      <c r="E201" s="150"/>
      <c r="F201" s="109">
        <f t="shared" si="3"/>
        <v>0</v>
      </c>
    </row>
    <row r="202" spans="1:6">
      <c r="A202" s="122" t="s">
        <v>11</v>
      </c>
      <c r="B202" s="11" t="s">
        <v>2030</v>
      </c>
      <c r="C202" s="145" t="s">
        <v>2031</v>
      </c>
      <c r="D202" s="149">
        <v>5</v>
      </c>
      <c r="E202" s="150"/>
      <c r="F202" s="109">
        <f t="shared" si="3"/>
        <v>0</v>
      </c>
    </row>
    <row r="203" spans="1:6">
      <c r="A203" s="122" t="s">
        <v>11</v>
      </c>
      <c r="B203" s="11" t="s">
        <v>2032</v>
      </c>
      <c r="C203" s="145" t="s">
        <v>2033</v>
      </c>
      <c r="D203" s="149">
        <v>3</v>
      </c>
      <c r="E203" s="150"/>
      <c r="F203" s="109">
        <f t="shared" si="3"/>
        <v>0</v>
      </c>
    </row>
    <row r="204" spans="1:6">
      <c r="A204" s="122" t="s">
        <v>11</v>
      </c>
      <c r="B204" s="11" t="s">
        <v>2034</v>
      </c>
      <c r="C204" s="145" t="s">
        <v>2035</v>
      </c>
      <c r="D204" s="149">
        <v>1</v>
      </c>
      <c r="E204" s="150"/>
      <c r="F204" s="109">
        <f t="shared" si="3"/>
        <v>0</v>
      </c>
    </row>
    <row r="205" spans="1:6">
      <c r="A205" s="122" t="s">
        <v>11</v>
      </c>
      <c r="B205" s="11" t="s">
        <v>2036</v>
      </c>
      <c r="C205" s="145" t="s">
        <v>2037</v>
      </c>
      <c r="D205" s="149">
        <v>1</v>
      </c>
      <c r="E205" s="150"/>
      <c r="F205" s="109">
        <f t="shared" si="3"/>
        <v>0</v>
      </c>
    </row>
    <row r="206" spans="1:6">
      <c r="A206" s="122" t="s">
        <v>11</v>
      </c>
      <c r="B206" s="11" t="s">
        <v>2038</v>
      </c>
      <c r="C206" s="145" t="s">
        <v>2039</v>
      </c>
      <c r="D206" s="149">
        <v>1</v>
      </c>
      <c r="E206" s="150"/>
      <c r="F206" s="109">
        <f t="shared" si="3"/>
        <v>0</v>
      </c>
    </row>
    <row r="207" spans="1:6">
      <c r="A207" s="122" t="s">
        <v>11</v>
      </c>
      <c r="B207" s="11" t="s">
        <v>2040</v>
      </c>
      <c r="C207" s="145" t="s">
        <v>2041</v>
      </c>
      <c r="D207" s="149">
        <v>10</v>
      </c>
      <c r="E207" s="160">
        <f t="shared" ref="E207:E212" si="4">E195</f>
        <v>0</v>
      </c>
      <c r="F207" s="109">
        <f t="shared" si="3"/>
        <v>0</v>
      </c>
    </row>
    <row r="208" spans="1:6">
      <c r="A208" s="122" t="s">
        <v>11</v>
      </c>
      <c r="B208" s="11" t="s">
        <v>2042</v>
      </c>
      <c r="C208" s="145" t="s">
        <v>2043</v>
      </c>
      <c r="D208" s="149">
        <v>7</v>
      </c>
      <c r="E208" s="160">
        <f t="shared" si="4"/>
        <v>0</v>
      </c>
      <c r="F208" s="109">
        <f t="shared" si="3"/>
        <v>0</v>
      </c>
    </row>
    <row r="209" spans="1:6">
      <c r="A209" s="122" t="s">
        <v>11</v>
      </c>
      <c r="B209" s="11" t="s">
        <v>2044</v>
      </c>
      <c r="C209" s="145" t="s">
        <v>2045</v>
      </c>
      <c r="D209" s="149">
        <v>2</v>
      </c>
      <c r="E209" s="160">
        <f t="shared" si="4"/>
        <v>0</v>
      </c>
      <c r="F209" s="109">
        <f t="shared" si="3"/>
        <v>0</v>
      </c>
    </row>
    <row r="210" spans="1:6">
      <c r="A210" s="122" t="s">
        <v>11</v>
      </c>
      <c r="B210" s="11" t="s">
        <v>2046</v>
      </c>
      <c r="C210" s="145" t="s">
        <v>2047</v>
      </c>
      <c r="D210" s="149">
        <v>2</v>
      </c>
      <c r="E210" s="160">
        <f t="shared" si="4"/>
        <v>0</v>
      </c>
      <c r="F210" s="109">
        <f t="shared" si="3"/>
        <v>0</v>
      </c>
    </row>
    <row r="211" spans="1:6">
      <c r="A211" s="122" t="s">
        <v>11</v>
      </c>
      <c r="B211" s="11" t="s">
        <v>2048</v>
      </c>
      <c r="C211" s="145" t="s">
        <v>2049</v>
      </c>
      <c r="D211" s="149">
        <v>1</v>
      </c>
      <c r="E211" s="160">
        <f t="shared" si="4"/>
        <v>0</v>
      </c>
      <c r="F211" s="109">
        <f t="shared" si="3"/>
        <v>0</v>
      </c>
    </row>
    <row r="212" spans="1:6">
      <c r="A212" s="122" t="s">
        <v>11</v>
      </c>
      <c r="B212" s="11" t="s">
        <v>2050</v>
      </c>
      <c r="C212" s="145" t="s">
        <v>2051</v>
      </c>
      <c r="D212" s="149">
        <v>1</v>
      </c>
      <c r="E212" s="160">
        <f t="shared" si="4"/>
        <v>0</v>
      </c>
      <c r="F212" s="109">
        <f t="shared" si="3"/>
        <v>0</v>
      </c>
    </row>
    <row r="213" spans="1:6">
      <c r="A213" s="122" t="s">
        <v>11</v>
      </c>
      <c r="B213" s="11" t="s">
        <v>2052</v>
      </c>
      <c r="C213" s="145" t="s">
        <v>2053</v>
      </c>
      <c r="D213" s="149">
        <v>10</v>
      </c>
      <c r="E213" s="160">
        <f t="shared" ref="E213:E218" si="5">E195</f>
        <v>0</v>
      </c>
      <c r="F213" s="109">
        <f t="shared" si="3"/>
        <v>0</v>
      </c>
    </row>
    <row r="214" spans="1:6">
      <c r="A214" s="122" t="s">
        <v>11</v>
      </c>
      <c r="B214" s="11" t="s">
        <v>2054</v>
      </c>
      <c r="C214" s="145" t="s">
        <v>2055</v>
      </c>
      <c r="D214" s="149">
        <v>7</v>
      </c>
      <c r="E214" s="160">
        <f t="shared" si="5"/>
        <v>0</v>
      </c>
      <c r="F214" s="109">
        <f t="shared" si="3"/>
        <v>0</v>
      </c>
    </row>
    <row r="215" spans="1:6">
      <c r="A215" s="122" t="s">
        <v>11</v>
      </c>
      <c r="B215" s="11" t="s">
        <v>2056</v>
      </c>
      <c r="C215" s="145" t="s">
        <v>2057</v>
      </c>
      <c r="D215" s="149">
        <v>2</v>
      </c>
      <c r="E215" s="160">
        <f t="shared" si="5"/>
        <v>0</v>
      </c>
      <c r="F215" s="109">
        <f t="shared" si="3"/>
        <v>0</v>
      </c>
    </row>
    <row r="216" spans="1:6">
      <c r="A216" s="122" t="s">
        <v>11</v>
      </c>
      <c r="B216" s="11" t="s">
        <v>2058</v>
      </c>
      <c r="C216" s="145" t="s">
        <v>2059</v>
      </c>
      <c r="D216" s="149">
        <v>1</v>
      </c>
      <c r="E216" s="160">
        <f t="shared" si="5"/>
        <v>0</v>
      </c>
      <c r="F216" s="109">
        <f t="shared" si="3"/>
        <v>0</v>
      </c>
    </row>
    <row r="217" spans="1:6">
      <c r="A217" s="122" t="s">
        <v>11</v>
      </c>
      <c r="B217" s="11" t="s">
        <v>2060</v>
      </c>
      <c r="C217" s="145" t="s">
        <v>2061</v>
      </c>
      <c r="D217" s="149">
        <v>1</v>
      </c>
      <c r="E217" s="160">
        <f t="shared" si="5"/>
        <v>0</v>
      </c>
      <c r="F217" s="109">
        <f t="shared" si="3"/>
        <v>0</v>
      </c>
    </row>
    <row r="218" spans="1:6">
      <c r="A218" s="122" t="s">
        <v>11</v>
      </c>
      <c r="B218" s="11" t="s">
        <v>2062</v>
      </c>
      <c r="C218" s="145" t="s">
        <v>2063</v>
      </c>
      <c r="D218" s="149">
        <v>1</v>
      </c>
      <c r="E218" s="160">
        <f t="shared" si="5"/>
        <v>0</v>
      </c>
      <c r="F218" s="109">
        <f t="shared" si="3"/>
        <v>0</v>
      </c>
    </row>
    <row r="219" spans="1:6">
      <c r="A219" s="122" t="s">
        <v>11</v>
      </c>
      <c r="B219" s="11" t="s">
        <v>2064</v>
      </c>
      <c r="C219" s="145" t="s">
        <v>2065</v>
      </c>
      <c r="D219" s="149">
        <v>10</v>
      </c>
      <c r="E219" s="160">
        <f t="shared" ref="E219:E224" si="6">E195</f>
        <v>0</v>
      </c>
      <c r="F219" s="109">
        <f t="shared" si="3"/>
        <v>0</v>
      </c>
    </row>
    <row r="220" spans="1:6">
      <c r="A220" s="122" t="s">
        <v>11</v>
      </c>
      <c r="B220" s="11" t="s">
        <v>2066</v>
      </c>
      <c r="C220" s="145" t="s">
        <v>2067</v>
      </c>
      <c r="D220" s="149">
        <v>7</v>
      </c>
      <c r="E220" s="160">
        <f t="shared" si="6"/>
        <v>0</v>
      </c>
      <c r="F220" s="109">
        <f t="shared" si="3"/>
        <v>0</v>
      </c>
    </row>
    <row r="221" spans="1:6">
      <c r="A221" s="122" t="s">
        <v>11</v>
      </c>
      <c r="B221" s="11" t="s">
        <v>2068</v>
      </c>
      <c r="C221" s="145" t="s">
        <v>2069</v>
      </c>
      <c r="D221" s="149">
        <v>2</v>
      </c>
      <c r="E221" s="160">
        <f t="shared" si="6"/>
        <v>0</v>
      </c>
      <c r="F221" s="109">
        <f t="shared" si="3"/>
        <v>0</v>
      </c>
    </row>
    <row r="222" spans="1:6">
      <c r="A222" s="122" t="s">
        <v>11</v>
      </c>
      <c r="B222" s="11" t="s">
        <v>2070</v>
      </c>
      <c r="C222" s="145" t="s">
        <v>2071</v>
      </c>
      <c r="D222" s="149">
        <v>1</v>
      </c>
      <c r="E222" s="160">
        <f t="shared" si="6"/>
        <v>0</v>
      </c>
      <c r="F222" s="109">
        <f t="shared" si="3"/>
        <v>0</v>
      </c>
    </row>
    <row r="223" spans="1:6">
      <c r="A223" s="122" t="s">
        <v>11</v>
      </c>
      <c r="B223" s="11" t="s">
        <v>2072</v>
      </c>
      <c r="C223" s="145" t="s">
        <v>2073</v>
      </c>
      <c r="D223" s="149">
        <v>1</v>
      </c>
      <c r="E223" s="160">
        <f t="shared" si="6"/>
        <v>0</v>
      </c>
      <c r="F223" s="109">
        <f t="shared" si="3"/>
        <v>0</v>
      </c>
    </row>
    <row r="224" spans="1:6">
      <c r="A224" s="122" t="s">
        <v>11</v>
      </c>
      <c r="B224" s="11" t="s">
        <v>2074</v>
      </c>
      <c r="C224" s="145" t="s">
        <v>2075</v>
      </c>
      <c r="D224" s="149">
        <v>1</v>
      </c>
      <c r="E224" s="160">
        <f t="shared" si="6"/>
        <v>0</v>
      </c>
      <c r="F224" s="109">
        <f t="shared" si="3"/>
        <v>0</v>
      </c>
    </row>
    <row r="225" spans="1:6">
      <c r="A225" s="122" t="s">
        <v>11</v>
      </c>
      <c r="B225" s="11" t="s">
        <v>2076</v>
      </c>
      <c r="C225" s="145" t="s">
        <v>2077</v>
      </c>
      <c r="D225" s="149">
        <v>11</v>
      </c>
      <c r="E225" s="160">
        <f t="shared" ref="E225:E230" si="7">E195</f>
        <v>0</v>
      </c>
      <c r="F225" s="109">
        <f t="shared" si="3"/>
        <v>0</v>
      </c>
    </row>
    <row r="226" spans="1:6">
      <c r="A226" s="122" t="s">
        <v>11</v>
      </c>
      <c r="B226" s="11" t="s">
        <v>2078</v>
      </c>
      <c r="C226" s="145" t="s">
        <v>2079</v>
      </c>
      <c r="D226" s="149">
        <v>8</v>
      </c>
      <c r="E226" s="160">
        <f t="shared" si="7"/>
        <v>0</v>
      </c>
      <c r="F226" s="109">
        <f t="shared" si="3"/>
        <v>0</v>
      </c>
    </row>
    <row r="227" spans="1:6">
      <c r="A227" s="122" t="s">
        <v>11</v>
      </c>
      <c r="B227" s="11" t="s">
        <v>2080</v>
      </c>
      <c r="C227" s="145" t="s">
        <v>2081</v>
      </c>
      <c r="D227" s="149">
        <v>2</v>
      </c>
      <c r="E227" s="160">
        <f t="shared" si="7"/>
        <v>0</v>
      </c>
      <c r="F227" s="109">
        <f t="shared" si="3"/>
        <v>0</v>
      </c>
    </row>
    <row r="228" spans="1:6">
      <c r="A228" s="122" t="s">
        <v>11</v>
      </c>
      <c r="B228" s="11" t="s">
        <v>2082</v>
      </c>
      <c r="C228" s="145" t="s">
        <v>2083</v>
      </c>
      <c r="D228" s="149">
        <v>1</v>
      </c>
      <c r="E228" s="160">
        <f t="shared" si="7"/>
        <v>0</v>
      </c>
      <c r="F228" s="109">
        <f t="shared" si="3"/>
        <v>0</v>
      </c>
    </row>
    <row r="229" spans="1:6">
      <c r="A229" s="122" t="s">
        <v>11</v>
      </c>
      <c r="B229" s="11" t="s">
        <v>2084</v>
      </c>
      <c r="C229" s="145" t="s">
        <v>2085</v>
      </c>
      <c r="D229" s="149">
        <v>1</v>
      </c>
      <c r="E229" s="160">
        <f t="shared" si="7"/>
        <v>0</v>
      </c>
      <c r="F229" s="109">
        <f t="shared" si="3"/>
        <v>0</v>
      </c>
    </row>
    <row r="230" spans="1:6">
      <c r="A230" s="122" t="s">
        <v>11</v>
      </c>
      <c r="B230" s="11" t="s">
        <v>2086</v>
      </c>
      <c r="C230" s="145" t="s">
        <v>2087</v>
      </c>
      <c r="D230" s="149">
        <v>1</v>
      </c>
      <c r="E230" s="160">
        <f t="shared" si="7"/>
        <v>0</v>
      </c>
      <c r="F230" s="109">
        <f t="shared" si="3"/>
        <v>0</v>
      </c>
    </row>
    <row r="231" spans="1:6" ht="22.5">
      <c r="A231" s="122" t="s">
        <v>11</v>
      </c>
      <c r="B231" s="11" t="s">
        <v>2088</v>
      </c>
      <c r="C231" s="145" t="s">
        <v>2089</v>
      </c>
      <c r="D231" s="149">
        <v>2</v>
      </c>
      <c r="E231" s="150"/>
      <c r="F231" s="109">
        <f t="shared" si="3"/>
        <v>0</v>
      </c>
    </row>
    <row r="232" spans="1:6">
      <c r="A232" s="122" t="s">
        <v>11</v>
      </c>
      <c r="B232" s="11" t="s">
        <v>2090</v>
      </c>
      <c r="C232" s="145" t="s">
        <v>2091</v>
      </c>
      <c r="D232" s="149">
        <v>41</v>
      </c>
      <c r="E232" s="150"/>
      <c r="F232" s="109">
        <f t="shared" si="3"/>
        <v>0</v>
      </c>
    </row>
    <row r="233" spans="1:6">
      <c r="A233" s="122" t="s">
        <v>11</v>
      </c>
      <c r="B233" s="11" t="s">
        <v>2092</v>
      </c>
      <c r="C233" s="145" t="s">
        <v>2093</v>
      </c>
      <c r="D233" s="149">
        <v>12</v>
      </c>
      <c r="E233" s="150"/>
      <c r="F233" s="109">
        <f t="shared" si="3"/>
        <v>0</v>
      </c>
    </row>
    <row r="234" spans="1:6">
      <c r="A234" s="122" t="s">
        <v>11</v>
      </c>
      <c r="B234" s="11" t="s">
        <v>2094</v>
      </c>
      <c r="C234" s="145" t="s">
        <v>2095</v>
      </c>
      <c r="D234" s="149">
        <v>7</v>
      </c>
      <c r="E234" s="150"/>
      <c r="F234" s="109">
        <f t="shared" si="3"/>
        <v>0</v>
      </c>
    </row>
    <row r="235" spans="1:6">
      <c r="A235" s="122" t="s">
        <v>11</v>
      </c>
      <c r="B235" s="11" t="s">
        <v>2096</v>
      </c>
      <c r="C235" s="145" t="s">
        <v>2097</v>
      </c>
      <c r="D235" s="149">
        <v>1</v>
      </c>
      <c r="E235" s="150"/>
      <c r="F235" s="109">
        <f t="shared" si="3"/>
        <v>0</v>
      </c>
    </row>
    <row r="236" spans="1:6">
      <c r="A236" s="122" t="s">
        <v>11</v>
      </c>
      <c r="B236" s="11" t="s">
        <v>2098</v>
      </c>
      <c r="C236" s="145" t="s">
        <v>2099</v>
      </c>
      <c r="D236" s="149">
        <v>1</v>
      </c>
      <c r="E236" s="150"/>
      <c r="F236" s="109">
        <f t="shared" si="3"/>
        <v>0</v>
      </c>
    </row>
    <row r="237" spans="1:6">
      <c r="A237" s="122" t="s">
        <v>11</v>
      </c>
      <c r="B237" s="11" t="s">
        <v>2100</v>
      </c>
      <c r="C237" s="145" t="s">
        <v>2101</v>
      </c>
      <c r="D237" s="149">
        <v>1</v>
      </c>
      <c r="E237" s="150"/>
      <c r="F237" s="109">
        <f t="shared" si="3"/>
        <v>0</v>
      </c>
    </row>
    <row r="238" spans="1:6" ht="22.5">
      <c r="A238" s="122" t="s">
        <v>11</v>
      </c>
      <c r="B238" s="11" t="s">
        <v>2102</v>
      </c>
      <c r="C238" s="145" t="s">
        <v>2103</v>
      </c>
      <c r="D238" s="149">
        <v>1</v>
      </c>
      <c r="E238" s="150"/>
      <c r="F238" s="109">
        <f t="shared" si="3"/>
        <v>0</v>
      </c>
    </row>
    <row r="239" spans="1:6">
      <c r="A239" s="122" t="s">
        <v>11</v>
      </c>
      <c r="B239" s="11" t="s">
        <v>2104</v>
      </c>
      <c r="C239" s="145" t="s">
        <v>2105</v>
      </c>
      <c r="D239" s="149">
        <v>8</v>
      </c>
      <c r="E239" s="150"/>
      <c r="F239" s="109">
        <f t="shared" si="3"/>
        <v>0</v>
      </c>
    </row>
    <row r="240" spans="1:6">
      <c r="A240" s="122" t="s">
        <v>11</v>
      </c>
      <c r="B240" s="11" t="s">
        <v>2106</v>
      </c>
      <c r="C240" s="145" t="s">
        <v>2107</v>
      </c>
      <c r="D240" s="149">
        <v>4</v>
      </c>
      <c r="E240" s="150"/>
      <c r="F240" s="109">
        <f t="shared" si="3"/>
        <v>0</v>
      </c>
    </row>
    <row r="241" spans="1:6">
      <c r="A241" s="122" t="s">
        <v>11</v>
      </c>
      <c r="B241" s="11" t="s">
        <v>2108</v>
      </c>
      <c r="C241" s="145" t="s">
        <v>2109</v>
      </c>
      <c r="D241" s="149">
        <v>2</v>
      </c>
      <c r="E241" s="150"/>
      <c r="F241" s="109">
        <f t="shared" si="3"/>
        <v>0</v>
      </c>
    </row>
    <row r="242" spans="1:6">
      <c r="A242" s="122" t="s">
        <v>11</v>
      </c>
      <c r="B242" s="11" t="s">
        <v>2110</v>
      </c>
      <c r="C242" s="145" t="s">
        <v>2111</v>
      </c>
      <c r="D242" s="149">
        <v>1</v>
      </c>
      <c r="E242" s="150"/>
      <c r="F242" s="109">
        <f t="shared" si="3"/>
        <v>0</v>
      </c>
    </row>
    <row r="243" spans="1:6">
      <c r="A243" s="122" t="s">
        <v>11</v>
      </c>
      <c r="B243" s="11" t="s">
        <v>2112</v>
      </c>
      <c r="C243" s="145" t="s">
        <v>2113</v>
      </c>
      <c r="D243" s="149">
        <v>1</v>
      </c>
      <c r="E243" s="150"/>
      <c r="F243" s="109">
        <f t="shared" si="3"/>
        <v>0</v>
      </c>
    </row>
    <row r="244" spans="1:6">
      <c r="A244" s="122" t="s">
        <v>11</v>
      </c>
      <c r="B244" s="11" t="s">
        <v>2114</v>
      </c>
      <c r="C244" s="145" t="s">
        <v>2115</v>
      </c>
      <c r="D244" s="149">
        <v>1</v>
      </c>
      <c r="E244" s="150"/>
      <c r="F244" s="109">
        <f t="shared" si="3"/>
        <v>0</v>
      </c>
    </row>
    <row r="245" spans="1:6">
      <c r="A245" s="122" t="s">
        <v>11</v>
      </c>
      <c r="B245" s="11" t="s">
        <v>2116</v>
      </c>
      <c r="C245" s="145" t="s">
        <v>2117</v>
      </c>
      <c r="D245" s="149">
        <v>1</v>
      </c>
      <c r="E245" s="150"/>
      <c r="F245" s="109">
        <f t="shared" si="3"/>
        <v>0</v>
      </c>
    </row>
    <row r="246" spans="1:6">
      <c r="A246" s="122" t="s">
        <v>11</v>
      </c>
      <c r="B246" s="11" t="s">
        <v>2118</v>
      </c>
      <c r="C246" s="145" t="s">
        <v>2119</v>
      </c>
      <c r="D246" s="149">
        <v>1</v>
      </c>
      <c r="E246" s="150"/>
      <c r="F246" s="109">
        <f t="shared" si="3"/>
        <v>0</v>
      </c>
    </row>
    <row r="247" spans="1:6">
      <c r="A247" s="122" t="s">
        <v>11</v>
      </c>
      <c r="B247" s="11" t="s">
        <v>2120</v>
      </c>
      <c r="C247" s="145" t="s">
        <v>2121</v>
      </c>
      <c r="D247" s="149">
        <v>16</v>
      </c>
      <c r="E247" s="150"/>
      <c r="F247" s="109">
        <f t="shared" si="3"/>
        <v>0</v>
      </c>
    </row>
    <row r="248" spans="1:6">
      <c r="A248" s="122" t="s">
        <v>11</v>
      </c>
      <c r="B248" s="11" t="s">
        <v>2122</v>
      </c>
      <c r="C248" s="145" t="s">
        <v>2123</v>
      </c>
      <c r="D248" s="149">
        <v>2</v>
      </c>
      <c r="E248" s="150"/>
      <c r="F248" s="109">
        <f t="shared" si="3"/>
        <v>0</v>
      </c>
    </row>
    <row r="249" spans="1:6">
      <c r="A249" s="122" t="s">
        <v>11</v>
      </c>
      <c r="B249" s="11" t="s">
        <v>2124</v>
      </c>
      <c r="C249" s="145" t="s">
        <v>2125</v>
      </c>
      <c r="D249" s="149">
        <v>6</v>
      </c>
      <c r="E249" s="150"/>
      <c r="F249" s="109">
        <f t="shared" si="3"/>
        <v>0</v>
      </c>
    </row>
    <row r="250" spans="1:6">
      <c r="A250" s="122" t="s">
        <v>11</v>
      </c>
      <c r="B250" s="11" t="s">
        <v>2126</v>
      </c>
      <c r="C250" s="145" t="s">
        <v>2127</v>
      </c>
      <c r="D250" s="149">
        <v>1</v>
      </c>
      <c r="E250" s="150"/>
      <c r="F250" s="109">
        <f t="shared" si="3"/>
        <v>0</v>
      </c>
    </row>
    <row r="251" spans="1:6">
      <c r="A251" s="122" t="s">
        <v>11</v>
      </c>
      <c r="B251" s="11" t="s">
        <v>2128</v>
      </c>
      <c r="C251" s="145" t="s">
        <v>2129</v>
      </c>
      <c r="D251" s="149">
        <v>1</v>
      </c>
      <c r="E251" s="150"/>
      <c r="F251" s="109">
        <f t="shared" si="3"/>
        <v>0</v>
      </c>
    </row>
    <row r="252" spans="1:6" ht="22.5">
      <c r="A252" s="122" t="s">
        <v>11</v>
      </c>
      <c r="B252" s="11" t="s">
        <v>2130</v>
      </c>
      <c r="C252" s="145" t="s">
        <v>2131</v>
      </c>
      <c r="D252" s="149">
        <v>2</v>
      </c>
      <c r="E252" s="150"/>
      <c r="F252" s="109">
        <f t="shared" si="3"/>
        <v>0</v>
      </c>
    </row>
    <row r="253" spans="1:6" ht="22.5">
      <c r="A253" s="122" t="s">
        <v>11</v>
      </c>
      <c r="B253" s="11" t="s">
        <v>2132</v>
      </c>
      <c r="C253" s="145" t="s">
        <v>2133</v>
      </c>
      <c r="D253" s="149">
        <v>2</v>
      </c>
      <c r="E253" s="160">
        <f>E252</f>
        <v>0</v>
      </c>
      <c r="F253" s="109">
        <f t="shared" si="3"/>
        <v>0</v>
      </c>
    </row>
    <row r="254" spans="1:6" ht="22.5">
      <c r="A254" s="122" t="s">
        <v>11</v>
      </c>
      <c r="B254" s="11" t="s">
        <v>2134</v>
      </c>
      <c r="C254" s="145" t="s">
        <v>2135</v>
      </c>
      <c r="D254" s="149">
        <v>2</v>
      </c>
      <c r="E254" s="160">
        <f>E252</f>
        <v>0</v>
      </c>
      <c r="F254" s="109">
        <f t="shared" si="3"/>
        <v>0</v>
      </c>
    </row>
    <row r="255" spans="1:6" ht="22.5">
      <c r="A255" s="122" t="s">
        <v>11</v>
      </c>
      <c r="B255" s="11" t="s">
        <v>2136</v>
      </c>
      <c r="C255" s="145" t="s">
        <v>2137</v>
      </c>
      <c r="D255" s="149">
        <v>2</v>
      </c>
      <c r="E255" s="160">
        <f>E252</f>
        <v>0</v>
      </c>
      <c r="F255" s="109">
        <f t="shared" si="3"/>
        <v>0</v>
      </c>
    </row>
    <row r="256" spans="1:6" ht="22.5">
      <c r="A256" s="122" t="s">
        <v>11</v>
      </c>
      <c r="B256" s="11" t="s">
        <v>2138</v>
      </c>
      <c r="C256" s="145" t="s">
        <v>2139</v>
      </c>
      <c r="D256" s="149">
        <v>1</v>
      </c>
      <c r="E256" s="160">
        <f>E252</f>
        <v>0</v>
      </c>
      <c r="F256" s="109">
        <f t="shared" si="3"/>
        <v>0</v>
      </c>
    </row>
    <row r="257" spans="1:6" ht="22.5">
      <c r="A257" s="122" t="s">
        <v>11</v>
      </c>
      <c r="B257" s="11" t="s">
        <v>2140</v>
      </c>
      <c r="C257" s="145" t="s">
        <v>2141</v>
      </c>
      <c r="D257" s="149">
        <v>2</v>
      </c>
      <c r="E257" s="160">
        <f>E252</f>
        <v>0</v>
      </c>
      <c r="F257" s="109">
        <f t="shared" si="3"/>
        <v>0</v>
      </c>
    </row>
    <row r="258" spans="1:6" ht="22.5">
      <c r="A258" s="122" t="s">
        <v>11</v>
      </c>
      <c r="B258" s="11" t="s">
        <v>2142</v>
      </c>
      <c r="C258" s="145" t="s">
        <v>2143</v>
      </c>
      <c r="D258" s="149">
        <v>1</v>
      </c>
      <c r="E258" s="150"/>
      <c r="F258" s="109">
        <f t="shared" si="3"/>
        <v>0</v>
      </c>
    </row>
    <row r="259" spans="1:6" ht="22.5">
      <c r="A259" s="122" t="s">
        <v>11</v>
      </c>
      <c r="B259" s="11" t="s">
        <v>2144</v>
      </c>
      <c r="C259" s="145" t="s">
        <v>2145</v>
      </c>
      <c r="D259" s="149">
        <v>1</v>
      </c>
      <c r="E259" s="160">
        <f>E258</f>
        <v>0</v>
      </c>
      <c r="F259" s="109">
        <f t="shared" si="3"/>
        <v>0</v>
      </c>
    </row>
    <row r="260" spans="1:6" ht="22.5">
      <c r="A260" s="122" t="s">
        <v>11</v>
      </c>
      <c r="B260" s="11" t="s">
        <v>2146</v>
      </c>
      <c r="C260" s="145" t="s">
        <v>2147</v>
      </c>
      <c r="D260" s="149">
        <v>1</v>
      </c>
      <c r="E260" s="160">
        <f>E258</f>
        <v>0</v>
      </c>
      <c r="F260" s="109">
        <f t="shared" ref="F260:F323" si="8">ROUND(D260*E260,2)</f>
        <v>0</v>
      </c>
    </row>
    <row r="261" spans="1:6" ht="22.5">
      <c r="A261" s="122" t="s">
        <v>11</v>
      </c>
      <c r="B261" s="11" t="s">
        <v>2148</v>
      </c>
      <c r="C261" s="145" t="s">
        <v>2149</v>
      </c>
      <c r="D261" s="149">
        <v>1</v>
      </c>
      <c r="E261" s="160">
        <f>E258</f>
        <v>0</v>
      </c>
      <c r="F261" s="109">
        <f t="shared" si="8"/>
        <v>0</v>
      </c>
    </row>
    <row r="262" spans="1:6" ht="22.5">
      <c r="A262" s="122" t="s">
        <v>11</v>
      </c>
      <c r="B262" s="11" t="s">
        <v>2150</v>
      </c>
      <c r="C262" s="145" t="s">
        <v>2151</v>
      </c>
      <c r="D262" s="149">
        <v>1</v>
      </c>
      <c r="E262" s="160">
        <f>E258</f>
        <v>0</v>
      </c>
      <c r="F262" s="109">
        <f t="shared" si="8"/>
        <v>0</v>
      </c>
    </row>
    <row r="263" spans="1:6" ht="22.5">
      <c r="A263" s="122" t="s">
        <v>11</v>
      </c>
      <c r="B263" s="11" t="s">
        <v>2152</v>
      </c>
      <c r="C263" s="145" t="s">
        <v>2153</v>
      </c>
      <c r="D263" s="149">
        <v>1</v>
      </c>
      <c r="E263" s="160">
        <f>E258</f>
        <v>0</v>
      </c>
      <c r="F263" s="109">
        <f t="shared" si="8"/>
        <v>0</v>
      </c>
    </row>
    <row r="264" spans="1:6" ht="22.5">
      <c r="A264" s="122" t="s">
        <v>11</v>
      </c>
      <c r="B264" s="11" t="s">
        <v>2154</v>
      </c>
      <c r="C264" s="145" t="s">
        <v>2155</v>
      </c>
      <c r="D264" s="149">
        <v>2</v>
      </c>
      <c r="E264" s="150"/>
      <c r="F264" s="109">
        <f t="shared" si="8"/>
        <v>0</v>
      </c>
    </row>
    <row r="265" spans="1:6" ht="22.5">
      <c r="A265" s="122" t="s">
        <v>11</v>
      </c>
      <c r="B265" s="11" t="s">
        <v>2156</v>
      </c>
      <c r="C265" s="145" t="s">
        <v>2157</v>
      </c>
      <c r="D265" s="149">
        <v>1</v>
      </c>
      <c r="E265" s="150"/>
      <c r="F265" s="109">
        <f t="shared" si="8"/>
        <v>0</v>
      </c>
    </row>
    <row r="266" spans="1:6" ht="22.5">
      <c r="A266" s="122" t="s">
        <v>11</v>
      </c>
      <c r="B266" s="11" t="s">
        <v>2158</v>
      </c>
      <c r="C266" s="145" t="s">
        <v>2159</v>
      </c>
      <c r="D266" s="149">
        <v>12</v>
      </c>
      <c r="E266" s="150"/>
      <c r="F266" s="109">
        <f t="shared" si="8"/>
        <v>0</v>
      </c>
    </row>
    <row r="267" spans="1:6" ht="22.5">
      <c r="A267" s="122" t="s">
        <v>11</v>
      </c>
      <c r="B267" s="11" t="s">
        <v>2160</v>
      </c>
      <c r="C267" s="145" t="s">
        <v>2161</v>
      </c>
      <c r="D267" s="149">
        <v>4</v>
      </c>
      <c r="E267" s="150"/>
      <c r="F267" s="109">
        <f t="shared" si="8"/>
        <v>0</v>
      </c>
    </row>
    <row r="268" spans="1:6">
      <c r="A268" s="122" t="s">
        <v>11</v>
      </c>
      <c r="B268" s="11" t="s">
        <v>2162</v>
      </c>
      <c r="C268" s="145" t="s">
        <v>2163</v>
      </c>
      <c r="D268" s="149">
        <v>4</v>
      </c>
      <c r="E268" s="150"/>
      <c r="F268" s="109">
        <f t="shared" si="8"/>
        <v>0</v>
      </c>
    </row>
    <row r="269" spans="1:6">
      <c r="A269" s="122" t="s">
        <v>11</v>
      </c>
      <c r="B269" s="11" t="s">
        <v>2164</v>
      </c>
      <c r="C269" s="145" t="s">
        <v>2165</v>
      </c>
      <c r="D269" s="149">
        <v>4</v>
      </c>
      <c r="E269" s="150"/>
      <c r="F269" s="109">
        <f t="shared" si="8"/>
        <v>0</v>
      </c>
    </row>
    <row r="270" spans="1:6">
      <c r="A270" s="122" t="s">
        <v>11</v>
      </c>
      <c r="B270" s="11" t="s">
        <v>2166</v>
      </c>
      <c r="C270" s="145" t="s">
        <v>2167</v>
      </c>
      <c r="D270" s="149">
        <v>1</v>
      </c>
      <c r="E270" s="150"/>
      <c r="F270" s="109">
        <f t="shared" si="8"/>
        <v>0</v>
      </c>
    </row>
    <row r="271" spans="1:6">
      <c r="A271" s="122" t="s">
        <v>11</v>
      </c>
      <c r="B271" s="11" t="s">
        <v>2168</v>
      </c>
      <c r="C271" s="145" t="s">
        <v>2169</v>
      </c>
      <c r="D271" s="149">
        <v>1</v>
      </c>
      <c r="E271" s="160">
        <f>E270</f>
        <v>0</v>
      </c>
      <c r="F271" s="109">
        <f t="shared" si="8"/>
        <v>0</v>
      </c>
    </row>
    <row r="272" spans="1:6">
      <c r="A272" s="122" t="s">
        <v>11</v>
      </c>
      <c r="B272" s="11" t="s">
        <v>2170</v>
      </c>
      <c r="C272" s="145" t="s">
        <v>2171</v>
      </c>
      <c r="D272" s="149">
        <v>1</v>
      </c>
      <c r="E272" s="160">
        <f>E270</f>
        <v>0</v>
      </c>
      <c r="F272" s="109">
        <f t="shared" si="8"/>
        <v>0</v>
      </c>
    </row>
    <row r="273" spans="1:6">
      <c r="A273" s="122" t="s">
        <v>11</v>
      </c>
      <c r="B273" s="11" t="s">
        <v>2172</v>
      </c>
      <c r="C273" s="145" t="s">
        <v>2173</v>
      </c>
      <c r="D273" s="149">
        <v>1</v>
      </c>
      <c r="E273" s="160">
        <f>E270</f>
        <v>0</v>
      </c>
      <c r="F273" s="109">
        <f t="shared" si="8"/>
        <v>0</v>
      </c>
    </row>
    <row r="274" spans="1:6">
      <c r="A274" s="122" t="s">
        <v>11</v>
      </c>
      <c r="B274" s="11" t="s">
        <v>2174</v>
      </c>
      <c r="C274" s="145" t="s">
        <v>2175</v>
      </c>
      <c r="D274" s="149">
        <v>1</v>
      </c>
      <c r="E274" s="160">
        <f>E270</f>
        <v>0</v>
      </c>
      <c r="F274" s="109">
        <f t="shared" si="8"/>
        <v>0</v>
      </c>
    </row>
    <row r="275" spans="1:6">
      <c r="A275" s="122" t="s">
        <v>11</v>
      </c>
      <c r="B275" s="11" t="s">
        <v>2176</v>
      </c>
      <c r="C275" s="145" t="s">
        <v>2177</v>
      </c>
      <c r="D275" s="149">
        <v>1</v>
      </c>
      <c r="E275" s="150"/>
      <c r="F275" s="109">
        <f t="shared" si="8"/>
        <v>0</v>
      </c>
    </row>
    <row r="276" spans="1:6">
      <c r="A276" s="122" t="s">
        <v>11</v>
      </c>
      <c r="B276" s="11" t="s">
        <v>2178</v>
      </c>
      <c r="C276" s="145" t="s">
        <v>2179</v>
      </c>
      <c r="D276" s="149">
        <v>1</v>
      </c>
      <c r="E276" s="160">
        <f>E275</f>
        <v>0</v>
      </c>
      <c r="F276" s="109">
        <f t="shared" si="8"/>
        <v>0</v>
      </c>
    </row>
    <row r="277" spans="1:6">
      <c r="A277" s="122" t="s">
        <v>11</v>
      </c>
      <c r="B277" s="11" t="s">
        <v>2180</v>
      </c>
      <c r="C277" s="145" t="s">
        <v>2181</v>
      </c>
      <c r="D277" s="149">
        <v>1</v>
      </c>
      <c r="E277" s="160">
        <f>E275</f>
        <v>0</v>
      </c>
      <c r="F277" s="109">
        <f t="shared" si="8"/>
        <v>0</v>
      </c>
    </row>
    <row r="278" spans="1:6">
      <c r="A278" s="122" t="s">
        <v>11</v>
      </c>
      <c r="B278" s="11" t="s">
        <v>2182</v>
      </c>
      <c r="C278" s="145" t="s">
        <v>2183</v>
      </c>
      <c r="D278" s="149">
        <v>1</v>
      </c>
      <c r="E278" s="160">
        <f>E275</f>
        <v>0</v>
      </c>
      <c r="F278" s="109">
        <f t="shared" si="8"/>
        <v>0</v>
      </c>
    </row>
    <row r="279" spans="1:6">
      <c r="A279" s="122" t="s">
        <v>11</v>
      </c>
      <c r="B279" s="11" t="s">
        <v>2184</v>
      </c>
      <c r="C279" s="145" t="s">
        <v>2185</v>
      </c>
      <c r="D279" s="149">
        <v>1</v>
      </c>
      <c r="E279" s="160">
        <f>E275</f>
        <v>0</v>
      </c>
      <c r="F279" s="109">
        <f t="shared" si="8"/>
        <v>0</v>
      </c>
    </row>
    <row r="280" spans="1:6">
      <c r="A280" s="122" t="s">
        <v>11</v>
      </c>
      <c r="B280" s="11" t="s">
        <v>2186</v>
      </c>
      <c r="C280" s="145" t="s">
        <v>2187</v>
      </c>
      <c r="D280" s="149">
        <v>1</v>
      </c>
      <c r="E280" s="150"/>
      <c r="F280" s="109">
        <f t="shared" si="8"/>
        <v>0</v>
      </c>
    </row>
    <row r="281" spans="1:6">
      <c r="A281" s="122" t="s">
        <v>11</v>
      </c>
      <c r="B281" s="11" t="s">
        <v>2188</v>
      </c>
      <c r="C281" s="145" t="s">
        <v>2189</v>
      </c>
      <c r="D281" s="149">
        <v>1</v>
      </c>
      <c r="E281" s="160">
        <f>E280</f>
        <v>0</v>
      </c>
      <c r="F281" s="109">
        <f t="shared" si="8"/>
        <v>0</v>
      </c>
    </row>
    <row r="282" spans="1:6">
      <c r="A282" s="122" t="s">
        <v>11</v>
      </c>
      <c r="B282" s="11" t="s">
        <v>2190</v>
      </c>
      <c r="C282" s="145" t="s">
        <v>2191</v>
      </c>
      <c r="D282" s="149">
        <v>1</v>
      </c>
      <c r="E282" s="160">
        <f>E280</f>
        <v>0</v>
      </c>
      <c r="F282" s="109">
        <f t="shared" si="8"/>
        <v>0</v>
      </c>
    </row>
    <row r="283" spans="1:6">
      <c r="A283" s="122" t="s">
        <v>11</v>
      </c>
      <c r="B283" s="11" t="s">
        <v>2192</v>
      </c>
      <c r="C283" s="145" t="s">
        <v>2193</v>
      </c>
      <c r="D283" s="149">
        <v>1</v>
      </c>
      <c r="E283" s="160">
        <f>E280</f>
        <v>0</v>
      </c>
      <c r="F283" s="109">
        <f t="shared" si="8"/>
        <v>0</v>
      </c>
    </row>
    <row r="284" spans="1:6">
      <c r="A284" s="122" t="s">
        <v>11</v>
      </c>
      <c r="B284" s="11" t="s">
        <v>2194</v>
      </c>
      <c r="C284" s="145" t="s">
        <v>2195</v>
      </c>
      <c r="D284" s="149">
        <v>1</v>
      </c>
      <c r="E284" s="160">
        <f>E280</f>
        <v>0</v>
      </c>
      <c r="F284" s="109">
        <f t="shared" si="8"/>
        <v>0</v>
      </c>
    </row>
    <row r="285" spans="1:6">
      <c r="A285" s="122" t="s">
        <v>11</v>
      </c>
      <c r="B285" s="11" t="s">
        <v>2196</v>
      </c>
      <c r="C285" s="145" t="s">
        <v>2197</v>
      </c>
      <c r="D285" s="149">
        <v>1</v>
      </c>
      <c r="E285" s="150"/>
      <c r="F285" s="109">
        <f t="shared" si="8"/>
        <v>0</v>
      </c>
    </row>
    <row r="286" spans="1:6">
      <c r="A286" s="122" t="s">
        <v>11</v>
      </c>
      <c r="B286" s="11" t="s">
        <v>2198</v>
      </c>
      <c r="C286" s="145" t="s">
        <v>2199</v>
      </c>
      <c r="D286" s="149">
        <v>1</v>
      </c>
      <c r="E286" s="160">
        <f>E285</f>
        <v>0</v>
      </c>
      <c r="F286" s="109">
        <f t="shared" si="8"/>
        <v>0</v>
      </c>
    </row>
    <row r="287" spans="1:6">
      <c r="A287" s="122" t="s">
        <v>11</v>
      </c>
      <c r="B287" s="11" t="s">
        <v>2200</v>
      </c>
      <c r="C287" s="145" t="s">
        <v>2201</v>
      </c>
      <c r="D287" s="149">
        <v>1</v>
      </c>
      <c r="E287" s="160">
        <f>E285</f>
        <v>0</v>
      </c>
      <c r="F287" s="109">
        <f t="shared" si="8"/>
        <v>0</v>
      </c>
    </row>
    <row r="288" spans="1:6">
      <c r="A288" s="122" t="s">
        <v>11</v>
      </c>
      <c r="B288" s="11" t="s">
        <v>2202</v>
      </c>
      <c r="C288" s="145" t="s">
        <v>2203</v>
      </c>
      <c r="D288" s="149">
        <v>1</v>
      </c>
      <c r="E288" s="160">
        <f>E285</f>
        <v>0</v>
      </c>
      <c r="F288" s="109">
        <f t="shared" si="8"/>
        <v>0</v>
      </c>
    </row>
    <row r="289" spans="1:6">
      <c r="A289" s="122" t="s">
        <v>11</v>
      </c>
      <c r="B289" s="11" t="s">
        <v>2204</v>
      </c>
      <c r="C289" s="145" t="s">
        <v>2205</v>
      </c>
      <c r="D289" s="149">
        <v>1</v>
      </c>
      <c r="E289" s="160">
        <f>E285</f>
        <v>0</v>
      </c>
      <c r="F289" s="109">
        <f t="shared" si="8"/>
        <v>0</v>
      </c>
    </row>
    <row r="290" spans="1:6" ht="22.5">
      <c r="A290" s="122" t="s">
        <v>11</v>
      </c>
      <c r="B290" s="11" t="s">
        <v>2206</v>
      </c>
      <c r="C290" s="145" t="s">
        <v>2207</v>
      </c>
      <c r="D290" s="149">
        <v>8</v>
      </c>
      <c r="E290" s="150"/>
      <c r="F290" s="109">
        <f t="shared" si="8"/>
        <v>0</v>
      </c>
    </row>
    <row r="291" spans="1:6" ht="22.5">
      <c r="A291" s="122" t="s">
        <v>11</v>
      </c>
      <c r="B291" s="11" t="s">
        <v>2208</v>
      </c>
      <c r="C291" s="145" t="s">
        <v>2209</v>
      </c>
      <c r="D291" s="149">
        <v>4</v>
      </c>
      <c r="E291" s="150"/>
      <c r="F291" s="109">
        <f t="shared" si="8"/>
        <v>0</v>
      </c>
    </row>
    <row r="292" spans="1:6" ht="22.5">
      <c r="A292" s="122" t="s">
        <v>11</v>
      </c>
      <c r="B292" s="11" t="s">
        <v>2210</v>
      </c>
      <c r="C292" s="145" t="s">
        <v>2211</v>
      </c>
      <c r="D292" s="149">
        <v>2</v>
      </c>
      <c r="E292" s="150"/>
      <c r="F292" s="109">
        <f t="shared" si="8"/>
        <v>0</v>
      </c>
    </row>
    <row r="293" spans="1:6" ht="22.5">
      <c r="A293" s="122" t="s">
        <v>11</v>
      </c>
      <c r="B293" s="11" t="s">
        <v>2212</v>
      </c>
      <c r="C293" s="145" t="s">
        <v>2213</v>
      </c>
      <c r="D293" s="149">
        <v>1</v>
      </c>
      <c r="E293" s="150"/>
      <c r="F293" s="109">
        <f t="shared" si="8"/>
        <v>0</v>
      </c>
    </row>
    <row r="294" spans="1:6" ht="22.5">
      <c r="A294" s="122" t="s">
        <v>11</v>
      </c>
      <c r="B294" s="11" t="s">
        <v>2214</v>
      </c>
      <c r="C294" s="145" t="s">
        <v>2215</v>
      </c>
      <c r="D294" s="149">
        <v>1</v>
      </c>
      <c r="E294" s="150"/>
      <c r="F294" s="109">
        <f t="shared" si="8"/>
        <v>0</v>
      </c>
    </row>
    <row r="295" spans="1:6">
      <c r="A295" s="122" t="s">
        <v>11</v>
      </c>
      <c r="B295" s="11" t="s">
        <v>2216</v>
      </c>
      <c r="C295" s="145" t="s">
        <v>2217</v>
      </c>
      <c r="D295" s="149">
        <v>8</v>
      </c>
      <c r="E295" s="150"/>
      <c r="F295" s="109">
        <f t="shared" si="8"/>
        <v>0</v>
      </c>
    </row>
    <row r="296" spans="1:6">
      <c r="A296" s="122" t="s">
        <v>11</v>
      </c>
      <c r="B296" s="11" t="s">
        <v>2218</v>
      </c>
      <c r="C296" s="145" t="s">
        <v>2219</v>
      </c>
      <c r="D296" s="149">
        <v>4</v>
      </c>
      <c r="E296" s="150"/>
      <c r="F296" s="109">
        <f t="shared" si="8"/>
        <v>0</v>
      </c>
    </row>
    <row r="297" spans="1:6">
      <c r="A297" s="122" t="s">
        <v>11</v>
      </c>
      <c r="B297" s="11" t="s">
        <v>2220</v>
      </c>
      <c r="C297" s="145" t="s">
        <v>2221</v>
      </c>
      <c r="D297" s="149">
        <v>4</v>
      </c>
      <c r="E297" s="160">
        <f>E296</f>
        <v>0</v>
      </c>
      <c r="F297" s="109">
        <f t="shared" si="8"/>
        <v>0</v>
      </c>
    </row>
    <row r="298" spans="1:6">
      <c r="A298" s="122" t="s">
        <v>11</v>
      </c>
      <c r="B298" s="11" t="s">
        <v>2222</v>
      </c>
      <c r="C298" s="145" t="s">
        <v>2223</v>
      </c>
      <c r="D298" s="149">
        <v>4</v>
      </c>
      <c r="E298" s="160">
        <f>E296</f>
        <v>0</v>
      </c>
      <c r="F298" s="109">
        <f t="shared" si="8"/>
        <v>0</v>
      </c>
    </row>
    <row r="299" spans="1:6">
      <c r="A299" s="122" t="s">
        <v>11</v>
      </c>
      <c r="B299" s="11" t="s">
        <v>2224</v>
      </c>
      <c r="C299" s="145" t="s">
        <v>2225</v>
      </c>
      <c r="D299" s="149">
        <v>4</v>
      </c>
      <c r="E299" s="160">
        <f>E296</f>
        <v>0</v>
      </c>
      <c r="F299" s="109">
        <f t="shared" si="8"/>
        <v>0</v>
      </c>
    </row>
    <row r="300" spans="1:6">
      <c r="A300" s="122" t="s">
        <v>11</v>
      </c>
      <c r="B300" s="11" t="s">
        <v>2226</v>
      </c>
      <c r="C300" s="145" t="s">
        <v>2227</v>
      </c>
      <c r="D300" s="149">
        <v>4</v>
      </c>
      <c r="E300" s="160">
        <f>E296</f>
        <v>0</v>
      </c>
      <c r="F300" s="109">
        <f t="shared" si="8"/>
        <v>0</v>
      </c>
    </row>
    <row r="301" spans="1:6">
      <c r="A301" s="122" t="s">
        <v>11</v>
      </c>
      <c r="B301" s="13" t="s">
        <v>2228</v>
      </c>
      <c r="C301" s="145" t="s">
        <v>2229</v>
      </c>
      <c r="D301" s="149">
        <v>4</v>
      </c>
      <c r="E301" s="160">
        <f>E296</f>
        <v>0</v>
      </c>
      <c r="F301" s="109">
        <f t="shared" si="8"/>
        <v>0</v>
      </c>
    </row>
    <row r="302" spans="1:6">
      <c r="A302" s="122" t="s">
        <v>11</v>
      </c>
      <c r="B302" s="11" t="s">
        <v>2230</v>
      </c>
      <c r="C302" s="145" t="s">
        <v>2231</v>
      </c>
      <c r="D302" s="149">
        <v>4</v>
      </c>
      <c r="E302" s="160">
        <f>E296</f>
        <v>0</v>
      </c>
      <c r="F302" s="109">
        <f t="shared" si="8"/>
        <v>0</v>
      </c>
    </row>
    <row r="303" spans="1:6">
      <c r="A303" s="122" t="s">
        <v>11</v>
      </c>
      <c r="B303" s="11" t="s">
        <v>2232</v>
      </c>
      <c r="C303" s="145" t="s">
        <v>2233</v>
      </c>
      <c r="D303" s="149">
        <v>4</v>
      </c>
      <c r="E303" s="160">
        <f>E296</f>
        <v>0</v>
      </c>
      <c r="F303" s="109">
        <f t="shared" si="8"/>
        <v>0</v>
      </c>
    </row>
    <row r="304" spans="1:6">
      <c r="A304" s="122" t="s">
        <v>11</v>
      </c>
      <c r="B304" s="11" t="s">
        <v>2234</v>
      </c>
      <c r="C304" s="145" t="s">
        <v>2235</v>
      </c>
      <c r="D304" s="149">
        <v>4</v>
      </c>
      <c r="E304" s="150"/>
      <c r="F304" s="109">
        <f t="shared" si="8"/>
        <v>0</v>
      </c>
    </row>
    <row r="305" spans="1:6">
      <c r="A305" s="122" t="s">
        <v>11</v>
      </c>
      <c r="B305" s="11" t="s">
        <v>2236</v>
      </c>
      <c r="C305" s="145" t="s">
        <v>2237</v>
      </c>
      <c r="D305" s="149">
        <v>4</v>
      </c>
      <c r="E305" s="160">
        <f>E304</f>
        <v>0</v>
      </c>
      <c r="F305" s="109">
        <f t="shared" si="8"/>
        <v>0</v>
      </c>
    </row>
    <row r="306" spans="1:6">
      <c r="A306" s="122" t="s">
        <v>11</v>
      </c>
      <c r="B306" s="11" t="s">
        <v>2238</v>
      </c>
      <c r="C306" s="145" t="s">
        <v>2239</v>
      </c>
      <c r="D306" s="149">
        <v>4</v>
      </c>
      <c r="E306" s="150"/>
      <c r="F306" s="109">
        <f t="shared" si="8"/>
        <v>0</v>
      </c>
    </row>
    <row r="307" spans="1:6">
      <c r="A307" s="122" t="s">
        <v>11</v>
      </c>
      <c r="B307" s="11" t="s">
        <v>2240</v>
      </c>
      <c r="C307" s="145" t="s">
        <v>2241</v>
      </c>
      <c r="D307" s="149">
        <v>4</v>
      </c>
      <c r="E307" s="160">
        <f>E306</f>
        <v>0</v>
      </c>
      <c r="F307" s="109">
        <f t="shared" si="8"/>
        <v>0</v>
      </c>
    </row>
    <row r="308" spans="1:6">
      <c r="A308" s="122" t="s">
        <v>11</v>
      </c>
      <c r="B308" s="11" t="s">
        <v>2242</v>
      </c>
      <c r="C308" s="145" t="s">
        <v>2243</v>
      </c>
      <c r="D308" s="149">
        <v>4</v>
      </c>
      <c r="E308" s="160">
        <f>E306</f>
        <v>0</v>
      </c>
      <c r="F308" s="109">
        <f t="shared" si="8"/>
        <v>0</v>
      </c>
    </row>
    <row r="309" spans="1:6">
      <c r="A309" s="122" t="s">
        <v>11</v>
      </c>
      <c r="B309" s="11" t="s">
        <v>2244</v>
      </c>
      <c r="C309" s="145" t="s">
        <v>2245</v>
      </c>
      <c r="D309" s="149">
        <v>4</v>
      </c>
      <c r="E309" s="160">
        <f>E306</f>
        <v>0</v>
      </c>
      <c r="F309" s="109">
        <f t="shared" si="8"/>
        <v>0</v>
      </c>
    </row>
    <row r="310" spans="1:6">
      <c r="A310" s="122" t="s">
        <v>11</v>
      </c>
      <c r="B310" s="11" t="s">
        <v>2246</v>
      </c>
      <c r="C310" s="145" t="s">
        <v>2247</v>
      </c>
      <c r="D310" s="149">
        <v>4</v>
      </c>
      <c r="E310" s="160">
        <f>E306</f>
        <v>0</v>
      </c>
      <c r="F310" s="109">
        <f t="shared" si="8"/>
        <v>0</v>
      </c>
    </row>
    <row r="311" spans="1:6">
      <c r="A311" s="122" t="s">
        <v>11</v>
      </c>
      <c r="B311" s="11" t="s">
        <v>2248</v>
      </c>
      <c r="C311" s="145" t="s">
        <v>2249</v>
      </c>
      <c r="D311" s="149">
        <v>4</v>
      </c>
      <c r="E311" s="160">
        <f>E306</f>
        <v>0</v>
      </c>
      <c r="F311" s="109">
        <f t="shared" si="8"/>
        <v>0</v>
      </c>
    </row>
    <row r="312" spans="1:6">
      <c r="A312" s="122" t="s">
        <v>11</v>
      </c>
      <c r="B312" s="11" t="s">
        <v>2250</v>
      </c>
      <c r="C312" s="145" t="s">
        <v>2251</v>
      </c>
      <c r="D312" s="149">
        <v>4</v>
      </c>
      <c r="E312" s="160">
        <f>E306</f>
        <v>0</v>
      </c>
      <c r="F312" s="109">
        <f t="shared" si="8"/>
        <v>0</v>
      </c>
    </row>
    <row r="313" spans="1:6">
      <c r="A313" s="122" t="s">
        <v>11</v>
      </c>
      <c r="B313" s="11" t="s">
        <v>2252</v>
      </c>
      <c r="C313" s="145" t="s">
        <v>2253</v>
      </c>
      <c r="D313" s="149">
        <v>4</v>
      </c>
      <c r="E313" s="160">
        <f>E306</f>
        <v>0</v>
      </c>
      <c r="F313" s="109">
        <f t="shared" si="8"/>
        <v>0</v>
      </c>
    </row>
    <row r="314" spans="1:6">
      <c r="A314" s="122" t="s">
        <v>11</v>
      </c>
      <c r="B314" s="11" t="s">
        <v>2254</v>
      </c>
      <c r="C314" s="145" t="s">
        <v>2255</v>
      </c>
      <c r="D314" s="149">
        <v>4</v>
      </c>
      <c r="E314" s="160">
        <f>E306</f>
        <v>0</v>
      </c>
      <c r="F314" s="109">
        <f t="shared" si="8"/>
        <v>0</v>
      </c>
    </row>
    <row r="315" spans="1:6">
      <c r="A315" s="122" t="s">
        <v>11</v>
      </c>
      <c r="B315" s="11" t="s">
        <v>2256</v>
      </c>
      <c r="C315" s="145" t="s">
        <v>2257</v>
      </c>
      <c r="D315" s="149">
        <v>4</v>
      </c>
      <c r="E315" s="160">
        <f>E306</f>
        <v>0</v>
      </c>
      <c r="F315" s="109">
        <f t="shared" si="8"/>
        <v>0</v>
      </c>
    </row>
    <row r="316" spans="1:6">
      <c r="A316" s="122" t="s">
        <v>11</v>
      </c>
      <c r="B316" s="11" t="s">
        <v>2258</v>
      </c>
      <c r="C316" s="145" t="s">
        <v>2259</v>
      </c>
      <c r="D316" s="149">
        <v>4</v>
      </c>
      <c r="E316" s="160">
        <f>E306</f>
        <v>0</v>
      </c>
      <c r="F316" s="109">
        <f t="shared" si="8"/>
        <v>0</v>
      </c>
    </row>
    <row r="317" spans="1:6">
      <c r="A317" s="122" t="s">
        <v>11</v>
      </c>
      <c r="B317" s="11" t="s">
        <v>2260</v>
      </c>
      <c r="C317" s="145" t="s">
        <v>2261</v>
      </c>
      <c r="D317" s="149">
        <v>4</v>
      </c>
      <c r="E317" s="160">
        <f>E306</f>
        <v>0</v>
      </c>
      <c r="F317" s="109">
        <f t="shared" si="8"/>
        <v>0</v>
      </c>
    </row>
    <row r="318" spans="1:6">
      <c r="A318" s="122" t="s">
        <v>11</v>
      </c>
      <c r="B318" s="11" t="s">
        <v>2262</v>
      </c>
      <c r="C318" s="145" t="s">
        <v>2263</v>
      </c>
      <c r="D318" s="149">
        <v>4</v>
      </c>
      <c r="E318" s="160">
        <f>E306</f>
        <v>0</v>
      </c>
      <c r="F318" s="109">
        <f t="shared" si="8"/>
        <v>0</v>
      </c>
    </row>
    <row r="319" spans="1:6">
      <c r="A319" s="122" t="s">
        <v>11</v>
      </c>
      <c r="B319" s="11" t="s">
        <v>2264</v>
      </c>
      <c r="C319" s="145" t="s">
        <v>2265</v>
      </c>
      <c r="D319" s="149">
        <v>4</v>
      </c>
      <c r="E319" s="160">
        <f>E306</f>
        <v>0</v>
      </c>
      <c r="F319" s="109">
        <f t="shared" si="8"/>
        <v>0</v>
      </c>
    </row>
    <row r="320" spans="1:6">
      <c r="A320" s="122" t="s">
        <v>11</v>
      </c>
      <c r="B320" s="11" t="s">
        <v>2266</v>
      </c>
      <c r="C320" s="145" t="s">
        <v>2267</v>
      </c>
      <c r="D320" s="149">
        <v>4</v>
      </c>
      <c r="E320" s="160">
        <f>E306</f>
        <v>0</v>
      </c>
      <c r="F320" s="109">
        <f t="shared" si="8"/>
        <v>0</v>
      </c>
    </row>
    <row r="321" spans="1:6">
      <c r="A321" s="122" t="s">
        <v>11</v>
      </c>
      <c r="B321" s="11" t="s">
        <v>2268</v>
      </c>
      <c r="C321" s="145" t="s">
        <v>2269</v>
      </c>
      <c r="D321" s="149">
        <v>4</v>
      </c>
      <c r="E321" s="160">
        <f>E306</f>
        <v>0</v>
      </c>
      <c r="F321" s="109">
        <f t="shared" si="8"/>
        <v>0</v>
      </c>
    </row>
    <row r="322" spans="1:6">
      <c r="A322" s="122" t="s">
        <v>11</v>
      </c>
      <c r="B322" s="11" t="s">
        <v>2270</v>
      </c>
      <c r="C322" s="145" t="s">
        <v>2271</v>
      </c>
      <c r="D322" s="149">
        <v>4</v>
      </c>
      <c r="E322" s="160">
        <f>E306</f>
        <v>0</v>
      </c>
      <c r="F322" s="109">
        <f t="shared" si="8"/>
        <v>0</v>
      </c>
    </row>
    <row r="323" spans="1:6">
      <c r="A323" s="122" t="s">
        <v>11</v>
      </c>
      <c r="B323" s="11" t="s">
        <v>2272</v>
      </c>
      <c r="C323" s="145" t="s">
        <v>2273</v>
      </c>
      <c r="D323" s="149">
        <v>4</v>
      </c>
      <c r="E323" s="160">
        <f>E306</f>
        <v>0</v>
      </c>
      <c r="F323" s="109">
        <f t="shared" si="8"/>
        <v>0</v>
      </c>
    </row>
    <row r="324" spans="1:6">
      <c r="A324" s="122" t="s">
        <v>11</v>
      </c>
      <c r="B324" s="11" t="s">
        <v>2274</v>
      </c>
      <c r="C324" s="145" t="s">
        <v>2275</v>
      </c>
      <c r="D324" s="149">
        <v>4</v>
      </c>
      <c r="E324" s="160">
        <f>E306</f>
        <v>0</v>
      </c>
      <c r="F324" s="109">
        <f t="shared" ref="F324:F333" si="9">ROUND(D324*E324,2)</f>
        <v>0</v>
      </c>
    </row>
    <row r="325" spans="1:6">
      <c r="A325" s="122" t="s">
        <v>11</v>
      </c>
      <c r="B325" s="11" t="s">
        <v>2276</v>
      </c>
      <c r="C325" s="145" t="s">
        <v>2277</v>
      </c>
      <c r="D325" s="149">
        <v>4</v>
      </c>
      <c r="E325" s="160">
        <f>E306</f>
        <v>0</v>
      </c>
      <c r="F325" s="109">
        <f t="shared" si="9"/>
        <v>0</v>
      </c>
    </row>
    <row r="326" spans="1:6">
      <c r="A326" s="122" t="s">
        <v>11</v>
      </c>
      <c r="B326" s="11" t="s">
        <v>2278</v>
      </c>
      <c r="C326" s="145" t="s">
        <v>2279</v>
      </c>
      <c r="D326" s="149">
        <v>4</v>
      </c>
      <c r="E326" s="160">
        <f>E306</f>
        <v>0</v>
      </c>
      <c r="F326" s="109">
        <f t="shared" si="9"/>
        <v>0</v>
      </c>
    </row>
    <row r="327" spans="1:6">
      <c r="A327" s="122" t="s">
        <v>11</v>
      </c>
      <c r="B327" s="11" t="s">
        <v>2280</v>
      </c>
      <c r="C327" s="145" t="s">
        <v>2281</v>
      </c>
      <c r="D327" s="149">
        <v>4</v>
      </c>
      <c r="E327" s="160">
        <f>E306</f>
        <v>0</v>
      </c>
      <c r="F327" s="109">
        <f t="shared" si="9"/>
        <v>0</v>
      </c>
    </row>
    <row r="328" spans="1:6">
      <c r="A328" s="122" t="s">
        <v>11</v>
      </c>
      <c r="B328" s="11" t="s">
        <v>2282</v>
      </c>
      <c r="C328" s="145" t="s">
        <v>2283</v>
      </c>
      <c r="D328" s="149">
        <v>4</v>
      </c>
      <c r="E328" s="160">
        <f>E306</f>
        <v>0</v>
      </c>
      <c r="F328" s="109">
        <f t="shared" si="9"/>
        <v>0</v>
      </c>
    </row>
    <row r="329" spans="1:6">
      <c r="A329" s="122" t="s">
        <v>11</v>
      </c>
      <c r="B329" s="11" t="s">
        <v>2284</v>
      </c>
      <c r="C329" s="145" t="s">
        <v>2285</v>
      </c>
      <c r="D329" s="149">
        <v>4</v>
      </c>
      <c r="E329" s="160">
        <f>E306</f>
        <v>0</v>
      </c>
      <c r="F329" s="109">
        <f t="shared" si="9"/>
        <v>0</v>
      </c>
    </row>
    <row r="330" spans="1:6">
      <c r="A330" s="122" t="s">
        <v>11</v>
      </c>
      <c r="B330" s="11" t="s">
        <v>2286</v>
      </c>
      <c r="C330" s="145" t="s">
        <v>2287</v>
      </c>
      <c r="D330" s="149">
        <v>4</v>
      </c>
      <c r="E330" s="160">
        <f>E306</f>
        <v>0</v>
      </c>
      <c r="F330" s="109">
        <f t="shared" si="9"/>
        <v>0</v>
      </c>
    </row>
    <row r="331" spans="1:6">
      <c r="A331" s="123" t="s">
        <v>11</v>
      </c>
      <c r="B331" s="13" t="s">
        <v>2288</v>
      </c>
      <c r="C331" s="145" t="s">
        <v>2289</v>
      </c>
      <c r="D331" s="149">
        <v>4</v>
      </c>
      <c r="E331" s="161">
        <f>E306</f>
        <v>0</v>
      </c>
      <c r="F331" s="109">
        <f t="shared" si="9"/>
        <v>0</v>
      </c>
    </row>
    <row r="332" spans="1:6">
      <c r="A332" s="123" t="s">
        <v>11</v>
      </c>
      <c r="B332" s="13" t="s">
        <v>2290</v>
      </c>
      <c r="C332" s="145" t="s">
        <v>2291</v>
      </c>
      <c r="D332" s="149">
        <v>4</v>
      </c>
      <c r="E332" s="161">
        <f>E306</f>
        <v>0</v>
      </c>
      <c r="F332" s="109">
        <f t="shared" si="9"/>
        <v>0</v>
      </c>
    </row>
    <row r="333" spans="1:6" ht="13.5" thickBot="1">
      <c r="A333" s="124" t="s">
        <v>11</v>
      </c>
      <c r="B333" s="142" t="s">
        <v>2292</v>
      </c>
      <c r="C333" s="146" t="s">
        <v>2293</v>
      </c>
      <c r="D333" s="152">
        <v>4</v>
      </c>
      <c r="E333" s="162">
        <f>E306</f>
        <v>0</v>
      </c>
      <c r="F333" s="109">
        <f t="shared" si="9"/>
        <v>0</v>
      </c>
    </row>
    <row r="334" spans="1:6" ht="13.5" thickBot="1">
      <c r="A334" s="126"/>
      <c r="B334" s="127"/>
      <c r="C334" s="128"/>
      <c r="D334" s="220" t="s">
        <v>261</v>
      </c>
      <c r="E334" s="221"/>
      <c r="F334" s="118">
        <f>ROUND(SUM(F3:F333),2)</f>
        <v>0</v>
      </c>
    </row>
  </sheetData>
  <sheetProtection password="A76D" sheet="1" objects="1" scenarios="1" selectLockedCells="1"/>
  <customSheetViews>
    <customSheetView guid="{C3012EBF-06B3-407C-ABEF-3A3B4AF72AD3}" showPageBreaks="1" showGridLines="0" printArea="1" view="pageBreakPreview">
      <selection sqref="A1:F1"/>
      <pageMargins left="0.78740157480314965" right="0.55118110236220474" top="0.74803149606299213" bottom="0.74803149606299213" header="0.31496062992125984" footer="0.31496062992125984"/>
      <pageSetup paperSize="9" scale="85" orientation="portrait" r:id="rId1"/>
    </customSheetView>
  </customSheetViews>
  <mergeCells count="2">
    <mergeCell ref="A1:F1"/>
    <mergeCell ref="D334:E334"/>
  </mergeCells>
  <phoneticPr fontId="15" type="noConversion"/>
  <conditionalFormatting sqref="C76:C84">
    <cfRule type="expression" dxfId="0" priority="1">
      <formula>$EZ76&gt;0</formula>
    </cfRule>
  </conditionalFormatting>
  <pageMargins left="0.78740157480314965" right="0.55118110236220474" top="0.74803149606299213" bottom="0.74803149606299213" header="0.31496062992125984" footer="0.31496062992125984"/>
  <pageSetup paperSize="9" scale="42" fitToHeight="7" orientation="portrait" r:id="rId2"/>
</worksheet>
</file>

<file path=xl/worksheets/sheet8.xml><?xml version="1.0" encoding="utf-8"?>
<worksheet xmlns="http://schemas.openxmlformats.org/spreadsheetml/2006/main" xmlns:r="http://schemas.openxmlformats.org/officeDocument/2006/relationships">
  <sheetPr>
    <pageSetUpPr fitToPage="1"/>
  </sheetPr>
  <dimension ref="A1:F143"/>
  <sheetViews>
    <sheetView showGridLines="0" zoomScale="75" zoomScaleNormal="75" zoomScaleSheetLayoutView="75" workbookViewId="0">
      <pane ySplit="5775" topLeftCell="A121" activePane="bottomLeft"/>
      <selection activeCell="E3" sqref="E3"/>
      <selection pane="bottomLeft" activeCell="F143" sqref="F143"/>
    </sheetView>
  </sheetViews>
  <sheetFormatPr baseColWidth="10" defaultRowHeight="12.75"/>
  <cols>
    <col min="1" max="1" width="6.625" style="2" customWidth="1"/>
    <col min="2" max="2" width="132" style="2" customWidth="1"/>
    <col min="3" max="3" width="12.625" style="1" customWidth="1"/>
    <col min="4" max="4" width="13.125" style="1" customWidth="1"/>
    <col min="5" max="5" width="13.625" style="16" customWidth="1"/>
    <col min="6" max="6" width="15.625" style="15" customWidth="1"/>
    <col min="7" max="16384" width="11" style="2"/>
  </cols>
  <sheetData>
    <row r="1" spans="1:6" thickBot="1">
      <c r="A1" s="219" t="s">
        <v>109</v>
      </c>
      <c r="B1" s="219"/>
      <c r="C1" s="219"/>
      <c r="D1" s="219"/>
      <c r="E1" s="219"/>
      <c r="F1" s="219"/>
    </row>
    <row r="2" spans="1:6" s="7" customFormat="1" ht="34.5" thickBot="1">
      <c r="A2" s="4" t="s">
        <v>10</v>
      </c>
      <c r="B2" s="5" t="s">
        <v>9</v>
      </c>
      <c r="C2" s="5" t="s">
        <v>0</v>
      </c>
      <c r="D2" s="5" t="s">
        <v>1</v>
      </c>
      <c r="E2" s="93" t="s">
        <v>2</v>
      </c>
      <c r="F2" s="95" t="s">
        <v>3</v>
      </c>
    </row>
    <row r="3" spans="1:6" ht="22.5">
      <c r="A3" s="102" t="s">
        <v>11</v>
      </c>
      <c r="B3" s="10" t="s">
        <v>1358</v>
      </c>
      <c r="C3" s="163" t="s">
        <v>1359</v>
      </c>
      <c r="D3" s="147">
        <v>8</v>
      </c>
      <c r="E3" s="148"/>
      <c r="F3" s="105">
        <f>ROUND(E3*D3,2)</f>
        <v>0</v>
      </c>
    </row>
    <row r="4" spans="1:6" ht="22.5">
      <c r="A4" s="106" t="s">
        <v>11</v>
      </c>
      <c r="B4" s="11" t="s">
        <v>1360</v>
      </c>
      <c r="C4" s="164" t="s">
        <v>1361</v>
      </c>
      <c r="D4" s="149">
        <v>8</v>
      </c>
      <c r="E4" s="160">
        <f>E3</f>
        <v>0</v>
      </c>
      <c r="F4" s="109">
        <f t="shared" ref="F4:F67" si="0">ROUND(E4*D4,2)</f>
        <v>0</v>
      </c>
    </row>
    <row r="5" spans="1:6" ht="22.5">
      <c r="A5" s="106" t="s">
        <v>11</v>
      </c>
      <c r="B5" s="11" t="s">
        <v>1362</v>
      </c>
      <c r="C5" s="164" t="s">
        <v>1363</v>
      </c>
      <c r="D5" s="149">
        <v>8</v>
      </c>
      <c r="E5" s="160">
        <f>E3</f>
        <v>0</v>
      </c>
      <c r="F5" s="109">
        <f t="shared" si="0"/>
        <v>0</v>
      </c>
    </row>
    <row r="6" spans="1:6" ht="22.5">
      <c r="A6" s="106" t="s">
        <v>11</v>
      </c>
      <c r="B6" s="11" t="s">
        <v>1364</v>
      </c>
      <c r="C6" s="164" t="s">
        <v>1365</v>
      </c>
      <c r="D6" s="149">
        <v>8</v>
      </c>
      <c r="E6" s="160">
        <f>E3</f>
        <v>0</v>
      </c>
      <c r="F6" s="109">
        <f t="shared" si="0"/>
        <v>0</v>
      </c>
    </row>
    <row r="7" spans="1:6" ht="22.5">
      <c r="A7" s="106" t="s">
        <v>11</v>
      </c>
      <c r="B7" s="11" t="s">
        <v>1366</v>
      </c>
      <c r="C7" s="164" t="s">
        <v>1367</v>
      </c>
      <c r="D7" s="149">
        <v>8</v>
      </c>
      <c r="E7" s="160">
        <f>E3</f>
        <v>0</v>
      </c>
      <c r="F7" s="109">
        <f t="shared" si="0"/>
        <v>0</v>
      </c>
    </row>
    <row r="8" spans="1:6" ht="22.5">
      <c r="A8" s="106" t="s">
        <v>11</v>
      </c>
      <c r="B8" s="11" t="s">
        <v>1368</v>
      </c>
      <c r="C8" s="164" t="s">
        <v>1369</v>
      </c>
      <c r="D8" s="149">
        <v>8</v>
      </c>
      <c r="E8" s="160">
        <f>E3</f>
        <v>0</v>
      </c>
      <c r="F8" s="109">
        <f t="shared" si="0"/>
        <v>0</v>
      </c>
    </row>
    <row r="9" spans="1:6" ht="22.5">
      <c r="A9" s="106" t="s">
        <v>11</v>
      </c>
      <c r="B9" s="11" t="s">
        <v>1370</v>
      </c>
      <c r="C9" s="164" t="s">
        <v>1371</v>
      </c>
      <c r="D9" s="149">
        <v>8</v>
      </c>
      <c r="E9" s="160">
        <f>E3</f>
        <v>0</v>
      </c>
      <c r="F9" s="109">
        <f t="shared" si="0"/>
        <v>0</v>
      </c>
    </row>
    <row r="10" spans="1:6" ht="22.5">
      <c r="A10" s="106" t="s">
        <v>11</v>
      </c>
      <c r="B10" s="11" t="s">
        <v>1372</v>
      </c>
      <c r="C10" s="164" t="s">
        <v>1373</v>
      </c>
      <c r="D10" s="149">
        <v>8</v>
      </c>
      <c r="E10" s="160">
        <f>E3</f>
        <v>0</v>
      </c>
      <c r="F10" s="109">
        <f t="shared" si="0"/>
        <v>0</v>
      </c>
    </row>
    <row r="11" spans="1:6" ht="22.5">
      <c r="A11" s="106" t="s">
        <v>11</v>
      </c>
      <c r="B11" s="11" t="s">
        <v>1374</v>
      </c>
      <c r="C11" s="164" t="s">
        <v>1375</v>
      </c>
      <c r="D11" s="149">
        <v>8</v>
      </c>
      <c r="E11" s="160">
        <f>E3</f>
        <v>0</v>
      </c>
      <c r="F11" s="109">
        <f t="shared" si="0"/>
        <v>0</v>
      </c>
    </row>
    <row r="12" spans="1:6" ht="22.5">
      <c r="A12" s="106" t="s">
        <v>11</v>
      </c>
      <c r="B12" s="11" t="s">
        <v>1376</v>
      </c>
      <c r="C12" s="164" t="s">
        <v>1377</v>
      </c>
      <c r="D12" s="149">
        <v>8</v>
      </c>
      <c r="E12" s="160">
        <f>E3</f>
        <v>0</v>
      </c>
      <c r="F12" s="109">
        <f t="shared" si="0"/>
        <v>0</v>
      </c>
    </row>
    <row r="13" spans="1:6" ht="22.5">
      <c r="A13" s="106" t="s">
        <v>11</v>
      </c>
      <c r="B13" s="11" t="s">
        <v>1378</v>
      </c>
      <c r="C13" s="164" t="s">
        <v>1379</v>
      </c>
      <c r="D13" s="149">
        <v>8</v>
      </c>
      <c r="E13" s="160">
        <f>E3</f>
        <v>0</v>
      </c>
      <c r="F13" s="109">
        <f t="shared" si="0"/>
        <v>0</v>
      </c>
    </row>
    <row r="14" spans="1:6">
      <c r="A14" s="106" t="s">
        <v>11</v>
      </c>
      <c r="B14" s="11" t="s">
        <v>1380</v>
      </c>
      <c r="C14" s="164" t="s">
        <v>1381</v>
      </c>
      <c r="D14" s="149">
        <v>16</v>
      </c>
      <c r="E14" s="160">
        <f>E3</f>
        <v>0</v>
      </c>
      <c r="F14" s="109">
        <f t="shared" si="0"/>
        <v>0</v>
      </c>
    </row>
    <row r="15" spans="1:6">
      <c r="A15" s="106" t="s">
        <v>11</v>
      </c>
      <c r="B15" s="11" t="s">
        <v>1382</v>
      </c>
      <c r="C15" s="164" t="s">
        <v>1383</v>
      </c>
      <c r="D15" s="149">
        <v>16</v>
      </c>
      <c r="E15" s="160">
        <f>E3</f>
        <v>0</v>
      </c>
      <c r="F15" s="109">
        <f t="shared" si="0"/>
        <v>0</v>
      </c>
    </row>
    <row r="16" spans="1:6">
      <c r="A16" s="106" t="s">
        <v>11</v>
      </c>
      <c r="B16" s="11" t="s">
        <v>1384</v>
      </c>
      <c r="C16" s="164" t="s">
        <v>1385</v>
      </c>
      <c r="D16" s="149">
        <v>16</v>
      </c>
      <c r="E16" s="160">
        <f>E3</f>
        <v>0</v>
      </c>
      <c r="F16" s="109">
        <f t="shared" si="0"/>
        <v>0</v>
      </c>
    </row>
    <row r="17" spans="1:6">
      <c r="A17" s="106" t="s">
        <v>11</v>
      </c>
      <c r="B17" s="11" t="s">
        <v>1386</v>
      </c>
      <c r="C17" s="164" t="s">
        <v>1387</v>
      </c>
      <c r="D17" s="149">
        <v>16</v>
      </c>
      <c r="E17" s="160">
        <f>E3</f>
        <v>0</v>
      </c>
      <c r="F17" s="109">
        <f t="shared" si="0"/>
        <v>0</v>
      </c>
    </row>
    <row r="18" spans="1:6">
      <c r="A18" s="106" t="s">
        <v>11</v>
      </c>
      <c r="B18" s="11" t="s">
        <v>1388</v>
      </c>
      <c r="C18" s="164" t="s">
        <v>1389</v>
      </c>
      <c r="D18" s="149">
        <v>16</v>
      </c>
      <c r="E18" s="160">
        <f>E3</f>
        <v>0</v>
      </c>
      <c r="F18" s="109">
        <f t="shared" si="0"/>
        <v>0</v>
      </c>
    </row>
    <row r="19" spans="1:6">
      <c r="A19" s="106" t="s">
        <v>11</v>
      </c>
      <c r="B19" s="11" t="s">
        <v>1390</v>
      </c>
      <c r="C19" s="164" t="s">
        <v>1391</v>
      </c>
      <c r="D19" s="149">
        <v>16</v>
      </c>
      <c r="E19" s="160">
        <f>E3</f>
        <v>0</v>
      </c>
      <c r="F19" s="109">
        <f t="shared" si="0"/>
        <v>0</v>
      </c>
    </row>
    <row r="20" spans="1:6">
      <c r="A20" s="106" t="s">
        <v>11</v>
      </c>
      <c r="B20" s="11" t="s">
        <v>1392</v>
      </c>
      <c r="C20" s="164" t="s">
        <v>1393</v>
      </c>
      <c r="D20" s="149">
        <v>16</v>
      </c>
      <c r="E20" s="160">
        <f>E3</f>
        <v>0</v>
      </c>
      <c r="F20" s="109">
        <f t="shared" si="0"/>
        <v>0</v>
      </c>
    </row>
    <row r="21" spans="1:6">
      <c r="A21" s="106" t="s">
        <v>11</v>
      </c>
      <c r="B21" s="11" t="s">
        <v>1392</v>
      </c>
      <c r="C21" s="164" t="s">
        <v>1394</v>
      </c>
      <c r="D21" s="149">
        <v>16</v>
      </c>
      <c r="E21" s="160">
        <f>E3</f>
        <v>0</v>
      </c>
      <c r="F21" s="109">
        <f t="shared" si="0"/>
        <v>0</v>
      </c>
    </row>
    <row r="22" spans="1:6">
      <c r="A22" s="106" t="s">
        <v>11</v>
      </c>
      <c r="B22" s="11" t="s">
        <v>1395</v>
      </c>
      <c r="C22" s="164" t="s">
        <v>1396</v>
      </c>
      <c r="D22" s="149">
        <v>16</v>
      </c>
      <c r="E22" s="160">
        <f>E3</f>
        <v>0</v>
      </c>
      <c r="F22" s="109">
        <f t="shared" si="0"/>
        <v>0</v>
      </c>
    </row>
    <row r="23" spans="1:6">
      <c r="A23" s="106" t="s">
        <v>11</v>
      </c>
      <c r="B23" s="11" t="s">
        <v>1397</v>
      </c>
      <c r="C23" s="164" t="s">
        <v>1398</v>
      </c>
      <c r="D23" s="149">
        <v>16</v>
      </c>
      <c r="E23" s="160">
        <f>E3</f>
        <v>0</v>
      </c>
      <c r="F23" s="109">
        <f t="shared" si="0"/>
        <v>0</v>
      </c>
    </row>
    <row r="24" spans="1:6">
      <c r="A24" s="106" t="s">
        <v>11</v>
      </c>
      <c r="B24" s="11" t="s">
        <v>1399</v>
      </c>
      <c r="C24" s="164" t="s">
        <v>1400</v>
      </c>
      <c r="D24" s="149">
        <v>16</v>
      </c>
      <c r="E24" s="160">
        <f>E3</f>
        <v>0</v>
      </c>
      <c r="F24" s="109">
        <f t="shared" si="0"/>
        <v>0</v>
      </c>
    </row>
    <row r="25" spans="1:6">
      <c r="A25" s="106" t="s">
        <v>11</v>
      </c>
      <c r="B25" s="11" t="s">
        <v>1401</v>
      </c>
      <c r="C25" s="164" t="s">
        <v>1402</v>
      </c>
      <c r="D25" s="149">
        <v>16</v>
      </c>
      <c r="E25" s="160">
        <f>E3</f>
        <v>0</v>
      </c>
      <c r="F25" s="109">
        <f t="shared" si="0"/>
        <v>0</v>
      </c>
    </row>
    <row r="26" spans="1:6">
      <c r="A26" s="106" t="s">
        <v>11</v>
      </c>
      <c r="B26" s="11" t="s">
        <v>1403</v>
      </c>
      <c r="C26" s="164" t="s">
        <v>1404</v>
      </c>
      <c r="D26" s="149">
        <v>16</v>
      </c>
      <c r="E26" s="160">
        <f>E3</f>
        <v>0</v>
      </c>
      <c r="F26" s="109">
        <f t="shared" si="0"/>
        <v>0</v>
      </c>
    </row>
    <row r="27" spans="1:6">
      <c r="A27" s="106" t="s">
        <v>11</v>
      </c>
      <c r="B27" s="11" t="s">
        <v>1405</v>
      </c>
      <c r="C27" s="164" t="s">
        <v>1406</v>
      </c>
      <c r="D27" s="149">
        <v>16</v>
      </c>
      <c r="E27" s="160">
        <f>E3</f>
        <v>0</v>
      </c>
      <c r="F27" s="109">
        <f t="shared" si="0"/>
        <v>0</v>
      </c>
    </row>
    <row r="28" spans="1:6">
      <c r="A28" s="106" t="s">
        <v>11</v>
      </c>
      <c r="B28" s="11" t="s">
        <v>1407</v>
      </c>
      <c r="C28" s="164" t="s">
        <v>1408</v>
      </c>
      <c r="D28" s="149">
        <v>16</v>
      </c>
      <c r="E28" s="160">
        <f>E3</f>
        <v>0</v>
      </c>
      <c r="F28" s="109">
        <f t="shared" si="0"/>
        <v>0</v>
      </c>
    </row>
    <row r="29" spans="1:6">
      <c r="A29" s="106" t="s">
        <v>11</v>
      </c>
      <c r="B29" s="11" t="s">
        <v>1409</v>
      </c>
      <c r="C29" s="164" t="s">
        <v>1410</v>
      </c>
      <c r="D29" s="149">
        <v>16</v>
      </c>
      <c r="E29" s="160">
        <f>E3</f>
        <v>0</v>
      </c>
      <c r="F29" s="109">
        <f t="shared" si="0"/>
        <v>0</v>
      </c>
    </row>
    <row r="30" spans="1:6">
      <c r="A30" s="106" t="s">
        <v>11</v>
      </c>
      <c r="B30" s="11" t="s">
        <v>1411</v>
      </c>
      <c r="C30" s="164" t="s">
        <v>1412</v>
      </c>
      <c r="D30" s="149">
        <v>16</v>
      </c>
      <c r="E30" s="160">
        <f>E3</f>
        <v>0</v>
      </c>
      <c r="F30" s="109">
        <f t="shared" si="0"/>
        <v>0</v>
      </c>
    </row>
    <row r="31" spans="1:6">
      <c r="A31" s="106" t="s">
        <v>11</v>
      </c>
      <c r="B31" s="11" t="s">
        <v>1413</v>
      </c>
      <c r="C31" s="164" t="s">
        <v>1414</v>
      </c>
      <c r="D31" s="149">
        <v>16</v>
      </c>
      <c r="E31" s="160">
        <f>E3</f>
        <v>0</v>
      </c>
      <c r="F31" s="109">
        <f t="shared" si="0"/>
        <v>0</v>
      </c>
    </row>
    <row r="32" spans="1:6">
      <c r="A32" s="106" t="s">
        <v>11</v>
      </c>
      <c r="B32" s="11" t="s">
        <v>1415</v>
      </c>
      <c r="C32" s="164" t="s">
        <v>1416</v>
      </c>
      <c r="D32" s="149">
        <v>16</v>
      </c>
      <c r="E32" s="160">
        <f>E3</f>
        <v>0</v>
      </c>
      <c r="F32" s="109">
        <f t="shared" si="0"/>
        <v>0</v>
      </c>
    </row>
    <row r="33" spans="1:6">
      <c r="A33" s="106" t="s">
        <v>11</v>
      </c>
      <c r="B33" s="11" t="s">
        <v>1417</v>
      </c>
      <c r="C33" s="164" t="s">
        <v>1418</v>
      </c>
      <c r="D33" s="149">
        <v>16</v>
      </c>
      <c r="E33" s="160">
        <f>E3</f>
        <v>0</v>
      </c>
      <c r="F33" s="109">
        <f t="shared" si="0"/>
        <v>0</v>
      </c>
    </row>
    <row r="34" spans="1:6">
      <c r="A34" s="106" t="s">
        <v>11</v>
      </c>
      <c r="B34" s="11" t="s">
        <v>1419</v>
      </c>
      <c r="C34" s="164" t="s">
        <v>1420</v>
      </c>
      <c r="D34" s="149">
        <v>16</v>
      </c>
      <c r="E34" s="160">
        <f>E3</f>
        <v>0</v>
      </c>
      <c r="F34" s="109">
        <f t="shared" si="0"/>
        <v>0</v>
      </c>
    </row>
    <row r="35" spans="1:6">
      <c r="A35" s="106" t="s">
        <v>11</v>
      </c>
      <c r="B35" s="11" t="s">
        <v>1421</v>
      </c>
      <c r="C35" s="164" t="s">
        <v>1422</v>
      </c>
      <c r="D35" s="149">
        <v>16</v>
      </c>
      <c r="E35" s="160">
        <f>E3</f>
        <v>0</v>
      </c>
      <c r="F35" s="109">
        <f t="shared" si="0"/>
        <v>0</v>
      </c>
    </row>
    <row r="36" spans="1:6">
      <c r="A36" s="106" t="s">
        <v>11</v>
      </c>
      <c r="B36" s="11" t="s">
        <v>1423</v>
      </c>
      <c r="C36" s="164" t="s">
        <v>1424</v>
      </c>
      <c r="D36" s="149">
        <v>16</v>
      </c>
      <c r="E36" s="160">
        <f>E3</f>
        <v>0</v>
      </c>
      <c r="F36" s="109">
        <f t="shared" si="0"/>
        <v>0</v>
      </c>
    </row>
    <row r="37" spans="1:6">
      <c r="A37" s="106" t="s">
        <v>11</v>
      </c>
      <c r="B37" s="11" t="s">
        <v>1425</v>
      </c>
      <c r="C37" s="164" t="s">
        <v>1426</v>
      </c>
      <c r="D37" s="149">
        <v>16</v>
      </c>
      <c r="E37" s="160">
        <f>E3</f>
        <v>0</v>
      </c>
      <c r="F37" s="109">
        <f t="shared" si="0"/>
        <v>0</v>
      </c>
    </row>
    <row r="38" spans="1:6">
      <c r="A38" s="106" t="s">
        <v>11</v>
      </c>
      <c r="B38" s="11" t="s">
        <v>1427</v>
      </c>
      <c r="C38" s="164" t="s">
        <v>1428</v>
      </c>
      <c r="D38" s="149">
        <v>16</v>
      </c>
      <c r="E38" s="160">
        <f>E3</f>
        <v>0</v>
      </c>
      <c r="F38" s="109">
        <f t="shared" si="0"/>
        <v>0</v>
      </c>
    </row>
    <row r="39" spans="1:6">
      <c r="A39" s="106" t="s">
        <v>11</v>
      </c>
      <c r="B39" s="11" t="s">
        <v>1429</v>
      </c>
      <c r="C39" s="164" t="s">
        <v>1430</v>
      </c>
      <c r="D39" s="149">
        <v>16</v>
      </c>
      <c r="E39" s="160">
        <f>E3</f>
        <v>0</v>
      </c>
      <c r="F39" s="109">
        <f t="shared" si="0"/>
        <v>0</v>
      </c>
    </row>
    <row r="40" spans="1:6">
      <c r="A40" s="106" t="s">
        <v>11</v>
      </c>
      <c r="B40" s="11" t="s">
        <v>1431</v>
      </c>
      <c r="C40" s="164" t="s">
        <v>1432</v>
      </c>
      <c r="D40" s="149">
        <v>16</v>
      </c>
      <c r="E40" s="160">
        <f>E3</f>
        <v>0</v>
      </c>
      <c r="F40" s="109">
        <f t="shared" si="0"/>
        <v>0</v>
      </c>
    </row>
    <row r="41" spans="1:6">
      <c r="A41" s="106" t="s">
        <v>11</v>
      </c>
      <c r="B41" s="11" t="s">
        <v>1433</v>
      </c>
      <c r="C41" s="164" t="s">
        <v>1434</v>
      </c>
      <c r="D41" s="149">
        <v>16</v>
      </c>
      <c r="E41" s="160">
        <f>E3</f>
        <v>0</v>
      </c>
      <c r="F41" s="109">
        <f t="shared" si="0"/>
        <v>0</v>
      </c>
    </row>
    <row r="42" spans="1:6">
      <c r="A42" s="106" t="s">
        <v>11</v>
      </c>
      <c r="B42" s="11" t="s">
        <v>1435</v>
      </c>
      <c r="C42" s="164" t="s">
        <v>1436</v>
      </c>
      <c r="D42" s="149">
        <v>16</v>
      </c>
      <c r="E42" s="160">
        <f>E3</f>
        <v>0</v>
      </c>
      <c r="F42" s="109">
        <f t="shared" si="0"/>
        <v>0</v>
      </c>
    </row>
    <row r="43" spans="1:6">
      <c r="A43" s="106" t="s">
        <v>11</v>
      </c>
      <c r="B43" s="11" t="s">
        <v>1437</v>
      </c>
      <c r="C43" s="164" t="s">
        <v>1438</v>
      </c>
      <c r="D43" s="149">
        <v>16</v>
      </c>
      <c r="E43" s="160">
        <f>E3</f>
        <v>0</v>
      </c>
      <c r="F43" s="109">
        <f t="shared" si="0"/>
        <v>0</v>
      </c>
    </row>
    <row r="44" spans="1:6">
      <c r="A44" s="106" t="s">
        <v>11</v>
      </c>
      <c r="B44" s="11" t="s">
        <v>1439</v>
      </c>
      <c r="C44" s="164" t="s">
        <v>1440</v>
      </c>
      <c r="D44" s="149">
        <v>16</v>
      </c>
      <c r="E44" s="160">
        <f>E3</f>
        <v>0</v>
      </c>
      <c r="F44" s="109">
        <f t="shared" si="0"/>
        <v>0</v>
      </c>
    </row>
    <row r="45" spans="1:6">
      <c r="A45" s="106" t="s">
        <v>11</v>
      </c>
      <c r="B45" s="11" t="s">
        <v>1441</v>
      </c>
      <c r="C45" s="164" t="s">
        <v>1442</v>
      </c>
      <c r="D45" s="149">
        <v>16</v>
      </c>
      <c r="E45" s="160">
        <f>E3</f>
        <v>0</v>
      </c>
      <c r="F45" s="109">
        <f t="shared" si="0"/>
        <v>0</v>
      </c>
    </row>
    <row r="46" spans="1:6">
      <c r="A46" s="106" t="s">
        <v>11</v>
      </c>
      <c r="B46" s="11" t="s">
        <v>1443</v>
      </c>
      <c r="C46" s="164" t="s">
        <v>1444</v>
      </c>
      <c r="D46" s="149">
        <v>16</v>
      </c>
      <c r="E46" s="160">
        <f>E3</f>
        <v>0</v>
      </c>
      <c r="F46" s="109">
        <f t="shared" si="0"/>
        <v>0</v>
      </c>
    </row>
    <row r="47" spans="1:6">
      <c r="A47" s="106" t="s">
        <v>11</v>
      </c>
      <c r="B47" s="11" t="s">
        <v>1445</v>
      </c>
      <c r="C47" s="164" t="s">
        <v>1446</v>
      </c>
      <c r="D47" s="149">
        <v>16</v>
      </c>
      <c r="E47" s="160">
        <f>E3</f>
        <v>0</v>
      </c>
      <c r="F47" s="109">
        <f t="shared" si="0"/>
        <v>0</v>
      </c>
    </row>
    <row r="48" spans="1:6">
      <c r="A48" s="106" t="s">
        <v>11</v>
      </c>
      <c r="B48" s="11" t="s">
        <v>1447</v>
      </c>
      <c r="C48" s="164" t="s">
        <v>1448</v>
      </c>
      <c r="D48" s="149">
        <v>16</v>
      </c>
      <c r="E48" s="160">
        <f>E3</f>
        <v>0</v>
      </c>
      <c r="F48" s="109">
        <f t="shared" si="0"/>
        <v>0</v>
      </c>
    </row>
    <row r="49" spans="1:6">
      <c r="A49" s="106" t="s">
        <v>11</v>
      </c>
      <c r="B49" s="11" t="s">
        <v>1449</v>
      </c>
      <c r="C49" s="164" t="s">
        <v>1450</v>
      </c>
      <c r="D49" s="149">
        <v>16</v>
      </c>
      <c r="E49" s="160">
        <f>E3</f>
        <v>0</v>
      </c>
      <c r="F49" s="109">
        <f t="shared" si="0"/>
        <v>0</v>
      </c>
    </row>
    <row r="50" spans="1:6">
      <c r="A50" s="106" t="s">
        <v>11</v>
      </c>
      <c r="B50" s="11" t="s">
        <v>1451</v>
      </c>
      <c r="C50" s="164" t="s">
        <v>1452</v>
      </c>
      <c r="D50" s="149">
        <v>16</v>
      </c>
      <c r="E50" s="160">
        <f>E3</f>
        <v>0</v>
      </c>
      <c r="F50" s="109">
        <f t="shared" si="0"/>
        <v>0</v>
      </c>
    </row>
    <row r="51" spans="1:6">
      <c r="A51" s="106" t="s">
        <v>11</v>
      </c>
      <c r="B51" s="11" t="s">
        <v>1453</v>
      </c>
      <c r="C51" s="164" t="s">
        <v>1454</v>
      </c>
      <c r="D51" s="149">
        <v>16</v>
      </c>
      <c r="E51" s="160">
        <f>E3</f>
        <v>0</v>
      </c>
      <c r="F51" s="109">
        <f t="shared" si="0"/>
        <v>0</v>
      </c>
    </row>
    <row r="52" spans="1:6">
      <c r="A52" s="106" t="s">
        <v>11</v>
      </c>
      <c r="B52" s="11" t="s">
        <v>1455</v>
      </c>
      <c r="C52" s="164" t="s">
        <v>1456</v>
      </c>
      <c r="D52" s="149">
        <v>16</v>
      </c>
      <c r="E52" s="160">
        <f>E3</f>
        <v>0</v>
      </c>
      <c r="F52" s="109">
        <f t="shared" si="0"/>
        <v>0</v>
      </c>
    </row>
    <row r="53" spans="1:6">
      <c r="A53" s="106" t="s">
        <v>11</v>
      </c>
      <c r="B53" s="11" t="s">
        <v>1457</v>
      </c>
      <c r="C53" s="164" t="s">
        <v>1458</v>
      </c>
      <c r="D53" s="149">
        <v>16</v>
      </c>
      <c r="E53" s="160">
        <f>E3</f>
        <v>0</v>
      </c>
      <c r="F53" s="109">
        <f t="shared" si="0"/>
        <v>0</v>
      </c>
    </row>
    <row r="54" spans="1:6">
      <c r="A54" s="106" t="s">
        <v>11</v>
      </c>
      <c r="B54" s="11" t="s">
        <v>1459</v>
      </c>
      <c r="C54" s="164" t="s">
        <v>1460</v>
      </c>
      <c r="D54" s="149">
        <v>16</v>
      </c>
      <c r="E54" s="160">
        <f>E3</f>
        <v>0</v>
      </c>
      <c r="F54" s="109">
        <f t="shared" si="0"/>
        <v>0</v>
      </c>
    </row>
    <row r="55" spans="1:6">
      <c r="A55" s="106" t="s">
        <v>11</v>
      </c>
      <c r="B55" s="11" t="s">
        <v>1461</v>
      </c>
      <c r="C55" s="164" t="s">
        <v>1462</v>
      </c>
      <c r="D55" s="149">
        <v>16</v>
      </c>
      <c r="E55" s="160">
        <f>E3</f>
        <v>0</v>
      </c>
      <c r="F55" s="109">
        <f t="shared" si="0"/>
        <v>0</v>
      </c>
    </row>
    <row r="56" spans="1:6">
      <c r="A56" s="106" t="s">
        <v>11</v>
      </c>
      <c r="B56" s="11" t="s">
        <v>1463</v>
      </c>
      <c r="C56" s="164" t="s">
        <v>1464</v>
      </c>
      <c r="D56" s="149">
        <v>16</v>
      </c>
      <c r="E56" s="160">
        <f>E3</f>
        <v>0</v>
      </c>
      <c r="F56" s="109">
        <f t="shared" si="0"/>
        <v>0</v>
      </c>
    </row>
    <row r="57" spans="1:6">
      <c r="A57" s="106" t="s">
        <v>11</v>
      </c>
      <c r="B57" s="11" t="s">
        <v>1465</v>
      </c>
      <c r="C57" s="164" t="s">
        <v>1466</v>
      </c>
      <c r="D57" s="149">
        <v>16</v>
      </c>
      <c r="E57" s="160">
        <f>E3</f>
        <v>0</v>
      </c>
      <c r="F57" s="109">
        <f t="shared" si="0"/>
        <v>0</v>
      </c>
    </row>
    <row r="58" spans="1:6">
      <c r="A58" s="106" t="s">
        <v>11</v>
      </c>
      <c r="B58" s="11" t="s">
        <v>1467</v>
      </c>
      <c r="C58" s="164" t="s">
        <v>1468</v>
      </c>
      <c r="D58" s="149">
        <v>16</v>
      </c>
      <c r="E58" s="160">
        <f>E3</f>
        <v>0</v>
      </c>
      <c r="F58" s="109">
        <f t="shared" si="0"/>
        <v>0</v>
      </c>
    </row>
    <row r="59" spans="1:6">
      <c r="A59" s="106" t="s">
        <v>11</v>
      </c>
      <c r="B59" s="11" t="s">
        <v>1469</v>
      </c>
      <c r="C59" s="164" t="s">
        <v>1470</v>
      </c>
      <c r="D59" s="149">
        <v>16</v>
      </c>
      <c r="E59" s="160">
        <f>E4</f>
        <v>0</v>
      </c>
      <c r="F59" s="109">
        <f t="shared" si="0"/>
        <v>0</v>
      </c>
    </row>
    <row r="60" spans="1:6" ht="90">
      <c r="A60" s="106" t="s">
        <v>11</v>
      </c>
      <c r="B60" s="11" t="s">
        <v>1471</v>
      </c>
      <c r="C60" s="164" t="s">
        <v>1472</v>
      </c>
      <c r="D60" s="149">
        <v>4</v>
      </c>
      <c r="E60" s="150"/>
      <c r="F60" s="109">
        <f t="shared" si="0"/>
        <v>0</v>
      </c>
    </row>
    <row r="61" spans="1:6" ht="45">
      <c r="A61" s="106" t="s">
        <v>11</v>
      </c>
      <c r="B61" s="11" t="s">
        <v>1473</v>
      </c>
      <c r="C61" s="164" t="s">
        <v>1474</v>
      </c>
      <c r="D61" s="149">
        <v>4</v>
      </c>
      <c r="E61" s="160">
        <f>E60</f>
        <v>0</v>
      </c>
      <c r="F61" s="109">
        <f t="shared" si="0"/>
        <v>0</v>
      </c>
    </row>
    <row r="62" spans="1:6" ht="146.25">
      <c r="A62" s="106" t="s">
        <v>11</v>
      </c>
      <c r="B62" s="11" t="s">
        <v>1475</v>
      </c>
      <c r="C62" s="164" t="s">
        <v>1476</v>
      </c>
      <c r="D62" s="149">
        <v>4</v>
      </c>
      <c r="E62" s="160">
        <f>E60</f>
        <v>0</v>
      </c>
      <c r="F62" s="109">
        <f t="shared" si="0"/>
        <v>0</v>
      </c>
    </row>
    <row r="63" spans="1:6" ht="67.5">
      <c r="A63" s="106" t="s">
        <v>11</v>
      </c>
      <c r="B63" s="11" t="s">
        <v>1477</v>
      </c>
      <c r="C63" s="164" t="s">
        <v>1478</v>
      </c>
      <c r="D63" s="149">
        <v>4</v>
      </c>
      <c r="E63" s="160">
        <f>E60</f>
        <v>0</v>
      </c>
      <c r="F63" s="109">
        <f t="shared" si="0"/>
        <v>0</v>
      </c>
    </row>
    <row r="64" spans="1:6" ht="67.5">
      <c r="A64" s="106" t="s">
        <v>11</v>
      </c>
      <c r="B64" s="11" t="s">
        <v>1479</v>
      </c>
      <c r="C64" s="164" t="s">
        <v>1480</v>
      </c>
      <c r="D64" s="149">
        <v>4</v>
      </c>
      <c r="E64" s="160">
        <f>E60</f>
        <v>0</v>
      </c>
      <c r="F64" s="109">
        <f t="shared" si="0"/>
        <v>0</v>
      </c>
    </row>
    <row r="65" spans="1:6" ht="56.25">
      <c r="A65" s="106" t="s">
        <v>11</v>
      </c>
      <c r="B65" s="11" t="s">
        <v>1481</v>
      </c>
      <c r="C65" s="164" t="s">
        <v>1482</v>
      </c>
      <c r="D65" s="149">
        <v>4</v>
      </c>
      <c r="E65" s="160">
        <f>E60</f>
        <v>0</v>
      </c>
      <c r="F65" s="109">
        <f t="shared" si="0"/>
        <v>0</v>
      </c>
    </row>
    <row r="66" spans="1:6" ht="78.75">
      <c r="A66" s="106" t="s">
        <v>11</v>
      </c>
      <c r="B66" s="11" t="s">
        <v>1483</v>
      </c>
      <c r="C66" s="164" t="s">
        <v>1484</v>
      </c>
      <c r="D66" s="149">
        <v>4</v>
      </c>
      <c r="E66" s="160">
        <f>E60</f>
        <v>0</v>
      </c>
      <c r="F66" s="109">
        <f t="shared" si="0"/>
        <v>0</v>
      </c>
    </row>
    <row r="67" spans="1:6" ht="67.5">
      <c r="A67" s="106" t="s">
        <v>11</v>
      </c>
      <c r="B67" s="11" t="s">
        <v>1485</v>
      </c>
      <c r="C67" s="164" t="s">
        <v>1486</v>
      </c>
      <c r="D67" s="149">
        <v>4</v>
      </c>
      <c r="E67" s="160">
        <f>E60</f>
        <v>0</v>
      </c>
      <c r="F67" s="109">
        <f t="shared" si="0"/>
        <v>0</v>
      </c>
    </row>
    <row r="68" spans="1:6" ht="78.75">
      <c r="A68" s="106" t="s">
        <v>11</v>
      </c>
      <c r="B68" s="11" t="s">
        <v>1487</v>
      </c>
      <c r="C68" s="164" t="s">
        <v>1488</v>
      </c>
      <c r="D68" s="149">
        <v>4</v>
      </c>
      <c r="E68" s="160">
        <f>E60</f>
        <v>0</v>
      </c>
      <c r="F68" s="109">
        <f t="shared" ref="F68:F131" si="1">ROUND(E68*D68,2)</f>
        <v>0</v>
      </c>
    </row>
    <row r="69" spans="1:6" ht="67.5">
      <c r="A69" s="106" t="s">
        <v>11</v>
      </c>
      <c r="B69" s="11" t="s">
        <v>1489</v>
      </c>
      <c r="C69" s="164" t="s">
        <v>1490</v>
      </c>
      <c r="D69" s="149">
        <v>4</v>
      </c>
      <c r="E69" s="160">
        <f>E60</f>
        <v>0</v>
      </c>
      <c r="F69" s="109">
        <f t="shared" si="1"/>
        <v>0</v>
      </c>
    </row>
    <row r="70" spans="1:6" ht="90">
      <c r="A70" s="106" t="s">
        <v>11</v>
      </c>
      <c r="B70" s="11" t="s">
        <v>1491</v>
      </c>
      <c r="C70" s="164" t="s">
        <v>1492</v>
      </c>
      <c r="D70" s="149">
        <v>4</v>
      </c>
      <c r="E70" s="160">
        <f>E60</f>
        <v>0</v>
      </c>
      <c r="F70" s="109">
        <f t="shared" si="1"/>
        <v>0</v>
      </c>
    </row>
    <row r="71" spans="1:6" ht="146.25">
      <c r="A71" s="106" t="s">
        <v>11</v>
      </c>
      <c r="B71" s="11" t="s">
        <v>1493</v>
      </c>
      <c r="C71" s="164" t="s">
        <v>1494</v>
      </c>
      <c r="D71" s="149">
        <v>4</v>
      </c>
      <c r="E71" s="160">
        <f>E60</f>
        <v>0</v>
      </c>
      <c r="F71" s="109">
        <f t="shared" si="1"/>
        <v>0</v>
      </c>
    </row>
    <row r="72" spans="1:6" ht="67.5">
      <c r="A72" s="106" t="s">
        <v>11</v>
      </c>
      <c r="B72" s="11" t="s">
        <v>1495</v>
      </c>
      <c r="C72" s="164" t="s">
        <v>1496</v>
      </c>
      <c r="D72" s="149">
        <v>4</v>
      </c>
      <c r="E72" s="160">
        <f>E60</f>
        <v>0</v>
      </c>
      <c r="F72" s="109">
        <f t="shared" si="1"/>
        <v>0</v>
      </c>
    </row>
    <row r="73" spans="1:6" ht="78.75">
      <c r="A73" s="106" t="s">
        <v>11</v>
      </c>
      <c r="B73" s="11" t="s">
        <v>1497</v>
      </c>
      <c r="C73" s="164" t="s">
        <v>1498</v>
      </c>
      <c r="D73" s="149">
        <v>4</v>
      </c>
      <c r="E73" s="160">
        <f>E60</f>
        <v>0</v>
      </c>
      <c r="F73" s="109">
        <f t="shared" si="1"/>
        <v>0</v>
      </c>
    </row>
    <row r="74" spans="1:6" ht="56.25">
      <c r="A74" s="106" t="s">
        <v>11</v>
      </c>
      <c r="B74" s="11" t="s">
        <v>1499</v>
      </c>
      <c r="C74" s="164" t="s">
        <v>1500</v>
      </c>
      <c r="D74" s="149">
        <v>4</v>
      </c>
      <c r="E74" s="160">
        <f>E60</f>
        <v>0</v>
      </c>
      <c r="F74" s="109">
        <f t="shared" si="1"/>
        <v>0</v>
      </c>
    </row>
    <row r="75" spans="1:6" ht="56.25">
      <c r="A75" s="106" t="s">
        <v>11</v>
      </c>
      <c r="B75" s="11" t="s">
        <v>1501</v>
      </c>
      <c r="C75" s="164" t="s">
        <v>1502</v>
      </c>
      <c r="D75" s="149">
        <v>4</v>
      </c>
      <c r="E75" s="160">
        <f>E60</f>
        <v>0</v>
      </c>
      <c r="F75" s="109">
        <f t="shared" si="1"/>
        <v>0</v>
      </c>
    </row>
    <row r="76" spans="1:6" ht="67.5">
      <c r="A76" s="106" t="s">
        <v>11</v>
      </c>
      <c r="B76" s="11" t="s">
        <v>1503</v>
      </c>
      <c r="C76" s="164" t="s">
        <v>1504</v>
      </c>
      <c r="D76" s="149">
        <v>4</v>
      </c>
      <c r="E76" s="160">
        <f>E60</f>
        <v>0</v>
      </c>
      <c r="F76" s="109">
        <f t="shared" si="1"/>
        <v>0</v>
      </c>
    </row>
    <row r="77" spans="1:6" ht="56.25">
      <c r="A77" s="106" t="s">
        <v>11</v>
      </c>
      <c r="B77" s="11" t="s">
        <v>1505</v>
      </c>
      <c r="C77" s="164" t="s">
        <v>1506</v>
      </c>
      <c r="D77" s="149">
        <v>4</v>
      </c>
      <c r="E77" s="160">
        <f>E60</f>
        <v>0</v>
      </c>
      <c r="F77" s="109">
        <f t="shared" si="1"/>
        <v>0</v>
      </c>
    </row>
    <row r="78" spans="1:6" ht="56.25">
      <c r="A78" s="106" t="s">
        <v>11</v>
      </c>
      <c r="B78" s="11" t="s">
        <v>1507</v>
      </c>
      <c r="C78" s="164" t="s">
        <v>1508</v>
      </c>
      <c r="D78" s="149">
        <v>4</v>
      </c>
      <c r="E78" s="160">
        <f>E60</f>
        <v>0</v>
      </c>
      <c r="F78" s="109">
        <f t="shared" si="1"/>
        <v>0</v>
      </c>
    </row>
    <row r="79" spans="1:6" ht="56.25">
      <c r="A79" s="106" t="s">
        <v>11</v>
      </c>
      <c r="B79" s="11" t="s">
        <v>1509</v>
      </c>
      <c r="C79" s="164" t="s">
        <v>1510</v>
      </c>
      <c r="D79" s="149">
        <v>4</v>
      </c>
      <c r="E79" s="160">
        <f>E60</f>
        <v>0</v>
      </c>
      <c r="F79" s="109">
        <f t="shared" si="1"/>
        <v>0</v>
      </c>
    </row>
    <row r="80" spans="1:6" ht="56.25">
      <c r="A80" s="106" t="s">
        <v>11</v>
      </c>
      <c r="B80" s="11" t="s">
        <v>1511</v>
      </c>
      <c r="C80" s="164" t="s">
        <v>1512</v>
      </c>
      <c r="D80" s="149">
        <v>4</v>
      </c>
      <c r="E80" s="160">
        <f>E60</f>
        <v>0</v>
      </c>
      <c r="F80" s="109">
        <f t="shared" si="1"/>
        <v>0</v>
      </c>
    </row>
    <row r="81" spans="1:6" ht="45">
      <c r="A81" s="106" t="s">
        <v>11</v>
      </c>
      <c r="B81" s="11" t="s">
        <v>1513</v>
      </c>
      <c r="C81" s="164" t="s">
        <v>1514</v>
      </c>
      <c r="D81" s="149">
        <v>4</v>
      </c>
      <c r="E81" s="160">
        <f>E60</f>
        <v>0</v>
      </c>
      <c r="F81" s="109">
        <f t="shared" si="1"/>
        <v>0</v>
      </c>
    </row>
    <row r="82" spans="1:6" ht="45">
      <c r="A82" s="106" t="s">
        <v>11</v>
      </c>
      <c r="B82" s="11" t="s">
        <v>1515</v>
      </c>
      <c r="C82" s="164" t="s">
        <v>1516</v>
      </c>
      <c r="D82" s="149">
        <v>4</v>
      </c>
      <c r="E82" s="160">
        <f>E60</f>
        <v>0</v>
      </c>
      <c r="F82" s="109">
        <f t="shared" si="1"/>
        <v>0</v>
      </c>
    </row>
    <row r="83" spans="1:6" ht="67.5">
      <c r="A83" s="106" t="s">
        <v>11</v>
      </c>
      <c r="B83" s="11" t="s">
        <v>1517</v>
      </c>
      <c r="C83" s="164" t="s">
        <v>1518</v>
      </c>
      <c r="D83" s="149">
        <v>4</v>
      </c>
      <c r="E83" s="160">
        <f>E60</f>
        <v>0</v>
      </c>
      <c r="F83" s="109">
        <f t="shared" si="1"/>
        <v>0</v>
      </c>
    </row>
    <row r="84" spans="1:6" ht="45">
      <c r="A84" s="106" t="s">
        <v>11</v>
      </c>
      <c r="B84" s="11" t="s">
        <v>1519</v>
      </c>
      <c r="C84" s="164" t="s">
        <v>1520</v>
      </c>
      <c r="D84" s="149">
        <v>4</v>
      </c>
      <c r="E84" s="160">
        <f>E60</f>
        <v>0</v>
      </c>
      <c r="F84" s="109">
        <f t="shared" si="1"/>
        <v>0</v>
      </c>
    </row>
    <row r="85" spans="1:6" ht="67.5">
      <c r="A85" s="106" t="s">
        <v>11</v>
      </c>
      <c r="B85" s="11" t="s">
        <v>1521</v>
      </c>
      <c r="C85" s="164" t="s">
        <v>1522</v>
      </c>
      <c r="D85" s="149">
        <v>4</v>
      </c>
      <c r="E85" s="160">
        <f>E60</f>
        <v>0</v>
      </c>
      <c r="F85" s="109">
        <f t="shared" si="1"/>
        <v>0</v>
      </c>
    </row>
    <row r="86" spans="1:6" ht="45">
      <c r="A86" s="106" t="s">
        <v>11</v>
      </c>
      <c r="B86" s="11" t="s">
        <v>1523</v>
      </c>
      <c r="C86" s="164" t="s">
        <v>1524</v>
      </c>
      <c r="D86" s="149">
        <v>4</v>
      </c>
      <c r="E86" s="160">
        <f>E60</f>
        <v>0</v>
      </c>
      <c r="F86" s="109">
        <f t="shared" si="1"/>
        <v>0</v>
      </c>
    </row>
    <row r="87" spans="1:6" ht="45">
      <c r="A87" s="106" t="s">
        <v>11</v>
      </c>
      <c r="B87" s="11" t="s">
        <v>1525</v>
      </c>
      <c r="C87" s="164" t="s">
        <v>1526</v>
      </c>
      <c r="D87" s="149">
        <v>4</v>
      </c>
      <c r="E87" s="160">
        <f>E60</f>
        <v>0</v>
      </c>
      <c r="F87" s="109">
        <f t="shared" si="1"/>
        <v>0</v>
      </c>
    </row>
    <row r="88" spans="1:6" ht="45">
      <c r="A88" s="106" t="s">
        <v>11</v>
      </c>
      <c r="B88" s="11" t="s">
        <v>1527</v>
      </c>
      <c r="C88" s="164" t="s">
        <v>1528</v>
      </c>
      <c r="D88" s="149">
        <v>4</v>
      </c>
      <c r="E88" s="160">
        <f>E60</f>
        <v>0</v>
      </c>
      <c r="F88" s="109">
        <f t="shared" si="1"/>
        <v>0</v>
      </c>
    </row>
    <row r="89" spans="1:6">
      <c r="A89" s="106" t="s">
        <v>11</v>
      </c>
      <c r="B89" s="11" t="s">
        <v>1529</v>
      </c>
      <c r="C89" s="164" t="s">
        <v>1530</v>
      </c>
      <c r="D89" s="149">
        <v>4</v>
      </c>
      <c r="E89" s="160">
        <f>E60</f>
        <v>0</v>
      </c>
      <c r="F89" s="109">
        <f t="shared" si="1"/>
        <v>0</v>
      </c>
    </row>
    <row r="90" spans="1:6">
      <c r="A90" s="106" t="s">
        <v>11</v>
      </c>
      <c r="B90" s="11" t="s">
        <v>1531</v>
      </c>
      <c r="C90" s="164" t="s">
        <v>1532</v>
      </c>
      <c r="D90" s="149">
        <v>4</v>
      </c>
      <c r="E90" s="160">
        <f>E60</f>
        <v>0</v>
      </c>
      <c r="F90" s="109">
        <f t="shared" si="1"/>
        <v>0</v>
      </c>
    </row>
    <row r="91" spans="1:6">
      <c r="A91" s="106" t="s">
        <v>11</v>
      </c>
      <c r="B91" s="11" t="s">
        <v>1533</v>
      </c>
      <c r="C91" s="164" t="s">
        <v>1534</v>
      </c>
      <c r="D91" s="149">
        <v>4</v>
      </c>
      <c r="E91" s="160">
        <f>E60</f>
        <v>0</v>
      </c>
      <c r="F91" s="109">
        <f t="shared" si="1"/>
        <v>0</v>
      </c>
    </row>
    <row r="92" spans="1:6">
      <c r="A92" s="106" t="s">
        <v>11</v>
      </c>
      <c r="B92" s="11" t="s">
        <v>1535</v>
      </c>
      <c r="C92" s="164" t="s">
        <v>1536</v>
      </c>
      <c r="D92" s="149">
        <v>4</v>
      </c>
      <c r="E92" s="160">
        <f>E60</f>
        <v>0</v>
      </c>
      <c r="F92" s="109">
        <f t="shared" si="1"/>
        <v>0</v>
      </c>
    </row>
    <row r="93" spans="1:6">
      <c r="A93" s="106" t="s">
        <v>11</v>
      </c>
      <c r="B93" s="11" t="s">
        <v>1537</v>
      </c>
      <c r="C93" s="164" t="s">
        <v>1538</v>
      </c>
      <c r="D93" s="149">
        <v>4</v>
      </c>
      <c r="E93" s="160">
        <f>E60</f>
        <v>0</v>
      </c>
      <c r="F93" s="109">
        <f t="shared" si="1"/>
        <v>0</v>
      </c>
    </row>
    <row r="94" spans="1:6">
      <c r="A94" s="106" t="s">
        <v>11</v>
      </c>
      <c r="B94" s="11" t="s">
        <v>1539</v>
      </c>
      <c r="C94" s="164" t="s">
        <v>1540</v>
      </c>
      <c r="D94" s="149">
        <v>4</v>
      </c>
      <c r="E94" s="160">
        <f>E60</f>
        <v>0</v>
      </c>
      <c r="F94" s="109">
        <f t="shared" si="1"/>
        <v>0</v>
      </c>
    </row>
    <row r="95" spans="1:6">
      <c r="A95" s="106" t="s">
        <v>11</v>
      </c>
      <c r="B95" s="11" t="s">
        <v>1541</v>
      </c>
      <c r="C95" s="164" t="s">
        <v>1542</v>
      </c>
      <c r="D95" s="149">
        <v>4</v>
      </c>
      <c r="E95" s="160">
        <f>E60</f>
        <v>0</v>
      </c>
      <c r="F95" s="109">
        <f t="shared" si="1"/>
        <v>0</v>
      </c>
    </row>
    <row r="96" spans="1:6">
      <c r="A96" s="106" t="s">
        <v>11</v>
      </c>
      <c r="B96" s="11" t="s">
        <v>1543</v>
      </c>
      <c r="C96" s="164" t="s">
        <v>1544</v>
      </c>
      <c r="D96" s="149">
        <v>4</v>
      </c>
      <c r="E96" s="160">
        <f>E60</f>
        <v>0</v>
      </c>
      <c r="F96" s="109">
        <f t="shared" si="1"/>
        <v>0</v>
      </c>
    </row>
    <row r="97" spans="1:6">
      <c r="A97" s="106" t="s">
        <v>11</v>
      </c>
      <c r="B97" s="11" t="s">
        <v>1545</v>
      </c>
      <c r="C97" s="164" t="s">
        <v>1546</v>
      </c>
      <c r="D97" s="149">
        <v>4</v>
      </c>
      <c r="E97" s="160">
        <f>E60</f>
        <v>0</v>
      </c>
      <c r="F97" s="109">
        <f t="shared" si="1"/>
        <v>0</v>
      </c>
    </row>
    <row r="98" spans="1:6">
      <c r="A98" s="106" t="s">
        <v>11</v>
      </c>
      <c r="B98" s="11" t="s">
        <v>1547</v>
      </c>
      <c r="C98" s="164" t="s">
        <v>1548</v>
      </c>
      <c r="D98" s="149">
        <v>4</v>
      </c>
      <c r="E98" s="160">
        <f>E60</f>
        <v>0</v>
      </c>
      <c r="F98" s="109">
        <f t="shared" si="1"/>
        <v>0</v>
      </c>
    </row>
    <row r="99" spans="1:6">
      <c r="A99" s="106" t="s">
        <v>11</v>
      </c>
      <c r="B99" s="11" t="s">
        <v>1549</v>
      </c>
      <c r="C99" s="164" t="s">
        <v>1550</v>
      </c>
      <c r="D99" s="149">
        <v>4</v>
      </c>
      <c r="E99" s="160">
        <f>E60</f>
        <v>0</v>
      </c>
      <c r="F99" s="109">
        <f t="shared" si="1"/>
        <v>0</v>
      </c>
    </row>
    <row r="100" spans="1:6">
      <c r="A100" s="106" t="s">
        <v>11</v>
      </c>
      <c r="B100" s="11" t="s">
        <v>1551</v>
      </c>
      <c r="C100" s="164" t="s">
        <v>1552</v>
      </c>
      <c r="D100" s="149">
        <v>4</v>
      </c>
      <c r="E100" s="160">
        <f>E60</f>
        <v>0</v>
      </c>
      <c r="F100" s="109">
        <f t="shared" si="1"/>
        <v>0</v>
      </c>
    </row>
    <row r="101" spans="1:6">
      <c r="A101" s="106" t="s">
        <v>11</v>
      </c>
      <c r="B101" s="11" t="s">
        <v>1553</v>
      </c>
      <c r="C101" s="164" t="s">
        <v>1554</v>
      </c>
      <c r="D101" s="149">
        <v>4</v>
      </c>
      <c r="E101" s="160">
        <f>E60</f>
        <v>0</v>
      </c>
      <c r="F101" s="109">
        <f t="shared" si="1"/>
        <v>0</v>
      </c>
    </row>
    <row r="102" spans="1:6">
      <c r="A102" s="106" t="s">
        <v>11</v>
      </c>
      <c r="B102" s="11" t="s">
        <v>1555</v>
      </c>
      <c r="C102" s="164" t="s">
        <v>1556</v>
      </c>
      <c r="D102" s="149">
        <v>4</v>
      </c>
      <c r="E102" s="160">
        <f>E60</f>
        <v>0</v>
      </c>
      <c r="F102" s="109">
        <f t="shared" si="1"/>
        <v>0</v>
      </c>
    </row>
    <row r="103" spans="1:6">
      <c r="A103" s="106" t="s">
        <v>11</v>
      </c>
      <c r="B103" s="11" t="s">
        <v>1557</v>
      </c>
      <c r="C103" s="164" t="s">
        <v>1558</v>
      </c>
      <c r="D103" s="149">
        <v>4</v>
      </c>
      <c r="E103" s="160">
        <f>E60</f>
        <v>0</v>
      </c>
      <c r="F103" s="109">
        <f t="shared" si="1"/>
        <v>0</v>
      </c>
    </row>
    <row r="104" spans="1:6">
      <c r="A104" s="106" t="s">
        <v>11</v>
      </c>
      <c r="B104" s="11" t="s">
        <v>1559</v>
      </c>
      <c r="C104" s="164" t="s">
        <v>1560</v>
      </c>
      <c r="D104" s="149">
        <v>4</v>
      </c>
      <c r="E104" s="160">
        <f>E60</f>
        <v>0</v>
      </c>
      <c r="F104" s="109">
        <f t="shared" si="1"/>
        <v>0</v>
      </c>
    </row>
    <row r="105" spans="1:6">
      <c r="A105" s="106" t="s">
        <v>11</v>
      </c>
      <c r="B105" s="11" t="s">
        <v>1561</v>
      </c>
      <c r="C105" s="164" t="s">
        <v>1562</v>
      </c>
      <c r="D105" s="149">
        <v>4</v>
      </c>
      <c r="E105" s="160">
        <f>E60</f>
        <v>0</v>
      </c>
      <c r="F105" s="109">
        <f t="shared" si="1"/>
        <v>0</v>
      </c>
    </row>
    <row r="106" spans="1:6">
      <c r="A106" s="106" t="s">
        <v>11</v>
      </c>
      <c r="B106" s="11" t="s">
        <v>1563</v>
      </c>
      <c r="C106" s="164" t="s">
        <v>1564</v>
      </c>
      <c r="D106" s="149">
        <v>4</v>
      </c>
      <c r="E106" s="160">
        <f>E60</f>
        <v>0</v>
      </c>
      <c r="F106" s="109">
        <f t="shared" si="1"/>
        <v>0</v>
      </c>
    </row>
    <row r="107" spans="1:6">
      <c r="A107" s="106" t="s">
        <v>11</v>
      </c>
      <c r="B107" s="11" t="s">
        <v>1565</v>
      </c>
      <c r="C107" s="164" t="s">
        <v>1566</v>
      </c>
      <c r="D107" s="149">
        <v>4</v>
      </c>
      <c r="E107" s="160">
        <f>E60</f>
        <v>0</v>
      </c>
      <c r="F107" s="109">
        <f t="shared" si="1"/>
        <v>0</v>
      </c>
    </row>
    <row r="108" spans="1:6">
      <c r="A108" s="106" t="s">
        <v>11</v>
      </c>
      <c r="B108" s="11" t="s">
        <v>1567</v>
      </c>
      <c r="C108" s="164" t="s">
        <v>1568</v>
      </c>
      <c r="D108" s="149">
        <v>4</v>
      </c>
      <c r="E108" s="160">
        <f>E60</f>
        <v>0</v>
      </c>
      <c r="F108" s="109">
        <f t="shared" si="1"/>
        <v>0</v>
      </c>
    </row>
    <row r="109" spans="1:6">
      <c r="A109" s="106" t="s">
        <v>11</v>
      </c>
      <c r="B109" s="11" t="s">
        <v>1569</v>
      </c>
      <c r="C109" s="164" t="s">
        <v>1570</v>
      </c>
      <c r="D109" s="149">
        <v>4</v>
      </c>
      <c r="E109" s="160">
        <f>E60</f>
        <v>0</v>
      </c>
      <c r="F109" s="109">
        <f t="shared" si="1"/>
        <v>0</v>
      </c>
    </row>
    <row r="110" spans="1:6">
      <c r="A110" s="106" t="s">
        <v>11</v>
      </c>
      <c r="B110" s="11" t="s">
        <v>1571</v>
      </c>
      <c r="C110" s="164" t="s">
        <v>1572</v>
      </c>
      <c r="D110" s="149">
        <v>4</v>
      </c>
      <c r="E110" s="160">
        <f>E60</f>
        <v>0</v>
      </c>
      <c r="F110" s="109">
        <f t="shared" si="1"/>
        <v>0</v>
      </c>
    </row>
    <row r="111" spans="1:6">
      <c r="A111" s="106" t="s">
        <v>11</v>
      </c>
      <c r="B111" s="11" t="s">
        <v>1573</v>
      </c>
      <c r="C111" s="164" t="s">
        <v>1574</v>
      </c>
      <c r="D111" s="149">
        <v>4</v>
      </c>
      <c r="E111" s="160">
        <f>E60</f>
        <v>0</v>
      </c>
      <c r="F111" s="109">
        <f t="shared" si="1"/>
        <v>0</v>
      </c>
    </row>
    <row r="112" spans="1:6">
      <c r="A112" s="106" t="s">
        <v>11</v>
      </c>
      <c r="B112" s="11" t="s">
        <v>1575</v>
      </c>
      <c r="C112" s="164" t="s">
        <v>1576</v>
      </c>
      <c r="D112" s="149">
        <v>4</v>
      </c>
      <c r="E112" s="160">
        <f>E60</f>
        <v>0</v>
      </c>
      <c r="F112" s="109">
        <f t="shared" si="1"/>
        <v>0</v>
      </c>
    </row>
    <row r="113" spans="1:6">
      <c r="A113" s="106" t="s">
        <v>11</v>
      </c>
      <c r="B113" s="11" t="s">
        <v>1577</v>
      </c>
      <c r="C113" s="164" t="s">
        <v>1578</v>
      </c>
      <c r="D113" s="149">
        <v>4</v>
      </c>
      <c r="E113" s="160">
        <f>E60</f>
        <v>0</v>
      </c>
      <c r="F113" s="109">
        <f t="shared" si="1"/>
        <v>0</v>
      </c>
    </row>
    <row r="114" spans="1:6">
      <c r="A114" s="106" t="s">
        <v>11</v>
      </c>
      <c r="B114" s="11" t="s">
        <v>1579</v>
      </c>
      <c r="C114" s="164" t="s">
        <v>1580</v>
      </c>
      <c r="D114" s="149">
        <v>4</v>
      </c>
      <c r="E114" s="160">
        <f>E60</f>
        <v>0</v>
      </c>
      <c r="F114" s="109">
        <f t="shared" si="1"/>
        <v>0</v>
      </c>
    </row>
    <row r="115" spans="1:6">
      <c r="A115" s="106" t="s">
        <v>11</v>
      </c>
      <c r="B115" s="11" t="s">
        <v>1581</v>
      </c>
      <c r="C115" s="164" t="s">
        <v>1582</v>
      </c>
      <c r="D115" s="149">
        <v>4</v>
      </c>
      <c r="E115" s="160">
        <f>E60</f>
        <v>0</v>
      </c>
      <c r="F115" s="109">
        <f t="shared" si="1"/>
        <v>0</v>
      </c>
    </row>
    <row r="116" spans="1:6">
      <c r="A116" s="106" t="s">
        <v>11</v>
      </c>
      <c r="B116" s="11" t="s">
        <v>1583</v>
      </c>
      <c r="C116" s="164" t="s">
        <v>1584</v>
      </c>
      <c r="D116" s="149">
        <v>4</v>
      </c>
      <c r="E116" s="160">
        <f>E60</f>
        <v>0</v>
      </c>
      <c r="F116" s="109">
        <f t="shared" si="1"/>
        <v>0</v>
      </c>
    </row>
    <row r="117" spans="1:6">
      <c r="A117" s="106" t="s">
        <v>11</v>
      </c>
      <c r="B117" s="11" t="s">
        <v>1585</v>
      </c>
      <c r="C117" s="164" t="s">
        <v>1586</v>
      </c>
      <c r="D117" s="149">
        <v>4</v>
      </c>
      <c r="E117" s="160">
        <f>E60</f>
        <v>0</v>
      </c>
      <c r="F117" s="109">
        <f t="shared" si="1"/>
        <v>0</v>
      </c>
    </row>
    <row r="118" spans="1:6" ht="22.5">
      <c r="A118" s="106" t="s">
        <v>11</v>
      </c>
      <c r="B118" s="11" t="s">
        <v>1587</v>
      </c>
      <c r="C118" s="164" t="s">
        <v>1588</v>
      </c>
      <c r="D118" s="149">
        <v>8</v>
      </c>
      <c r="E118" s="158"/>
      <c r="F118" s="109">
        <f t="shared" si="1"/>
        <v>0</v>
      </c>
    </row>
    <row r="119" spans="1:6" ht="22.5">
      <c r="A119" s="106" t="s">
        <v>11</v>
      </c>
      <c r="B119" s="11" t="s">
        <v>1589</v>
      </c>
      <c r="C119" s="164" t="s">
        <v>1590</v>
      </c>
      <c r="D119" s="149">
        <v>8</v>
      </c>
      <c r="E119" s="160">
        <f>E118</f>
        <v>0</v>
      </c>
      <c r="F119" s="109">
        <f t="shared" si="1"/>
        <v>0</v>
      </c>
    </row>
    <row r="120" spans="1:6" ht="22.5">
      <c r="A120" s="106" t="s">
        <v>11</v>
      </c>
      <c r="B120" s="11" t="s">
        <v>1591</v>
      </c>
      <c r="C120" s="164" t="s">
        <v>1592</v>
      </c>
      <c r="D120" s="149">
        <v>8</v>
      </c>
      <c r="E120" s="160">
        <f>E118</f>
        <v>0</v>
      </c>
      <c r="F120" s="109">
        <f t="shared" si="1"/>
        <v>0</v>
      </c>
    </row>
    <row r="121" spans="1:6" ht="22.5">
      <c r="A121" s="106" t="s">
        <v>11</v>
      </c>
      <c r="B121" s="11" t="s">
        <v>1593</v>
      </c>
      <c r="C121" s="164" t="s">
        <v>1594</v>
      </c>
      <c r="D121" s="149">
        <v>8</v>
      </c>
      <c r="E121" s="160">
        <f>E118</f>
        <v>0</v>
      </c>
      <c r="F121" s="109">
        <f t="shared" si="1"/>
        <v>0</v>
      </c>
    </row>
    <row r="122" spans="1:6" ht="22.5">
      <c r="A122" s="106" t="s">
        <v>11</v>
      </c>
      <c r="B122" s="11" t="s">
        <v>1595</v>
      </c>
      <c r="C122" s="164" t="s">
        <v>1596</v>
      </c>
      <c r="D122" s="149">
        <v>8</v>
      </c>
      <c r="E122" s="160">
        <f>E118</f>
        <v>0</v>
      </c>
      <c r="F122" s="109">
        <f t="shared" si="1"/>
        <v>0</v>
      </c>
    </row>
    <row r="123" spans="1:6" ht="22.5">
      <c r="A123" s="106" t="s">
        <v>11</v>
      </c>
      <c r="B123" s="11" t="s">
        <v>1597</v>
      </c>
      <c r="C123" s="164" t="s">
        <v>1598</v>
      </c>
      <c r="D123" s="149">
        <v>8</v>
      </c>
      <c r="E123" s="160">
        <f>E118</f>
        <v>0</v>
      </c>
      <c r="F123" s="109">
        <f t="shared" si="1"/>
        <v>0</v>
      </c>
    </row>
    <row r="124" spans="1:6" ht="22.5">
      <c r="A124" s="106" t="s">
        <v>11</v>
      </c>
      <c r="B124" s="11" t="s">
        <v>1599</v>
      </c>
      <c r="C124" s="164" t="s">
        <v>1600</v>
      </c>
      <c r="D124" s="149">
        <v>8</v>
      </c>
      <c r="E124" s="160">
        <f>E118</f>
        <v>0</v>
      </c>
      <c r="F124" s="109">
        <f t="shared" si="1"/>
        <v>0</v>
      </c>
    </row>
    <row r="125" spans="1:6">
      <c r="A125" s="106" t="s">
        <v>11</v>
      </c>
      <c r="B125" s="11" t="s">
        <v>1601</v>
      </c>
      <c r="C125" s="164" t="s">
        <v>1602</v>
      </c>
      <c r="D125" s="149">
        <v>8</v>
      </c>
      <c r="E125" s="160">
        <f>E118</f>
        <v>0</v>
      </c>
      <c r="F125" s="109">
        <f t="shared" si="1"/>
        <v>0</v>
      </c>
    </row>
    <row r="126" spans="1:6">
      <c r="A126" s="106" t="s">
        <v>11</v>
      </c>
      <c r="B126" s="11" t="s">
        <v>1603</v>
      </c>
      <c r="C126" s="164" t="s">
        <v>1604</v>
      </c>
      <c r="D126" s="149">
        <v>8</v>
      </c>
      <c r="E126" s="160">
        <f>E118</f>
        <v>0</v>
      </c>
      <c r="F126" s="109">
        <f t="shared" si="1"/>
        <v>0</v>
      </c>
    </row>
    <row r="127" spans="1:6">
      <c r="A127" s="106" t="s">
        <v>11</v>
      </c>
      <c r="B127" s="11" t="s">
        <v>1605</v>
      </c>
      <c r="C127" s="164" t="s">
        <v>1606</v>
      </c>
      <c r="D127" s="149">
        <v>8</v>
      </c>
      <c r="E127" s="160">
        <f>E118</f>
        <v>0</v>
      </c>
      <c r="F127" s="109">
        <f t="shared" si="1"/>
        <v>0</v>
      </c>
    </row>
    <row r="128" spans="1:6">
      <c r="A128" s="106" t="s">
        <v>11</v>
      </c>
      <c r="B128" s="11" t="s">
        <v>1607</v>
      </c>
      <c r="C128" s="164" t="s">
        <v>1608</v>
      </c>
      <c r="D128" s="149">
        <v>8</v>
      </c>
      <c r="E128" s="160">
        <f>E118</f>
        <v>0</v>
      </c>
      <c r="F128" s="109">
        <f t="shared" si="1"/>
        <v>0</v>
      </c>
    </row>
    <row r="129" spans="1:6">
      <c r="A129" s="106" t="s">
        <v>11</v>
      </c>
      <c r="B129" s="11" t="s">
        <v>1609</v>
      </c>
      <c r="C129" s="164" t="s">
        <v>1610</v>
      </c>
      <c r="D129" s="149">
        <v>8</v>
      </c>
      <c r="E129" s="160">
        <f>E118</f>
        <v>0</v>
      </c>
      <c r="F129" s="109">
        <f t="shared" si="1"/>
        <v>0</v>
      </c>
    </row>
    <row r="130" spans="1:6">
      <c r="A130" s="106" t="s">
        <v>11</v>
      </c>
      <c r="B130" s="11" t="s">
        <v>1611</v>
      </c>
      <c r="C130" s="164" t="s">
        <v>1612</v>
      </c>
      <c r="D130" s="149">
        <v>8</v>
      </c>
      <c r="E130" s="160">
        <f>E118</f>
        <v>0</v>
      </c>
      <c r="F130" s="109">
        <f t="shared" si="1"/>
        <v>0</v>
      </c>
    </row>
    <row r="131" spans="1:6">
      <c r="A131" s="106" t="s">
        <v>11</v>
      </c>
      <c r="B131" s="11" t="s">
        <v>1613</v>
      </c>
      <c r="C131" s="164" t="s">
        <v>1614</v>
      </c>
      <c r="D131" s="149">
        <v>8</v>
      </c>
      <c r="E131" s="160">
        <f>E118</f>
        <v>0</v>
      </c>
      <c r="F131" s="109">
        <f t="shared" si="1"/>
        <v>0</v>
      </c>
    </row>
    <row r="132" spans="1:6">
      <c r="A132" s="106" t="s">
        <v>11</v>
      </c>
      <c r="B132" s="11" t="s">
        <v>1615</v>
      </c>
      <c r="C132" s="164" t="s">
        <v>1616</v>
      </c>
      <c r="D132" s="149">
        <v>8</v>
      </c>
      <c r="E132" s="160">
        <f>E118</f>
        <v>0</v>
      </c>
      <c r="F132" s="109">
        <f t="shared" ref="F132:F142" si="2">ROUND(E132*D132,2)</f>
        <v>0</v>
      </c>
    </row>
    <row r="133" spans="1:6">
      <c r="A133" s="106" t="s">
        <v>11</v>
      </c>
      <c r="B133" s="11" t="s">
        <v>1617</v>
      </c>
      <c r="C133" s="164" t="s">
        <v>1618</v>
      </c>
      <c r="D133" s="149">
        <v>8</v>
      </c>
      <c r="E133" s="160">
        <f>E118</f>
        <v>0</v>
      </c>
      <c r="F133" s="109">
        <f t="shared" si="2"/>
        <v>0</v>
      </c>
    </row>
    <row r="134" spans="1:6">
      <c r="A134" s="106" t="s">
        <v>11</v>
      </c>
      <c r="B134" s="11" t="s">
        <v>1619</v>
      </c>
      <c r="C134" s="164" t="s">
        <v>1620</v>
      </c>
      <c r="D134" s="149">
        <v>8</v>
      </c>
      <c r="E134" s="160">
        <f>E118</f>
        <v>0</v>
      </c>
      <c r="F134" s="109">
        <f t="shared" si="2"/>
        <v>0</v>
      </c>
    </row>
    <row r="135" spans="1:6" ht="22.5">
      <c r="A135" s="106" t="s">
        <v>11</v>
      </c>
      <c r="B135" s="11" t="s">
        <v>1621</v>
      </c>
      <c r="C135" s="164" t="s">
        <v>1622</v>
      </c>
      <c r="D135" s="149">
        <v>8</v>
      </c>
      <c r="E135" s="160">
        <f>E118</f>
        <v>0</v>
      </c>
      <c r="F135" s="109">
        <f t="shared" si="2"/>
        <v>0</v>
      </c>
    </row>
    <row r="136" spans="1:6" ht="22.5">
      <c r="A136" s="106" t="s">
        <v>11</v>
      </c>
      <c r="B136" s="11" t="s">
        <v>1623</v>
      </c>
      <c r="C136" s="164" t="s">
        <v>1624</v>
      </c>
      <c r="D136" s="149">
        <v>8</v>
      </c>
      <c r="E136" s="160">
        <f>E118</f>
        <v>0</v>
      </c>
      <c r="F136" s="109">
        <f t="shared" si="2"/>
        <v>0</v>
      </c>
    </row>
    <row r="137" spans="1:6">
      <c r="A137" s="106" t="s">
        <v>11</v>
      </c>
      <c r="B137" s="11" t="s">
        <v>1625</v>
      </c>
      <c r="C137" s="164" t="s">
        <v>1626</v>
      </c>
      <c r="D137" s="149">
        <v>8</v>
      </c>
      <c r="E137" s="160">
        <f>E118</f>
        <v>0</v>
      </c>
      <c r="F137" s="109">
        <f t="shared" si="2"/>
        <v>0</v>
      </c>
    </row>
    <row r="138" spans="1:6">
      <c r="A138" s="106" t="s">
        <v>11</v>
      </c>
      <c r="B138" s="11" t="s">
        <v>1625</v>
      </c>
      <c r="C138" s="164" t="s">
        <v>1627</v>
      </c>
      <c r="D138" s="149">
        <v>8</v>
      </c>
      <c r="E138" s="160">
        <f>E118</f>
        <v>0</v>
      </c>
      <c r="F138" s="109">
        <f t="shared" si="2"/>
        <v>0</v>
      </c>
    </row>
    <row r="139" spans="1:6">
      <c r="A139" s="106" t="s">
        <v>11</v>
      </c>
      <c r="B139" s="11" t="s">
        <v>1628</v>
      </c>
      <c r="C139" s="164" t="s">
        <v>1629</v>
      </c>
      <c r="D139" s="149">
        <v>8</v>
      </c>
      <c r="E139" s="160">
        <f>E118</f>
        <v>0</v>
      </c>
      <c r="F139" s="109">
        <f t="shared" si="2"/>
        <v>0</v>
      </c>
    </row>
    <row r="140" spans="1:6">
      <c r="A140" s="106" t="s">
        <v>11</v>
      </c>
      <c r="B140" s="11" t="s">
        <v>1630</v>
      </c>
      <c r="C140" s="164" t="s">
        <v>1631</v>
      </c>
      <c r="D140" s="149">
        <v>8</v>
      </c>
      <c r="E140" s="160">
        <f>E118</f>
        <v>0</v>
      </c>
      <c r="F140" s="109">
        <f t="shared" si="2"/>
        <v>0</v>
      </c>
    </row>
    <row r="141" spans="1:6">
      <c r="A141" s="106" t="s">
        <v>11</v>
      </c>
      <c r="B141" s="11" t="s">
        <v>1632</v>
      </c>
      <c r="C141" s="164" t="s">
        <v>1633</v>
      </c>
      <c r="D141" s="149">
        <v>8</v>
      </c>
      <c r="E141" s="160">
        <f>E118</f>
        <v>0</v>
      </c>
      <c r="F141" s="109">
        <f t="shared" si="2"/>
        <v>0</v>
      </c>
    </row>
    <row r="142" spans="1:6" ht="13.5" thickBot="1">
      <c r="A142" s="136" t="s">
        <v>11</v>
      </c>
      <c r="B142" s="17" t="s">
        <v>1634</v>
      </c>
      <c r="C142" s="165" t="s">
        <v>1635</v>
      </c>
      <c r="D142" s="152">
        <v>12</v>
      </c>
      <c r="E142" s="166"/>
      <c r="F142" s="137">
        <f t="shared" si="2"/>
        <v>0</v>
      </c>
    </row>
    <row r="143" spans="1:6" ht="13.5" thickBot="1">
      <c r="A143" s="134"/>
      <c r="B143" s="135"/>
      <c r="C143" s="128"/>
      <c r="D143" s="220" t="s">
        <v>261</v>
      </c>
      <c r="E143" s="221"/>
      <c r="F143" s="118">
        <f>ROUND(SUM(F3:F142),2)</f>
        <v>0</v>
      </c>
    </row>
  </sheetData>
  <sheetProtection password="A76D" sheet="1" objects="1" scenarios="1" selectLockedCells="1"/>
  <customSheetViews>
    <customSheetView guid="{C3012EBF-06B3-407C-ABEF-3A3B4AF72AD3}" showPageBreaks="1" showGridLines="0" printArea="1" view="pageBreakPreview">
      <selection sqref="A1:F1"/>
      <pageMargins left="0.70866141732283472" right="0.70866141732283472" top="0.74803149606299213" bottom="0.74803149606299213" header="0.31496062992125984" footer="0.31496062992125984"/>
      <pageSetup paperSize="9" scale="67" orientation="portrait" r:id="rId1"/>
      <headerFooter>
        <oddFooter>Página &amp;P</oddFooter>
      </headerFooter>
    </customSheetView>
  </customSheetViews>
  <mergeCells count="2">
    <mergeCell ref="A1:F1"/>
    <mergeCell ref="D143:E143"/>
  </mergeCells>
  <phoneticPr fontId="15" type="noConversion"/>
  <pageMargins left="0.70866141732283472" right="0.70866141732283472" top="0.74803149606299213" bottom="0.74803149606299213" header="0.31496062992125984" footer="0.31496062992125984"/>
  <pageSetup paperSize="9" scale="48" fitToHeight="2" orientation="portrait" r:id="rId2"/>
  <headerFooter>
    <oddFooter>Página &amp;P</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F139"/>
  <sheetViews>
    <sheetView showGridLines="0" zoomScale="75" zoomScaleNormal="75" zoomScaleSheetLayoutView="75" workbookViewId="0">
      <pane ySplit="6975" topLeftCell="A136"/>
      <selection activeCell="E3" sqref="E3"/>
      <selection pane="bottomLeft" activeCell="B143" sqref="B143"/>
    </sheetView>
  </sheetViews>
  <sheetFormatPr baseColWidth="10" defaultRowHeight="12.75"/>
  <cols>
    <col min="1" max="1" width="6.625" style="2" customWidth="1"/>
    <col min="2" max="2" width="131.875" style="2" customWidth="1"/>
    <col min="3" max="3" width="13.625" style="1" customWidth="1"/>
    <col min="4" max="4" width="12.625" style="1" customWidth="1"/>
    <col min="5" max="5" width="13.625" style="16" customWidth="1"/>
    <col min="6" max="6" width="15.625" style="15" customWidth="1"/>
    <col min="7" max="16384" width="11" style="2"/>
  </cols>
  <sheetData>
    <row r="1" spans="1:6" thickBot="1">
      <c r="A1" s="219" t="s">
        <v>110</v>
      </c>
      <c r="B1" s="219"/>
      <c r="C1" s="219"/>
      <c r="D1" s="219"/>
      <c r="E1" s="219"/>
      <c r="F1" s="219"/>
    </row>
    <row r="2" spans="1:6" s="7" customFormat="1" ht="34.5" thickBot="1">
      <c r="A2" s="9" t="s">
        <v>10</v>
      </c>
      <c r="B2" s="6" t="s">
        <v>9</v>
      </c>
      <c r="C2" s="4" t="s">
        <v>0</v>
      </c>
      <c r="D2" s="5" t="s">
        <v>1</v>
      </c>
      <c r="E2" s="94" t="s">
        <v>2</v>
      </c>
      <c r="F2" s="95" t="s">
        <v>3</v>
      </c>
    </row>
    <row r="3" spans="1:6" ht="33.75">
      <c r="A3" s="102" t="s">
        <v>11</v>
      </c>
      <c r="B3" s="10" t="s">
        <v>1086</v>
      </c>
      <c r="C3" s="163" t="s">
        <v>1087</v>
      </c>
      <c r="D3" s="147">
        <v>4</v>
      </c>
      <c r="E3" s="148"/>
      <c r="F3" s="105">
        <f>ROUND(E3*D3,2)</f>
        <v>0</v>
      </c>
    </row>
    <row r="4" spans="1:6">
      <c r="A4" s="129" t="s">
        <v>11</v>
      </c>
      <c r="B4" s="97" t="s">
        <v>1088</v>
      </c>
      <c r="C4" s="167" t="s">
        <v>1089</v>
      </c>
      <c r="D4" s="149">
        <v>4</v>
      </c>
      <c r="E4" s="150"/>
      <c r="F4" s="121">
        <f t="shared" ref="F4:F67" si="0">ROUND(E4*D4,2)</f>
        <v>0</v>
      </c>
    </row>
    <row r="5" spans="1:6">
      <c r="A5" s="129" t="s">
        <v>11</v>
      </c>
      <c r="B5" s="97" t="s">
        <v>1090</v>
      </c>
      <c r="C5" s="167" t="s">
        <v>1091</v>
      </c>
      <c r="D5" s="149">
        <v>4</v>
      </c>
      <c r="E5" s="160">
        <f>E4</f>
        <v>0</v>
      </c>
      <c r="F5" s="121">
        <f t="shared" si="0"/>
        <v>0</v>
      </c>
    </row>
    <row r="6" spans="1:6">
      <c r="A6" s="129" t="s">
        <v>11</v>
      </c>
      <c r="B6" s="97" t="s">
        <v>1092</v>
      </c>
      <c r="C6" s="167" t="s">
        <v>1093</v>
      </c>
      <c r="D6" s="149">
        <v>4</v>
      </c>
      <c r="E6" s="160">
        <f>E4</f>
        <v>0</v>
      </c>
      <c r="F6" s="121">
        <f t="shared" si="0"/>
        <v>0</v>
      </c>
    </row>
    <row r="7" spans="1:6">
      <c r="A7" s="129" t="s">
        <v>11</v>
      </c>
      <c r="B7" s="97" t="s">
        <v>1094</v>
      </c>
      <c r="C7" s="167" t="s">
        <v>1095</v>
      </c>
      <c r="D7" s="149">
        <v>4</v>
      </c>
      <c r="E7" s="160">
        <f>E4</f>
        <v>0</v>
      </c>
      <c r="F7" s="121">
        <f t="shared" si="0"/>
        <v>0</v>
      </c>
    </row>
    <row r="8" spans="1:6">
      <c r="A8" s="129" t="s">
        <v>11</v>
      </c>
      <c r="B8" s="97" t="s">
        <v>1096</v>
      </c>
      <c r="C8" s="167" t="s">
        <v>1097</v>
      </c>
      <c r="D8" s="149">
        <v>4</v>
      </c>
      <c r="E8" s="160">
        <f>E4</f>
        <v>0</v>
      </c>
      <c r="F8" s="121">
        <f t="shared" si="0"/>
        <v>0</v>
      </c>
    </row>
    <row r="9" spans="1:6">
      <c r="A9" s="129" t="s">
        <v>11</v>
      </c>
      <c r="B9" s="97" t="s">
        <v>1098</v>
      </c>
      <c r="C9" s="167" t="s">
        <v>1099</v>
      </c>
      <c r="D9" s="149">
        <v>4</v>
      </c>
      <c r="E9" s="150"/>
      <c r="F9" s="121">
        <f t="shared" si="0"/>
        <v>0</v>
      </c>
    </row>
    <row r="10" spans="1:6">
      <c r="A10" s="129" t="s">
        <v>11</v>
      </c>
      <c r="B10" s="97" t="s">
        <v>1100</v>
      </c>
      <c r="C10" s="167" t="s">
        <v>1101</v>
      </c>
      <c r="D10" s="149">
        <v>4</v>
      </c>
      <c r="E10" s="160">
        <f>E9</f>
        <v>0</v>
      </c>
      <c r="F10" s="121">
        <f t="shared" si="0"/>
        <v>0</v>
      </c>
    </row>
    <row r="11" spans="1:6">
      <c r="A11" s="129" t="s">
        <v>11</v>
      </c>
      <c r="B11" s="97" t="s">
        <v>1102</v>
      </c>
      <c r="C11" s="167" t="s">
        <v>1103</v>
      </c>
      <c r="D11" s="149">
        <v>4</v>
      </c>
      <c r="E11" s="160">
        <f>E9</f>
        <v>0</v>
      </c>
      <c r="F11" s="121">
        <f t="shared" si="0"/>
        <v>0</v>
      </c>
    </row>
    <row r="12" spans="1:6">
      <c r="A12" s="129" t="s">
        <v>11</v>
      </c>
      <c r="B12" s="97" t="s">
        <v>1104</v>
      </c>
      <c r="C12" s="167" t="s">
        <v>1105</v>
      </c>
      <c r="D12" s="149">
        <v>4</v>
      </c>
      <c r="E12" s="160">
        <f>E9</f>
        <v>0</v>
      </c>
      <c r="F12" s="121">
        <f t="shared" si="0"/>
        <v>0</v>
      </c>
    </row>
    <row r="13" spans="1:6">
      <c r="A13" s="129" t="s">
        <v>11</v>
      </c>
      <c r="B13" s="97" t="s">
        <v>1106</v>
      </c>
      <c r="C13" s="167" t="s">
        <v>1107</v>
      </c>
      <c r="D13" s="149">
        <v>4</v>
      </c>
      <c r="E13" s="160">
        <f>E9</f>
        <v>0</v>
      </c>
      <c r="F13" s="121">
        <f t="shared" si="0"/>
        <v>0</v>
      </c>
    </row>
    <row r="14" spans="1:6">
      <c r="A14" s="129" t="s">
        <v>11</v>
      </c>
      <c r="B14" s="97" t="s">
        <v>1108</v>
      </c>
      <c r="C14" s="167" t="s">
        <v>1109</v>
      </c>
      <c r="D14" s="149">
        <v>4</v>
      </c>
      <c r="E14" s="160">
        <f>E9</f>
        <v>0</v>
      </c>
      <c r="F14" s="121">
        <f t="shared" si="0"/>
        <v>0</v>
      </c>
    </row>
    <row r="15" spans="1:6">
      <c r="A15" s="129" t="s">
        <v>11</v>
      </c>
      <c r="B15" s="97" t="s">
        <v>1110</v>
      </c>
      <c r="C15" s="167" t="s">
        <v>1111</v>
      </c>
      <c r="D15" s="149">
        <v>4</v>
      </c>
      <c r="E15" s="160">
        <f>E9</f>
        <v>0</v>
      </c>
      <c r="F15" s="121">
        <f t="shared" si="0"/>
        <v>0</v>
      </c>
    </row>
    <row r="16" spans="1:6">
      <c r="A16" s="129" t="s">
        <v>11</v>
      </c>
      <c r="B16" s="97" t="s">
        <v>1112</v>
      </c>
      <c r="C16" s="167" t="s">
        <v>1113</v>
      </c>
      <c r="D16" s="149">
        <v>4</v>
      </c>
      <c r="E16" s="160">
        <f>E9</f>
        <v>0</v>
      </c>
      <c r="F16" s="121">
        <f t="shared" si="0"/>
        <v>0</v>
      </c>
    </row>
    <row r="17" spans="1:6">
      <c r="A17" s="129" t="s">
        <v>11</v>
      </c>
      <c r="B17" s="97" t="s">
        <v>1114</v>
      </c>
      <c r="C17" s="167" t="s">
        <v>1115</v>
      </c>
      <c r="D17" s="149">
        <v>4</v>
      </c>
      <c r="E17" s="160">
        <f>E9</f>
        <v>0</v>
      </c>
      <c r="F17" s="121">
        <f t="shared" si="0"/>
        <v>0</v>
      </c>
    </row>
    <row r="18" spans="1:6">
      <c r="A18" s="129" t="s">
        <v>11</v>
      </c>
      <c r="B18" s="97" t="s">
        <v>1116</v>
      </c>
      <c r="C18" s="167" t="s">
        <v>1117</v>
      </c>
      <c r="D18" s="149">
        <v>4</v>
      </c>
      <c r="E18" s="160">
        <f>E9</f>
        <v>0</v>
      </c>
      <c r="F18" s="121">
        <f t="shared" si="0"/>
        <v>0</v>
      </c>
    </row>
    <row r="19" spans="1:6">
      <c r="A19" s="129" t="s">
        <v>11</v>
      </c>
      <c r="B19" s="97" t="s">
        <v>1118</v>
      </c>
      <c r="C19" s="167" t="s">
        <v>1119</v>
      </c>
      <c r="D19" s="149">
        <v>4</v>
      </c>
      <c r="E19" s="160">
        <f>E9</f>
        <v>0</v>
      </c>
      <c r="F19" s="121">
        <f t="shared" si="0"/>
        <v>0</v>
      </c>
    </row>
    <row r="20" spans="1:6">
      <c r="A20" s="129" t="s">
        <v>11</v>
      </c>
      <c r="B20" s="97" t="s">
        <v>1120</v>
      </c>
      <c r="C20" s="167" t="s">
        <v>1121</v>
      </c>
      <c r="D20" s="149">
        <v>4</v>
      </c>
      <c r="E20" s="160">
        <f>E9</f>
        <v>0</v>
      </c>
      <c r="F20" s="121">
        <f t="shared" si="0"/>
        <v>0</v>
      </c>
    </row>
    <row r="21" spans="1:6">
      <c r="A21" s="129" t="s">
        <v>11</v>
      </c>
      <c r="B21" s="97" t="s">
        <v>1122</v>
      </c>
      <c r="C21" s="167" t="s">
        <v>1123</v>
      </c>
      <c r="D21" s="149">
        <v>4</v>
      </c>
      <c r="E21" s="160">
        <f>E9</f>
        <v>0</v>
      </c>
      <c r="F21" s="121">
        <f t="shared" si="0"/>
        <v>0</v>
      </c>
    </row>
    <row r="22" spans="1:6">
      <c r="A22" s="106" t="s">
        <v>11</v>
      </c>
      <c r="B22" s="11" t="s">
        <v>1124</v>
      </c>
      <c r="C22" s="164" t="s">
        <v>1125</v>
      </c>
      <c r="D22" s="149">
        <v>4</v>
      </c>
      <c r="E22" s="150"/>
      <c r="F22" s="109">
        <f t="shared" si="0"/>
        <v>0</v>
      </c>
    </row>
    <row r="23" spans="1:6">
      <c r="A23" s="106" t="s">
        <v>11</v>
      </c>
      <c r="B23" s="11" t="s">
        <v>1126</v>
      </c>
      <c r="C23" s="164" t="s">
        <v>1127</v>
      </c>
      <c r="D23" s="149">
        <v>4</v>
      </c>
      <c r="E23" s="160">
        <f>E22</f>
        <v>0</v>
      </c>
      <c r="F23" s="109">
        <f t="shared" si="0"/>
        <v>0</v>
      </c>
    </row>
    <row r="24" spans="1:6">
      <c r="A24" s="106" t="s">
        <v>11</v>
      </c>
      <c r="B24" s="11" t="s">
        <v>1128</v>
      </c>
      <c r="C24" s="164" t="s">
        <v>1129</v>
      </c>
      <c r="D24" s="149">
        <v>4</v>
      </c>
      <c r="E24" s="160">
        <f>E22</f>
        <v>0</v>
      </c>
      <c r="F24" s="109">
        <f t="shared" si="0"/>
        <v>0</v>
      </c>
    </row>
    <row r="25" spans="1:6">
      <c r="A25" s="106" t="s">
        <v>11</v>
      </c>
      <c r="B25" s="11" t="s">
        <v>1130</v>
      </c>
      <c r="C25" s="164" t="s">
        <v>1131</v>
      </c>
      <c r="D25" s="149">
        <v>4</v>
      </c>
      <c r="E25" s="160">
        <f>E22</f>
        <v>0</v>
      </c>
      <c r="F25" s="109">
        <f t="shared" si="0"/>
        <v>0</v>
      </c>
    </row>
    <row r="26" spans="1:6">
      <c r="A26" s="106" t="s">
        <v>11</v>
      </c>
      <c r="B26" s="11" t="s">
        <v>1132</v>
      </c>
      <c r="C26" s="164" t="s">
        <v>1133</v>
      </c>
      <c r="D26" s="149">
        <v>4</v>
      </c>
      <c r="E26" s="160">
        <f>E22</f>
        <v>0</v>
      </c>
      <c r="F26" s="109">
        <f t="shared" si="0"/>
        <v>0</v>
      </c>
    </row>
    <row r="27" spans="1:6">
      <c r="A27" s="106" t="s">
        <v>11</v>
      </c>
      <c r="B27" s="11" t="s">
        <v>1134</v>
      </c>
      <c r="C27" s="164" t="s">
        <v>1135</v>
      </c>
      <c r="D27" s="149">
        <v>4</v>
      </c>
      <c r="E27" s="160">
        <f>E22</f>
        <v>0</v>
      </c>
      <c r="F27" s="109">
        <f t="shared" si="0"/>
        <v>0</v>
      </c>
    </row>
    <row r="28" spans="1:6">
      <c r="A28" s="106" t="s">
        <v>11</v>
      </c>
      <c r="B28" s="11" t="s">
        <v>1136</v>
      </c>
      <c r="C28" s="164" t="s">
        <v>1137</v>
      </c>
      <c r="D28" s="149">
        <v>4</v>
      </c>
      <c r="E28" s="150"/>
      <c r="F28" s="109">
        <f t="shared" si="0"/>
        <v>0</v>
      </c>
    </row>
    <row r="29" spans="1:6">
      <c r="A29" s="106" t="s">
        <v>11</v>
      </c>
      <c r="B29" s="11" t="s">
        <v>1138</v>
      </c>
      <c r="C29" s="164" t="s">
        <v>1139</v>
      </c>
      <c r="D29" s="149">
        <v>4</v>
      </c>
      <c r="E29" s="160">
        <f>E28</f>
        <v>0</v>
      </c>
      <c r="F29" s="109">
        <f t="shared" si="0"/>
        <v>0</v>
      </c>
    </row>
    <row r="30" spans="1:6" ht="22.5">
      <c r="A30" s="106" t="s">
        <v>11</v>
      </c>
      <c r="B30" s="11" t="s">
        <v>1140</v>
      </c>
      <c r="C30" s="164" t="s">
        <v>1141</v>
      </c>
      <c r="D30" s="149">
        <v>4</v>
      </c>
      <c r="E30" s="150"/>
      <c r="F30" s="109">
        <f t="shared" si="0"/>
        <v>0</v>
      </c>
    </row>
    <row r="31" spans="1:6" ht="22.5">
      <c r="A31" s="106" t="s">
        <v>11</v>
      </c>
      <c r="B31" s="11" t="s">
        <v>1142</v>
      </c>
      <c r="C31" s="164" t="s">
        <v>1143</v>
      </c>
      <c r="D31" s="149">
        <v>4</v>
      </c>
      <c r="E31" s="160">
        <f>E30</f>
        <v>0</v>
      </c>
      <c r="F31" s="109">
        <f t="shared" si="0"/>
        <v>0</v>
      </c>
    </row>
    <row r="32" spans="1:6" ht="22.5">
      <c r="A32" s="106" t="s">
        <v>11</v>
      </c>
      <c r="B32" s="11" t="s">
        <v>1144</v>
      </c>
      <c r="C32" s="164" t="s">
        <v>1145</v>
      </c>
      <c r="D32" s="149">
        <v>4</v>
      </c>
      <c r="E32" s="160">
        <f>E30</f>
        <v>0</v>
      </c>
      <c r="F32" s="109">
        <f t="shared" si="0"/>
        <v>0</v>
      </c>
    </row>
    <row r="33" spans="1:6" ht="22.5">
      <c r="A33" s="106" t="s">
        <v>11</v>
      </c>
      <c r="B33" s="11" t="s">
        <v>1146</v>
      </c>
      <c r="C33" s="164" t="s">
        <v>1147</v>
      </c>
      <c r="D33" s="149">
        <v>4</v>
      </c>
      <c r="E33" s="160">
        <f>E30</f>
        <v>0</v>
      </c>
      <c r="F33" s="109">
        <f t="shared" si="0"/>
        <v>0</v>
      </c>
    </row>
    <row r="34" spans="1:6" ht="22.5">
      <c r="A34" s="106" t="s">
        <v>11</v>
      </c>
      <c r="B34" s="11" t="s">
        <v>1148</v>
      </c>
      <c r="C34" s="164" t="s">
        <v>1149</v>
      </c>
      <c r="D34" s="149">
        <v>4</v>
      </c>
      <c r="E34" s="160">
        <f>E30</f>
        <v>0</v>
      </c>
      <c r="F34" s="109">
        <f t="shared" si="0"/>
        <v>0</v>
      </c>
    </row>
    <row r="35" spans="1:6">
      <c r="A35" s="106" t="s">
        <v>11</v>
      </c>
      <c r="B35" s="11" t="s">
        <v>1150</v>
      </c>
      <c r="C35" s="164" t="s">
        <v>1151</v>
      </c>
      <c r="D35" s="149">
        <v>2</v>
      </c>
      <c r="E35" s="150"/>
      <c r="F35" s="109">
        <f t="shared" si="0"/>
        <v>0</v>
      </c>
    </row>
    <row r="36" spans="1:6">
      <c r="A36" s="106" t="s">
        <v>11</v>
      </c>
      <c r="B36" s="11" t="s">
        <v>1152</v>
      </c>
      <c r="C36" s="164" t="s">
        <v>1153</v>
      </c>
      <c r="D36" s="149">
        <v>2</v>
      </c>
      <c r="E36" s="160">
        <f>E35</f>
        <v>0</v>
      </c>
      <c r="F36" s="109">
        <f t="shared" si="0"/>
        <v>0</v>
      </c>
    </row>
    <row r="37" spans="1:6">
      <c r="A37" s="106" t="s">
        <v>11</v>
      </c>
      <c r="B37" s="11" t="s">
        <v>1154</v>
      </c>
      <c r="C37" s="164" t="s">
        <v>1155</v>
      </c>
      <c r="D37" s="149">
        <v>2</v>
      </c>
      <c r="E37" s="160">
        <f>E35</f>
        <v>0</v>
      </c>
      <c r="F37" s="109">
        <f t="shared" si="0"/>
        <v>0</v>
      </c>
    </row>
    <row r="38" spans="1:6">
      <c r="A38" s="106" t="s">
        <v>11</v>
      </c>
      <c r="B38" s="11" t="s">
        <v>1156</v>
      </c>
      <c r="C38" s="164" t="s">
        <v>1157</v>
      </c>
      <c r="D38" s="149">
        <v>2</v>
      </c>
      <c r="E38" s="160">
        <f>E35</f>
        <v>0</v>
      </c>
      <c r="F38" s="109">
        <f t="shared" si="0"/>
        <v>0</v>
      </c>
    </row>
    <row r="39" spans="1:6">
      <c r="A39" s="106" t="s">
        <v>11</v>
      </c>
      <c r="B39" s="11" t="s">
        <v>1158</v>
      </c>
      <c r="C39" s="164" t="s">
        <v>1159</v>
      </c>
      <c r="D39" s="149">
        <v>2</v>
      </c>
      <c r="E39" s="160">
        <f>E35</f>
        <v>0</v>
      </c>
      <c r="F39" s="109">
        <f t="shared" si="0"/>
        <v>0</v>
      </c>
    </row>
    <row r="40" spans="1:6">
      <c r="A40" s="106" t="s">
        <v>11</v>
      </c>
      <c r="B40" s="11" t="s">
        <v>1160</v>
      </c>
      <c r="C40" s="164" t="s">
        <v>1161</v>
      </c>
      <c r="D40" s="149">
        <v>2</v>
      </c>
      <c r="E40" s="160">
        <f>E35</f>
        <v>0</v>
      </c>
      <c r="F40" s="109">
        <f t="shared" si="0"/>
        <v>0</v>
      </c>
    </row>
    <row r="41" spans="1:6">
      <c r="A41" s="106" t="s">
        <v>11</v>
      </c>
      <c r="B41" s="11" t="s">
        <v>1162</v>
      </c>
      <c r="C41" s="164" t="s">
        <v>1163</v>
      </c>
      <c r="D41" s="149">
        <v>2</v>
      </c>
      <c r="E41" s="160">
        <f>E35</f>
        <v>0</v>
      </c>
      <c r="F41" s="109">
        <f t="shared" si="0"/>
        <v>0</v>
      </c>
    </row>
    <row r="42" spans="1:6">
      <c r="A42" s="106" t="s">
        <v>11</v>
      </c>
      <c r="B42" s="11" t="s">
        <v>1164</v>
      </c>
      <c r="C42" s="164" t="s">
        <v>1165</v>
      </c>
      <c r="D42" s="149">
        <v>2</v>
      </c>
      <c r="E42" s="160">
        <f>E35</f>
        <v>0</v>
      </c>
      <c r="F42" s="109">
        <f t="shared" si="0"/>
        <v>0</v>
      </c>
    </row>
    <row r="43" spans="1:6">
      <c r="A43" s="106" t="s">
        <v>11</v>
      </c>
      <c r="B43" s="11" t="s">
        <v>1166</v>
      </c>
      <c r="C43" s="164" t="s">
        <v>1167</v>
      </c>
      <c r="D43" s="149">
        <v>2</v>
      </c>
      <c r="E43" s="160">
        <f>E35</f>
        <v>0</v>
      </c>
      <c r="F43" s="109">
        <f t="shared" si="0"/>
        <v>0</v>
      </c>
    </row>
    <row r="44" spans="1:6">
      <c r="A44" s="106" t="s">
        <v>11</v>
      </c>
      <c r="B44" s="11" t="s">
        <v>1168</v>
      </c>
      <c r="C44" s="164" t="s">
        <v>1169</v>
      </c>
      <c r="D44" s="149">
        <v>2</v>
      </c>
      <c r="E44" s="160">
        <f>E35</f>
        <v>0</v>
      </c>
      <c r="F44" s="109">
        <f t="shared" si="0"/>
        <v>0</v>
      </c>
    </row>
    <row r="45" spans="1:6">
      <c r="A45" s="106" t="s">
        <v>11</v>
      </c>
      <c r="B45" s="11" t="s">
        <v>1170</v>
      </c>
      <c r="C45" s="164" t="s">
        <v>1171</v>
      </c>
      <c r="D45" s="149">
        <v>2</v>
      </c>
      <c r="E45" s="160">
        <f>E35</f>
        <v>0</v>
      </c>
      <c r="F45" s="109">
        <f t="shared" si="0"/>
        <v>0</v>
      </c>
    </row>
    <row r="46" spans="1:6">
      <c r="A46" s="106" t="s">
        <v>11</v>
      </c>
      <c r="B46" s="11" t="s">
        <v>1172</v>
      </c>
      <c r="C46" s="164" t="s">
        <v>1173</v>
      </c>
      <c r="D46" s="149">
        <v>2</v>
      </c>
      <c r="E46" s="150"/>
      <c r="F46" s="109">
        <f t="shared" si="0"/>
        <v>0</v>
      </c>
    </row>
    <row r="47" spans="1:6">
      <c r="A47" s="106" t="s">
        <v>11</v>
      </c>
      <c r="B47" s="11" t="s">
        <v>1174</v>
      </c>
      <c r="C47" s="164" t="s">
        <v>1175</v>
      </c>
      <c r="D47" s="149">
        <v>2</v>
      </c>
      <c r="E47" s="160">
        <f>E46</f>
        <v>0</v>
      </c>
      <c r="F47" s="109">
        <f t="shared" si="0"/>
        <v>0</v>
      </c>
    </row>
    <row r="48" spans="1:6">
      <c r="A48" s="106" t="s">
        <v>11</v>
      </c>
      <c r="B48" s="11" t="s">
        <v>1176</v>
      </c>
      <c r="C48" s="164" t="s">
        <v>1177</v>
      </c>
      <c r="D48" s="149">
        <v>2</v>
      </c>
      <c r="E48" s="160">
        <f>E46</f>
        <v>0</v>
      </c>
      <c r="F48" s="109">
        <f t="shared" si="0"/>
        <v>0</v>
      </c>
    </row>
    <row r="49" spans="1:6">
      <c r="A49" s="106" t="s">
        <v>11</v>
      </c>
      <c r="B49" s="11" t="s">
        <v>1178</v>
      </c>
      <c r="C49" s="164" t="s">
        <v>1179</v>
      </c>
      <c r="D49" s="149">
        <v>2</v>
      </c>
      <c r="E49" s="160">
        <f>E46</f>
        <v>0</v>
      </c>
      <c r="F49" s="109">
        <f t="shared" si="0"/>
        <v>0</v>
      </c>
    </row>
    <row r="50" spans="1:6">
      <c r="A50" s="106" t="s">
        <v>11</v>
      </c>
      <c r="B50" s="11" t="s">
        <v>1180</v>
      </c>
      <c r="C50" s="164" t="s">
        <v>1181</v>
      </c>
      <c r="D50" s="149">
        <v>2</v>
      </c>
      <c r="E50" s="160">
        <f>E46</f>
        <v>0</v>
      </c>
      <c r="F50" s="109">
        <f t="shared" si="0"/>
        <v>0</v>
      </c>
    </row>
    <row r="51" spans="1:6">
      <c r="A51" s="106" t="s">
        <v>11</v>
      </c>
      <c r="B51" s="11" t="s">
        <v>1182</v>
      </c>
      <c r="C51" s="164" t="s">
        <v>1183</v>
      </c>
      <c r="D51" s="149">
        <v>2</v>
      </c>
      <c r="E51" s="160">
        <f>E46</f>
        <v>0</v>
      </c>
      <c r="F51" s="109">
        <f t="shared" si="0"/>
        <v>0</v>
      </c>
    </row>
    <row r="52" spans="1:6">
      <c r="A52" s="106" t="s">
        <v>11</v>
      </c>
      <c r="B52" s="11" t="s">
        <v>1184</v>
      </c>
      <c r="C52" s="164" t="s">
        <v>1185</v>
      </c>
      <c r="D52" s="149">
        <v>2</v>
      </c>
      <c r="E52" s="160">
        <f>E46</f>
        <v>0</v>
      </c>
      <c r="F52" s="109">
        <f t="shared" si="0"/>
        <v>0</v>
      </c>
    </row>
    <row r="53" spans="1:6">
      <c r="A53" s="106" t="s">
        <v>11</v>
      </c>
      <c r="B53" s="11" t="s">
        <v>1186</v>
      </c>
      <c r="C53" s="164" t="s">
        <v>1187</v>
      </c>
      <c r="D53" s="149">
        <v>2</v>
      </c>
      <c r="E53" s="160">
        <f>E46</f>
        <v>0</v>
      </c>
      <c r="F53" s="109">
        <f t="shared" si="0"/>
        <v>0</v>
      </c>
    </row>
    <row r="54" spans="1:6">
      <c r="A54" s="106" t="s">
        <v>11</v>
      </c>
      <c r="B54" s="11" t="s">
        <v>1188</v>
      </c>
      <c r="C54" s="164" t="s">
        <v>1189</v>
      </c>
      <c r="D54" s="149">
        <v>2</v>
      </c>
      <c r="E54" s="160">
        <f>E46</f>
        <v>0</v>
      </c>
      <c r="F54" s="109">
        <f t="shared" si="0"/>
        <v>0</v>
      </c>
    </row>
    <row r="55" spans="1:6">
      <c r="A55" s="106" t="s">
        <v>11</v>
      </c>
      <c r="B55" s="11" t="s">
        <v>1190</v>
      </c>
      <c r="C55" s="164" t="s">
        <v>1191</v>
      </c>
      <c r="D55" s="149">
        <v>2</v>
      </c>
      <c r="E55" s="160">
        <f>E46</f>
        <v>0</v>
      </c>
      <c r="F55" s="109">
        <f t="shared" si="0"/>
        <v>0</v>
      </c>
    </row>
    <row r="56" spans="1:6">
      <c r="A56" s="106" t="s">
        <v>11</v>
      </c>
      <c r="B56" s="11" t="s">
        <v>1192</v>
      </c>
      <c r="C56" s="164" t="s">
        <v>1193</v>
      </c>
      <c r="D56" s="149">
        <v>2</v>
      </c>
      <c r="E56" s="160">
        <f>E46</f>
        <v>0</v>
      </c>
      <c r="F56" s="109">
        <f t="shared" si="0"/>
        <v>0</v>
      </c>
    </row>
    <row r="57" spans="1:6">
      <c r="A57" s="106" t="s">
        <v>11</v>
      </c>
      <c r="B57" s="11" t="s">
        <v>1194</v>
      </c>
      <c r="C57" s="164" t="s">
        <v>1195</v>
      </c>
      <c r="D57" s="149">
        <v>2</v>
      </c>
      <c r="E57" s="160">
        <f>E46</f>
        <v>0</v>
      </c>
      <c r="F57" s="109">
        <f t="shared" si="0"/>
        <v>0</v>
      </c>
    </row>
    <row r="58" spans="1:6">
      <c r="A58" s="106" t="s">
        <v>11</v>
      </c>
      <c r="B58" s="11" t="s">
        <v>1196</v>
      </c>
      <c r="C58" s="164" t="s">
        <v>1197</v>
      </c>
      <c r="D58" s="149">
        <v>2</v>
      </c>
      <c r="E58" s="160">
        <f>E46</f>
        <v>0</v>
      </c>
      <c r="F58" s="109">
        <f t="shared" si="0"/>
        <v>0</v>
      </c>
    </row>
    <row r="59" spans="1:6">
      <c r="A59" s="106" t="s">
        <v>11</v>
      </c>
      <c r="B59" s="11" t="s">
        <v>1198</v>
      </c>
      <c r="C59" s="164" t="s">
        <v>1199</v>
      </c>
      <c r="D59" s="149">
        <v>2</v>
      </c>
      <c r="E59" s="160">
        <f>E46</f>
        <v>0</v>
      </c>
      <c r="F59" s="109">
        <f t="shared" si="0"/>
        <v>0</v>
      </c>
    </row>
    <row r="60" spans="1:6">
      <c r="A60" s="106" t="s">
        <v>11</v>
      </c>
      <c r="B60" s="11" t="s">
        <v>1200</v>
      </c>
      <c r="C60" s="164" t="s">
        <v>1201</v>
      </c>
      <c r="D60" s="149">
        <v>2</v>
      </c>
      <c r="E60" s="160">
        <f>E46</f>
        <v>0</v>
      </c>
      <c r="F60" s="109">
        <f t="shared" si="0"/>
        <v>0</v>
      </c>
    </row>
    <row r="61" spans="1:6">
      <c r="A61" s="106" t="s">
        <v>11</v>
      </c>
      <c r="B61" s="11" t="s">
        <v>1202</v>
      </c>
      <c r="C61" s="164" t="s">
        <v>1203</v>
      </c>
      <c r="D61" s="149">
        <v>2</v>
      </c>
      <c r="E61" s="160">
        <f>E46</f>
        <v>0</v>
      </c>
      <c r="F61" s="109">
        <f t="shared" si="0"/>
        <v>0</v>
      </c>
    </row>
    <row r="62" spans="1:6">
      <c r="A62" s="106" t="s">
        <v>11</v>
      </c>
      <c r="B62" s="11" t="s">
        <v>1204</v>
      </c>
      <c r="C62" s="164" t="s">
        <v>1205</v>
      </c>
      <c r="D62" s="149">
        <v>2</v>
      </c>
      <c r="E62" s="160">
        <f>E46</f>
        <v>0</v>
      </c>
      <c r="F62" s="109">
        <f t="shared" si="0"/>
        <v>0</v>
      </c>
    </row>
    <row r="63" spans="1:6">
      <c r="A63" s="106" t="s">
        <v>11</v>
      </c>
      <c r="B63" s="11" t="s">
        <v>1206</v>
      </c>
      <c r="C63" s="164" t="s">
        <v>1207</v>
      </c>
      <c r="D63" s="149">
        <v>2</v>
      </c>
      <c r="E63" s="160">
        <f>E46</f>
        <v>0</v>
      </c>
      <c r="F63" s="109">
        <f t="shared" si="0"/>
        <v>0</v>
      </c>
    </row>
    <row r="64" spans="1:6">
      <c r="A64" s="106" t="s">
        <v>11</v>
      </c>
      <c r="B64" s="11" t="s">
        <v>1208</v>
      </c>
      <c r="C64" s="164" t="s">
        <v>1209</v>
      </c>
      <c r="D64" s="149">
        <v>2</v>
      </c>
      <c r="E64" s="160">
        <f>E46</f>
        <v>0</v>
      </c>
      <c r="F64" s="109">
        <f t="shared" si="0"/>
        <v>0</v>
      </c>
    </row>
    <row r="65" spans="1:6">
      <c r="A65" s="106" t="s">
        <v>11</v>
      </c>
      <c r="B65" s="11" t="s">
        <v>1210</v>
      </c>
      <c r="C65" s="164" t="s">
        <v>1211</v>
      </c>
      <c r="D65" s="149">
        <v>2</v>
      </c>
      <c r="E65" s="160">
        <f>E46</f>
        <v>0</v>
      </c>
      <c r="F65" s="109">
        <f t="shared" si="0"/>
        <v>0</v>
      </c>
    </row>
    <row r="66" spans="1:6">
      <c r="A66" s="106" t="s">
        <v>11</v>
      </c>
      <c r="B66" s="11" t="s">
        <v>1212</v>
      </c>
      <c r="C66" s="164" t="s">
        <v>1213</v>
      </c>
      <c r="D66" s="149">
        <v>2</v>
      </c>
      <c r="E66" s="160">
        <f>E46</f>
        <v>0</v>
      </c>
      <c r="F66" s="109">
        <f t="shared" si="0"/>
        <v>0</v>
      </c>
    </row>
    <row r="67" spans="1:6">
      <c r="A67" s="106" t="s">
        <v>11</v>
      </c>
      <c r="B67" s="11" t="s">
        <v>1214</v>
      </c>
      <c r="C67" s="164" t="s">
        <v>1215</v>
      </c>
      <c r="D67" s="149">
        <v>2</v>
      </c>
      <c r="E67" s="160">
        <f>E46</f>
        <v>0</v>
      </c>
      <c r="F67" s="109">
        <f t="shared" si="0"/>
        <v>0</v>
      </c>
    </row>
    <row r="68" spans="1:6">
      <c r="A68" s="106" t="s">
        <v>11</v>
      </c>
      <c r="B68" s="11" t="s">
        <v>1216</v>
      </c>
      <c r="C68" s="164" t="s">
        <v>1217</v>
      </c>
      <c r="D68" s="149">
        <v>2</v>
      </c>
      <c r="E68" s="160">
        <f>E46</f>
        <v>0</v>
      </c>
      <c r="F68" s="109">
        <f t="shared" ref="F68:F131" si="1">ROUND(E68*D68,2)</f>
        <v>0</v>
      </c>
    </row>
    <row r="69" spans="1:6">
      <c r="A69" s="106" t="s">
        <v>11</v>
      </c>
      <c r="B69" s="11" t="s">
        <v>1218</v>
      </c>
      <c r="C69" s="164" t="s">
        <v>1219</v>
      </c>
      <c r="D69" s="149">
        <v>2</v>
      </c>
      <c r="E69" s="160">
        <f>E46</f>
        <v>0</v>
      </c>
      <c r="F69" s="109">
        <f t="shared" si="1"/>
        <v>0</v>
      </c>
    </row>
    <row r="70" spans="1:6">
      <c r="A70" s="106" t="s">
        <v>11</v>
      </c>
      <c r="B70" s="11" t="s">
        <v>1220</v>
      </c>
      <c r="C70" s="164" t="s">
        <v>1221</v>
      </c>
      <c r="D70" s="149">
        <v>2</v>
      </c>
      <c r="E70" s="160">
        <f>E46</f>
        <v>0</v>
      </c>
      <c r="F70" s="109">
        <f t="shared" si="1"/>
        <v>0</v>
      </c>
    </row>
    <row r="71" spans="1:6">
      <c r="A71" s="106" t="s">
        <v>11</v>
      </c>
      <c r="B71" s="11" t="s">
        <v>1222</v>
      </c>
      <c r="C71" s="164" t="s">
        <v>1223</v>
      </c>
      <c r="D71" s="149">
        <v>2</v>
      </c>
      <c r="E71" s="160">
        <f>E46</f>
        <v>0</v>
      </c>
      <c r="F71" s="109">
        <f t="shared" si="1"/>
        <v>0</v>
      </c>
    </row>
    <row r="72" spans="1:6">
      <c r="A72" s="106" t="s">
        <v>11</v>
      </c>
      <c r="B72" s="11" t="s">
        <v>1224</v>
      </c>
      <c r="C72" s="164" t="s">
        <v>1225</v>
      </c>
      <c r="D72" s="149">
        <v>2</v>
      </c>
      <c r="E72" s="160">
        <f>E46</f>
        <v>0</v>
      </c>
      <c r="F72" s="109">
        <f t="shared" si="1"/>
        <v>0</v>
      </c>
    </row>
    <row r="73" spans="1:6">
      <c r="A73" s="106" t="s">
        <v>11</v>
      </c>
      <c r="B73" s="11" t="s">
        <v>1226</v>
      </c>
      <c r="C73" s="164" t="s">
        <v>1227</v>
      </c>
      <c r="D73" s="149">
        <v>2</v>
      </c>
      <c r="E73" s="160">
        <f>E46</f>
        <v>0</v>
      </c>
      <c r="F73" s="109">
        <f t="shared" si="1"/>
        <v>0</v>
      </c>
    </row>
    <row r="74" spans="1:6">
      <c r="A74" s="106" t="s">
        <v>11</v>
      </c>
      <c r="B74" s="11" t="s">
        <v>1228</v>
      </c>
      <c r="C74" s="164" t="s">
        <v>1229</v>
      </c>
      <c r="D74" s="149">
        <v>2</v>
      </c>
      <c r="E74" s="160">
        <f>E46</f>
        <v>0</v>
      </c>
      <c r="F74" s="109">
        <f t="shared" si="1"/>
        <v>0</v>
      </c>
    </row>
    <row r="75" spans="1:6">
      <c r="A75" s="106" t="s">
        <v>11</v>
      </c>
      <c r="B75" s="11" t="s">
        <v>1230</v>
      </c>
      <c r="C75" s="164" t="s">
        <v>1231</v>
      </c>
      <c r="D75" s="149">
        <v>2</v>
      </c>
      <c r="E75" s="160">
        <f>E46</f>
        <v>0</v>
      </c>
      <c r="F75" s="109">
        <f t="shared" si="1"/>
        <v>0</v>
      </c>
    </row>
    <row r="76" spans="1:6">
      <c r="A76" s="106" t="s">
        <v>11</v>
      </c>
      <c r="B76" s="11" t="s">
        <v>1232</v>
      </c>
      <c r="C76" s="164" t="s">
        <v>1233</v>
      </c>
      <c r="D76" s="149">
        <v>2</v>
      </c>
      <c r="E76" s="160">
        <f>E46</f>
        <v>0</v>
      </c>
      <c r="F76" s="109">
        <f t="shared" si="1"/>
        <v>0</v>
      </c>
    </row>
    <row r="77" spans="1:6">
      <c r="A77" s="106" t="s">
        <v>11</v>
      </c>
      <c r="B77" s="11" t="s">
        <v>1234</v>
      </c>
      <c r="C77" s="164" t="s">
        <v>1235</v>
      </c>
      <c r="D77" s="149">
        <v>2</v>
      </c>
      <c r="E77" s="160">
        <f>E46</f>
        <v>0</v>
      </c>
      <c r="F77" s="109">
        <f t="shared" si="1"/>
        <v>0</v>
      </c>
    </row>
    <row r="78" spans="1:6">
      <c r="A78" s="106" t="s">
        <v>11</v>
      </c>
      <c r="B78" s="11" t="s">
        <v>1236</v>
      </c>
      <c r="C78" s="164" t="s">
        <v>1237</v>
      </c>
      <c r="D78" s="149">
        <v>2</v>
      </c>
      <c r="E78" s="160">
        <f>E46</f>
        <v>0</v>
      </c>
      <c r="F78" s="109">
        <f t="shared" si="1"/>
        <v>0</v>
      </c>
    </row>
    <row r="79" spans="1:6">
      <c r="A79" s="106" t="s">
        <v>11</v>
      </c>
      <c r="B79" s="11" t="s">
        <v>1238</v>
      </c>
      <c r="C79" s="164" t="s">
        <v>1239</v>
      </c>
      <c r="D79" s="149">
        <v>2</v>
      </c>
      <c r="E79" s="160">
        <f>E46</f>
        <v>0</v>
      </c>
      <c r="F79" s="109">
        <f t="shared" si="1"/>
        <v>0</v>
      </c>
    </row>
    <row r="80" spans="1:6">
      <c r="A80" s="106" t="s">
        <v>11</v>
      </c>
      <c r="B80" s="11" t="s">
        <v>1240</v>
      </c>
      <c r="C80" s="164" t="s">
        <v>1241</v>
      </c>
      <c r="D80" s="149">
        <v>2</v>
      </c>
      <c r="E80" s="160">
        <f>E46</f>
        <v>0</v>
      </c>
      <c r="F80" s="109">
        <f t="shared" si="1"/>
        <v>0</v>
      </c>
    </row>
    <row r="81" spans="1:6">
      <c r="A81" s="106" t="s">
        <v>11</v>
      </c>
      <c r="B81" s="11" t="s">
        <v>1242</v>
      </c>
      <c r="C81" s="164" t="s">
        <v>1243</v>
      </c>
      <c r="D81" s="149">
        <v>2</v>
      </c>
      <c r="E81" s="160">
        <f>E46</f>
        <v>0</v>
      </c>
      <c r="F81" s="109">
        <f t="shared" si="1"/>
        <v>0</v>
      </c>
    </row>
    <row r="82" spans="1:6">
      <c r="A82" s="106" t="s">
        <v>11</v>
      </c>
      <c r="B82" s="11" t="s">
        <v>1244</v>
      </c>
      <c r="C82" s="164" t="s">
        <v>1245</v>
      </c>
      <c r="D82" s="149">
        <v>2</v>
      </c>
      <c r="E82" s="160">
        <f>E46</f>
        <v>0</v>
      </c>
      <c r="F82" s="109">
        <f t="shared" si="1"/>
        <v>0</v>
      </c>
    </row>
    <row r="83" spans="1:6">
      <c r="A83" s="106" t="s">
        <v>11</v>
      </c>
      <c r="B83" s="11" t="s">
        <v>1246</v>
      </c>
      <c r="C83" s="164" t="s">
        <v>1247</v>
      </c>
      <c r="D83" s="149">
        <v>2</v>
      </c>
      <c r="E83" s="160">
        <f>E46</f>
        <v>0</v>
      </c>
      <c r="F83" s="109">
        <f t="shared" si="1"/>
        <v>0</v>
      </c>
    </row>
    <row r="84" spans="1:6">
      <c r="A84" s="106" t="s">
        <v>11</v>
      </c>
      <c r="B84" s="11" t="s">
        <v>1248</v>
      </c>
      <c r="C84" s="164" t="s">
        <v>1249</v>
      </c>
      <c r="D84" s="149">
        <v>2</v>
      </c>
      <c r="E84" s="160">
        <f>E46</f>
        <v>0</v>
      </c>
      <c r="F84" s="109">
        <f t="shared" si="1"/>
        <v>0</v>
      </c>
    </row>
    <row r="85" spans="1:6">
      <c r="A85" s="106" t="s">
        <v>11</v>
      </c>
      <c r="B85" s="11" t="s">
        <v>1250</v>
      </c>
      <c r="C85" s="164" t="s">
        <v>1251</v>
      </c>
      <c r="D85" s="149">
        <v>2</v>
      </c>
      <c r="E85" s="160">
        <f>E46</f>
        <v>0</v>
      </c>
      <c r="F85" s="109">
        <f t="shared" si="1"/>
        <v>0</v>
      </c>
    </row>
    <row r="86" spans="1:6">
      <c r="A86" s="106" t="s">
        <v>11</v>
      </c>
      <c r="B86" s="11" t="s">
        <v>1252</v>
      </c>
      <c r="C86" s="164" t="s">
        <v>1253</v>
      </c>
      <c r="D86" s="149">
        <v>2</v>
      </c>
      <c r="E86" s="160">
        <f>E46</f>
        <v>0</v>
      </c>
      <c r="F86" s="109">
        <f t="shared" si="1"/>
        <v>0</v>
      </c>
    </row>
    <row r="87" spans="1:6">
      <c r="A87" s="106" t="s">
        <v>11</v>
      </c>
      <c r="B87" s="11" t="s">
        <v>1254</v>
      </c>
      <c r="C87" s="164" t="s">
        <v>1255</v>
      </c>
      <c r="D87" s="149">
        <v>2</v>
      </c>
      <c r="E87" s="160">
        <f>E46</f>
        <v>0</v>
      </c>
      <c r="F87" s="109">
        <f t="shared" si="1"/>
        <v>0</v>
      </c>
    </row>
    <row r="88" spans="1:6">
      <c r="A88" s="106" t="s">
        <v>11</v>
      </c>
      <c r="B88" s="11" t="s">
        <v>1256</v>
      </c>
      <c r="C88" s="164" t="s">
        <v>1257</v>
      </c>
      <c r="D88" s="149">
        <v>2</v>
      </c>
      <c r="E88" s="160">
        <f>E46</f>
        <v>0</v>
      </c>
      <c r="F88" s="109">
        <f t="shared" si="1"/>
        <v>0</v>
      </c>
    </row>
    <row r="89" spans="1:6">
      <c r="A89" s="106" t="s">
        <v>11</v>
      </c>
      <c r="B89" s="11" t="s">
        <v>1258</v>
      </c>
      <c r="C89" s="164" t="s">
        <v>1259</v>
      </c>
      <c r="D89" s="149">
        <v>2</v>
      </c>
      <c r="E89" s="160">
        <f>E46</f>
        <v>0</v>
      </c>
      <c r="F89" s="109">
        <f t="shared" si="1"/>
        <v>0</v>
      </c>
    </row>
    <row r="90" spans="1:6">
      <c r="A90" s="106" t="s">
        <v>11</v>
      </c>
      <c r="B90" s="11" t="s">
        <v>1260</v>
      </c>
      <c r="C90" s="164" t="s">
        <v>1261</v>
      </c>
      <c r="D90" s="149">
        <v>2</v>
      </c>
      <c r="E90" s="160">
        <f>E46</f>
        <v>0</v>
      </c>
      <c r="F90" s="109">
        <f t="shared" si="1"/>
        <v>0</v>
      </c>
    </row>
    <row r="91" spans="1:6">
      <c r="A91" s="106" t="s">
        <v>11</v>
      </c>
      <c r="B91" s="11" t="s">
        <v>1262</v>
      </c>
      <c r="C91" s="164" t="s">
        <v>1263</v>
      </c>
      <c r="D91" s="149">
        <v>2</v>
      </c>
      <c r="E91" s="160">
        <f>E46</f>
        <v>0</v>
      </c>
      <c r="F91" s="109">
        <f t="shared" si="1"/>
        <v>0</v>
      </c>
    </row>
    <row r="92" spans="1:6">
      <c r="A92" s="106" t="s">
        <v>11</v>
      </c>
      <c r="B92" s="11" t="s">
        <v>1264</v>
      </c>
      <c r="C92" s="164" t="s">
        <v>1265</v>
      </c>
      <c r="D92" s="149">
        <v>2</v>
      </c>
      <c r="E92" s="160">
        <f>E46</f>
        <v>0</v>
      </c>
      <c r="F92" s="109">
        <f t="shared" si="1"/>
        <v>0</v>
      </c>
    </row>
    <row r="93" spans="1:6" ht="22.5">
      <c r="A93" s="106" t="s">
        <v>11</v>
      </c>
      <c r="B93" s="11" t="s">
        <v>1266</v>
      </c>
      <c r="C93" s="164" t="s">
        <v>1267</v>
      </c>
      <c r="D93" s="149">
        <v>2</v>
      </c>
      <c r="E93" s="160">
        <f>E46</f>
        <v>0</v>
      </c>
      <c r="F93" s="109">
        <f t="shared" si="1"/>
        <v>0</v>
      </c>
    </row>
    <row r="94" spans="1:6" ht="22.5">
      <c r="A94" s="106" t="s">
        <v>11</v>
      </c>
      <c r="B94" s="11" t="s">
        <v>1268</v>
      </c>
      <c r="C94" s="164" t="s">
        <v>1269</v>
      </c>
      <c r="D94" s="149">
        <v>2</v>
      </c>
      <c r="E94" s="160">
        <f>E46</f>
        <v>0</v>
      </c>
      <c r="F94" s="109">
        <f t="shared" si="1"/>
        <v>0</v>
      </c>
    </row>
    <row r="95" spans="1:6" ht="22.5">
      <c r="A95" s="106" t="s">
        <v>11</v>
      </c>
      <c r="B95" s="11" t="s">
        <v>1270</v>
      </c>
      <c r="C95" s="164" t="s">
        <v>1271</v>
      </c>
      <c r="D95" s="149">
        <v>2</v>
      </c>
      <c r="E95" s="160">
        <f>E46</f>
        <v>0</v>
      </c>
      <c r="F95" s="109">
        <f t="shared" si="1"/>
        <v>0</v>
      </c>
    </row>
    <row r="96" spans="1:6">
      <c r="A96" s="106" t="s">
        <v>11</v>
      </c>
      <c r="B96" s="11" t="s">
        <v>1272</v>
      </c>
      <c r="C96" s="164" t="s">
        <v>1273</v>
      </c>
      <c r="D96" s="149">
        <v>2</v>
      </c>
      <c r="E96" s="160">
        <f>E46</f>
        <v>0</v>
      </c>
      <c r="F96" s="109">
        <f t="shared" si="1"/>
        <v>0</v>
      </c>
    </row>
    <row r="97" spans="1:6">
      <c r="A97" s="106" t="s">
        <v>11</v>
      </c>
      <c r="B97" s="11" t="s">
        <v>1274</v>
      </c>
      <c r="C97" s="164" t="s">
        <v>1275</v>
      </c>
      <c r="D97" s="149">
        <v>2</v>
      </c>
      <c r="E97" s="160">
        <f>E46</f>
        <v>0</v>
      </c>
      <c r="F97" s="109">
        <f t="shared" si="1"/>
        <v>0</v>
      </c>
    </row>
    <row r="98" spans="1:6" ht="22.5">
      <c r="A98" s="106" t="s">
        <v>11</v>
      </c>
      <c r="B98" s="11" t="s">
        <v>1276</v>
      </c>
      <c r="C98" s="164" t="s">
        <v>1277</v>
      </c>
      <c r="D98" s="149">
        <v>2</v>
      </c>
      <c r="E98" s="160">
        <f>E46</f>
        <v>0</v>
      </c>
      <c r="F98" s="109">
        <f t="shared" si="1"/>
        <v>0</v>
      </c>
    </row>
    <row r="99" spans="1:6" ht="22.5">
      <c r="A99" s="106" t="s">
        <v>11</v>
      </c>
      <c r="B99" s="11" t="s">
        <v>1278</v>
      </c>
      <c r="C99" s="164" t="s">
        <v>1279</v>
      </c>
      <c r="D99" s="149">
        <v>2</v>
      </c>
      <c r="E99" s="160">
        <f>E46</f>
        <v>0</v>
      </c>
      <c r="F99" s="109">
        <f t="shared" si="1"/>
        <v>0</v>
      </c>
    </row>
    <row r="100" spans="1:6" ht="22.5">
      <c r="A100" s="106" t="s">
        <v>11</v>
      </c>
      <c r="B100" s="11" t="s">
        <v>1280</v>
      </c>
      <c r="C100" s="164" t="s">
        <v>1281</v>
      </c>
      <c r="D100" s="149">
        <v>2</v>
      </c>
      <c r="E100" s="160">
        <f>E46</f>
        <v>0</v>
      </c>
      <c r="F100" s="109">
        <f t="shared" si="1"/>
        <v>0</v>
      </c>
    </row>
    <row r="101" spans="1:6">
      <c r="A101" s="106" t="s">
        <v>11</v>
      </c>
      <c r="B101" s="11" t="s">
        <v>1282</v>
      </c>
      <c r="C101" s="164" t="s">
        <v>1283</v>
      </c>
      <c r="D101" s="149">
        <v>2</v>
      </c>
      <c r="E101" s="150"/>
      <c r="F101" s="109">
        <f t="shared" si="1"/>
        <v>0</v>
      </c>
    </row>
    <row r="102" spans="1:6">
      <c r="A102" s="106" t="s">
        <v>11</v>
      </c>
      <c r="B102" s="11" t="s">
        <v>1284</v>
      </c>
      <c r="C102" s="164" t="s">
        <v>1285</v>
      </c>
      <c r="D102" s="149">
        <v>2</v>
      </c>
      <c r="E102" s="160">
        <f>E101</f>
        <v>0</v>
      </c>
      <c r="F102" s="109">
        <f t="shared" si="1"/>
        <v>0</v>
      </c>
    </row>
    <row r="103" spans="1:6">
      <c r="A103" s="106" t="s">
        <v>11</v>
      </c>
      <c r="B103" s="11" t="s">
        <v>1286</v>
      </c>
      <c r="C103" s="164" t="s">
        <v>1287</v>
      </c>
      <c r="D103" s="149">
        <v>2</v>
      </c>
      <c r="E103" s="160">
        <f>E101</f>
        <v>0</v>
      </c>
      <c r="F103" s="109">
        <f t="shared" si="1"/>
        <v>0</v>
      </c>
    </row>
    <row r="104" spans="1:6">
      <c r="A104" s="106" t="s">
        <v>11</v>
      </c>
      <c r="B104" s="11" t="s">
        <v>1288</v>
      </c>
      <c r="C104" s="164" t="s">
        <v>1289</v>
      </c>
      <c r="D104" s="149">
        <v>2</v>
      </c>
      <c r="E104" s="160">
        <f>E101</f>
        <v>0</v>
      </c>
      <c r="F104" s="109">
        <f t="shared" si="1"/>
        <v>0</v>
      </c>
    </row>
    <row r="105" spans="1:6">
      <c r="A105" s="106" t="s">
        <v>11</v>
      </c>
      <c r="B105" s="11" t="s">
        <v>1290</v>
      </c>
      <c r="C105" s="164" t="s">
        <v>1291</v>
      </c>
      <c r="D105" s="149">
        <v>2</v>
      </c>
      <c r="E105" s="160">
        <f>E101</f>
        <v>0</v>
      </c>
      <c r="F105" s="109">
        <f t="shared" si="1"/>
        <v>0</v>
      </c>
    </row>
    <row r="106" spans="1:6">
      <c r="A106" s="106" t="s">
        <v>11</v>
      </c>
      <c r="B106" s="11" t="s">
        <v>1292</v>
      </c>
      <c r="C106" s="164" t="s">
        <v>1293</v>
      </c>
      <c r="D106" s="149">
        <v>2</v>
      </c>
      <c r="E106" s="160">
        <f>E101</f>
        <v>0</v>
      </c>
      <c r="F106" s="109">
        <f t="shared" si="1"/>
        <v>0</v>
      </c>
    </row>
    <row r="107" spans="1:6">
      <c r="A107" s="106" t="s">
        <v>11</v>
      </c>
      <c r="B107" s="11" t="s">
        <v>1294</v>
      </c>
      <c r="C107" s="164" t="s">
        <v>1295</v>
      </c>
      <c r="D107" s="149">
        <v>2</v>
      </c>
      <c r="E107" s="160">
        <f>E101</f>
        <v>0</v>
      </c>
      <c r="F107" s="109">
        <f t="shared" si="1"/>
        <v>0</v>
      </c>
    </row>
    <row r="108" spans="1:6">
      <c r="A108" s="106" t="s">
        <v>11</v>
      </c>
      <c r="B108" s="11" t="s">
        <v>1296</v>
      </c>
      <c r="C108" s="164" t="s">
        <v>1297</v>
      </c>
      <c r="D108" s="149">
        <v>2</v>
      </c>
      <c r="E108" s="160">
        <f>E101</f>
        <v>0</v>
      </c>
      <c r="F108" s="109">
        <f t="shared" si="1"/>
        <v>0</v>
      </c>
    </row>
    <row r="109" spans="1:6">
      <c r="A109" s="106" t="s">
        <v>11</v>
      </c>
      <c r="B109" s="11" t="s">
        <v>1298</v>
      </c>
      <c r="C109" s="164" t="s">
        <v>1299</v>
      </c>
      <c r="D109" s="149">
        <v>2</v>
      </c>
      <c r="E109" s="150"/>
      <c r="F109" s="109">
        <f t="shared" si="1"/>
        <v>0</v>
      </c>
    </row>
    <row r="110" spans="1:6">
      <c r="A110" s="106" t="s">
        <v>11</v>
      </c>
      <c r="B110" s="11" t="s">
        <v>1300</v>
      </c>
      <c r="C110" s="164" t="s">
        <v>1301</v>
      </c>
      <c r="D110" s="149">
        <v>2</v>
      </c>
      <c r="E110" s="160">
        <f>E109</f>
        <v>0</v>
      </c>
      <c r="F110" s="109">
        <f t="shared" si="1"/>
        <v>0</v>
      </c>
    </row>
    <row r="111" spans="1:6">
      <c r="A111" s="106" t="s">
        <v>11</v>
      </c>
      <c r="B111" s="11" t="s">
        <v>1302</v>
      </c>
      <c r="C111" s="164" t="s">
        <v>1303</v>
      </c>
      <c r="D111" s="149">
        <v>2</v>
      </c>
      <c r="E111" s="160">
        <f>E109</f>
        <v>0</v>
      </c>
      <c r="F111" s="109">
        <f t="shared" si="1"/>
        <v>0</v>
      </c>
    </row>
    <row r="112" spans="1:6">
      <c r="A112" s="106" t="s">
        <v>11</v>
      </c>
      <c r="B112" s="11" t="s">
        <v>1304</v>
      </c>
      <c r="C112" s="164" t="s">
        <v>1305</v>
      </c>
      <c r="D112" s="149">
        <v>2</v>
      </c>
      <c r="E112" s="160">
        <f>E109</f>
        <v>0</v>
      </c>
      <c r="F112" s="109">
        <f t="shared" si="1"/>
        <v>0</v>
      </c>
    </row>
    <row r="113" spans="1:6">
      <c r="A113" s="106" t="s">
        <v>11</v>
      </c>
      <c r="B113" s="11" t="s">
        <v>1306</v>
      </c>
      <c r="C113" s="164" t="s">
        <v>1307</v>
      </c>
      <c r="D113" s="149">
        <v>2</v>
      </c>
      <c r="E113" s="160">
        <f>E109</f>
        <v>0</v>
      </c>
      <c r="F113" s="109">
        <f t="shared" si="1"/>
        <v>0</v>
      </c>
    </row>
    <row r="114" spans="1:6">
      <c r="A114" s="106" t="s">
        <v>11</v>
      </c>
      <c r="B114" s="11" t="s">
        <v>1308</v>
      </c>
      <c r="C114" s="164" t="s">
        <v>1309</v>
      </c>
      <c r="D114" s="149">
        <v>2</v>
      </c>
      <c r="E114" s="160">
        <f>E109</f>
        <v>0</v>
      </c>
      <c r="F114" s="109">
        <f t="shared" si="1"/>
        <v>0</v>
      </c>
    </row>
    <row r="115" spans="1:6">
      <c r="A115" s="106" t="s">
        <v>11</v>
      </c>
      <c r="B115" s="11" t="s">
        <v>1310</v>
      </c>
      <c r="C115" s="164" t="s">
        <v>1311</v>
      </c>
      <c r="D115" s="149">
        <v>2</v>
      </c>
      <c r="E115" s="160">
        <f>E109</f>
        <v>0</v>
      </c>
      <c r="F115" s="109">
        <f t="shared" si="1"/>
        <v>0</v>
      </c>
    </row>
    <row r="116" spans="1:6">
      <c r="A116" s="106" t="s">
        <v>11</v>
      </c>
      <c r="B116" s="11" t="s">
        <v>1312</v>
      </c>
      <c r="C116" s="164" t="s">
        <v>1313</v>
      </c>
      <c r="D116" s="149">
        <v>2</v>
      </c>
      <c r="E116" s="160">
        <f>E109</f>
        <v>0</v>
      </c>
      <c r="F116" s="109">
        <f t="shared" si="1"/>
        <v>0</v>
      </c>
    </row>
    <row r="117" spans="1:6">
      <c r="A117" s="106" t="s">
        <v>11</v>
      </c>
      <c r="B117" s="11" t="s">
        <v>1314</v>
      </c>
      <c r="C117" s="164" t="s">
        <v>1315</v>
      </c>
      <c r="D117" s="149">
        <v>2</v>
      </c>
      <c r="E117" s="160">
        <f>E109</f>
        <v>0</v>
      </c>
      <c r="F117" s="109">
        <f t="shared" si="1"/>
        <v>0</v>
      </c>
    </row>
    <row r="118" spans="1:6">
      <c r="A118" s="106" t="s">
        <v>11</v>
      </c>
      <c r="B118" s="11" t="s">
        <v>1316</v>
      </c>
      <c r="C118" s="164" t="s">
        <v>1317</v>
      </c>
      <c r="D118" s="149">
        <v>2</v>
      </c>
      <c r="E118" s="160">
        <f>E109</f>
        <v>0</v>
      </c>
      <c r="F118" s="109">
        <f t="shared" si="1"/>
        <v>0</v>
      </c>
    </row>
    <row r="119" spans="1:6">
      <c r="A119" s="106" t="s">
        <v>11</v>
      </c>
      <c r="B119" s="11" t="s">
        <v>1318</v>
      </c>
      <c r="C119" s="164" t="s">
        <v>1319</v>
      </c>
      <c r="D119" s="149">
        <v>2</v>
      </c>
      <c r="E119" s="160">
        <f>E109</f>
        <v>0</v>
      </c>
      <c r="F119" s="109">
        <f t="shared" si="1"/>
        <v>0</v>
      </c>
    </row>
    <row r="120" spans="1:6">
      <c r="A120" s="106" t="s">
        <v>11</v>
      </c>
      <c r="B120" s="11" t="s">
        <v>1320</v>
      </c>
      <c r="C120" s="164" t="s">
        <v>1321</v>
      </c>
      <c r="D120" s="149">
        <v>2</v>
      </c>
      <c r="E120" s="160">
        <f>E109</f>
        <v>0</v>
      </c>
      <c r="F120" s="109">
        <f t="shared" si="1"/>
        <v>0</v>
      </c>
    </row>
    <row r="121" spans="1:6">
      <c r="A121" s="106" t="s">
        <v>11</v>
      </c>
      <c r="B121" s="11" t="s">
        <v>1322</v>
      </c>
      <c r="C121" s="164" t="s">
        <v>1323</v>
      </c>
      <c r="D121" s="149">
        <v>2</v>
      </c>
      <c r="E121" s="160">
        <f>E109</f>
        <v>0</v>
      </c>
      <c r="F121" s="109">
        <f t="shared" si="1"/>
        <v>0</v>
      </c>
    </row>
    <row r="122" spans="1:6">
      <c r="A122" s="106" t="s">
        <v>11</v>
      </c>
      <c r="B122" s="11" t="s">
        <v>1324</v>
      </c>
      <c r="C122" s="164" t="s">
        <v>1325</v>
      </c>
      <c r="D122" s="149">
        <v>2</v>
      </c>
      <c r="E122" s="160">
        <f>E109</f>
        <v>0</v>
      </c>
      <c r="F122" s="109">
        <f t="shared" si="1"/>
        <v>0</v>
      </c>
    </row>
    <row r="123" spans="1:6">
      <c r="A123" s="106" t="s">
        <v>11</v>
      </c>
      <c r="B123" s="11" t="s">
        <v>1326</v>
      </c>
      <c r="C123" s="164" t="s">
        <v>1327</v>
      </c>
      <c r="D123" s="149">
        <v>2</v>
      </c>
      <c r="E123" s="160">
        <f>E109</f>
        <v>0</v>
      </c>
      <c r="F123" s="109">
        <f t="shared" si="1"/>
        <v>0</v>
      </c>
    </row>
    <row r="124" spans="1:6">
      <c r="A124" s="106" t="s">
        <v>11</v>
      </c>
      <c r="B124" s="11" t="s">
        <v>1328</v>
      </c>
      <c r="C124" s="164" t="s">
        <v>1329</v>
      </c>
      <c r="D124" s="149">
        <v>2</v>
      </c>
      <c r="E124" s="160">
        <f>E109</f>
        <v>0</v>
      </c>
      <c r="F124" s="109">
        <f t="shared" si="1"/>
        <v>0</v>
      </c>
    </row>
    <row r="125" spans="1:6">
      <c r="A125" s="106" t="s">
        <v>11</v>
      </c>
      <c r="B125" s="11" t="s">
        <v>1330</v>
      </c>
      <c r="C125" s="164" t="s">
        <v>1331</v>
      </c>
      <c r="D125" s="149">
        <v>2</v>
      </c>
      <c r="E125" s="160">
        <f>E109</f>
        <v>0</v>
      </c>
      <c r="F125" s="109">
        <f t="shared" si="1"/>
        <v>0</v>
      </c>
    </row>
    <row r="126" spans="1:6">
      <c r="A126" s="106" t="s">
        <v>11</v>
      </c>
      <c r="B126" s="11" t="s">
        <v>1332</v>
      </c>
      <c r="C126" s="164" t="s">
        <v>1333</v>
      </c>
      <c r="D126" s="149">
        <v>2</v>
      </c>
      <c r="E126" s="160">
        <f>E109</f>
        <v>0</v>
      </c>
      <c r="F126" s="109">
        <f t="shared" si="1"/>
        <v>0</v>
      </c>
    </row>
    <row r="127" spans="1:6">
      <c r="A127" s="106" t="s">
        <v>11</v>
      </c>
      <c r="B127" s="11" t="s">
        <v>1334</v>
      </c>
      <c r="C127" s="164" t="s">
        <v>1335</v>
      </c>
      <c r="D127" s="149">
        <v>2</v>
      </c>
      <c r="E127" s="160">
        <f>E109</f>
        <v>0</v>
      </c>
      <c r="F127" s="109">
        <f t="shared" si="1"/>
        <v>0</v>
      </c>
    </row>
    <row r="128" spans="1:6">
      <c r="A128" s="106" t="s">
        <v>11</v>
      </c>
      <c r="B128" s="11" t="s">
        <v>1336</v>
      </c>
      <c r="C128" s="164" t="s">
        <v>1337</v>
      </c>
      <c r="D128" s="149">
        <v>2</v>
      </c>
      <c r="E128" s="160">
        <f>E109</f>
        <v>0</v>
      </c>
      <c r="F128" s="109">
        <f t="shared" si="1"/>
        <v>0</v>
      </c>
    </row>
    <row r="129" spans="1:6">
      <c r="A129" s="106" t="s">
        <v>11</v>
      </c>
      <c r="B129" s="11" t="s">
        <v>1338</v>
      </c>
      <c r="C129" s="164" t="s">
        <v>1339</v>
      </c>
      <c r="D129" s="149">
        <v>2</v>
      </c>
      <c r="E129" s="160">
        <f>E109</f>
        <v>0</v>
      </c>
      <c r="F129" s="109">
        <f t="shared" si="1"/>
        <v>0</v>
      </c>
    </row>
    <row r="130" spans="1:6">
      <c r="A130" s="106" t="s">
        <v>11</v>
      </c>
      <c r="B130" s="11" t="s">
        <v>1340</v>
      </c>
      <c r="C130" s="164" t="s">
        <v>1341</v>
      </c>
      <c r="D130" s="149">
        <v>2</v>
      </c>
      <c r="E130" s="160">
        <f>E109</f>
        <v>0</v>
      </c>
      <c r="F130" s="109">
        <f t="shared" si="1"/>
        <v>0</v>
      </c>
    </row>
    <row r="131" spans="1:6">
      <c r="A131" s="106" t="s">
        <v>11</v>
      </c>
      <c r="B131" s="11" t="s">
        <v>1342</v>
      </c>
      <c r="C131" s="164" t="s">
        <v>1343</v>
      </c>
      <c r="D131" s="149">
        <v>2</v>
      </c>
      <c r="E131" s="160">
        <f>E109</f>
        <v>0</v>
      </c>
      <c r="F131" s="109">
        <f t="shared" si="1"/>
        <v>0</v>
      </c>
    </row>
    <row r="132" spans="1:6">
      <c r="A132" s="106" t="s">
        <v>11</v>
      </c>
      <c r="B132" s="11" t="s">
        <v>1344</v>
      </c>
      <c r="C132" s="164" t="s">
        <v>1345</v>
      </c>
      <c r="D132" s="149">
        <v>2</v>
      </c>
      <c r="E132" s="160">
        <f>E109</f>
        <v>0</v>
      </c>
      <c r="F132" s="109">
        <f t="shared" ref="F132:F138" si="2">ROUND(E132*D132,2)</f>
        <v>0</v>
      </c>
    </row>
    <row r="133" spans="1:6">
      <c r="A133" s="106" t="s">
        <v>11</v>
      </c>
      <c r="B133" s="11" t="s">
        <v>1346</v>
      </c>
      <c r="C133" s="164" t="s">
        <v>1347</v>
      </c>
      <c r="D133" s="149">
        <v>2</v>
      </c>
      <c r="E133" s="160">
        <f>E109</f>
        <v>0</v>
      </c>
      <c r="F133" s="109">
        <f t="shared" si="2"/>
        <v>0</v>
      </c>
    </row>
    <row r="134" spans="1:6">
      <c r="A134" s="106" t="s">
        <v>11</v>
      </c>
      <c r="B134" s="11" t="s">
        <v>1348</v>
      </c>
      <c r="C134" s="164" t="s">
        <v>1349</v>
      </c>
      <c r="D134" s="149">
        <v>2</v>
      </c>
      <c r="E134" s="160">
        <f>E109</f>
        <v>0</v>
      </c>
      <c r="F134" s="109">
        <f t="shared" si="2"/>
        <v>0</v>
      </c>
    </row>
    <row r="135" spans="1:6">
      <c r="A135" s="130" t="s">
        <v>11</v>
      </c>
      <c r="B135" s="131" t="s">
        <v>1350</v>
      </c>
      <c r="C135" s="168" t="s">
        <v>1351</v>
      </c>
      <c r="D135" s="149">
        <v>2</v>
      </c>
      <c r="E135" s="160">
        <f>E109</f>
        <v>0</v>
      </c>
      <c r="F135" s="169">
        <f t="shared" si="2"/>
        <v>0</v>
      </c>
    </row>
    <row r="136" spans="1:6">
      <c r="A136" s="130" t="s">
        <v>11</v>
      </c>
      <c r="B136" s="131" t="s">
        <v>1352</v>
      </c>
      <c r="C136" s="168" t="s">
        <v>1353</v>
      </c>
      <c r="D136" s="149">
        <v>2</v>
      </c>
      <c r="E136" s="160">
        <f>E109</f>
        <v>0</v>
      </c>
      <c r="F136" s="169">
        <f t="shared" si="2"/>
        <v>0</v>
      </c>
    </row>
    <row r="137" spans="1:6">
      <c r="A137" s="130" t="s">
        <v>11</v>
      </c>
      <c r="B137" s="131" t="s">
        <v>1354</v>
      </c>
      <c r="C137" s="168" t="s">
        <v>1355</v>
      </c>
      <c r="D137" s="149">
        <v>2</v>
      </c>
      <c r="E137" s="160">
        <f>E109</f>
        <v>0</v>
      </c>
      <c r="F137" s="169">
        <f t="shared" si="2"/>
        <v>0</v>
      </c>
    </row>
    <row r="138" spans="1:6" ht="13.5" thickBot="1">
      <c r="A138" s="132" t="s">
        <v>11</v>
      </c>
      <c r="B138" s="133" t="s">
        <v>1356</v>
      </c>
      <c r="C138" s="165" t="s">
        <v>1357</v>
      </c>
      <c r="D138" s="170">
        <v>2</v>
      </c>
      <c r="E138" s="171">
        <f>E109</f>
        <v>0</v>
      </c>
      <c r="F138" s="137">
        <f t="shared" si="2"/>
        <v>0</v>
      </c>
    </row>
    <row r="139" spans="1:6" ht="13.5" thickBot="1">
      <c r="A139" s="134"/>
      <c r="B139" s="135"/>
      <c r="C139" s="128"/>
      <c r="D139" s="220" t="s">
        <v>261</v>
      </c>
      <c r="E139" s="221"/>
      <c r="F139" s="118">
        <f>ROUND(SUM(F3:F138),2)</f>
        <v>0</v>
      </c>
    </row>
  </sheetData>
  <sheetProtection password="A76D" sheet="1" objects="1" scenarios="1" selectLockedCells="1"/>
  <customSheetViews>
    <customSheetView guid="{C3012EBF-06B3-407C-ABEF-3A3B4AF72AD3}" showPageBreaks="1" showGridLines="0" printArea="1" view="pageBreakPreview">
      <selection sqref="A1:F1"/>
      <pageMargins left="0.70866141732283472" right="0.70866141732283472" top="0.74803149606299213" bottom="0.74803149606299213" header="0.31496062992125984" footer="0.31496062992125984"/>
      <pageSetup paperSize="9" scale="62" orientation="portrait" r:id="rId1"/>
      <headerFooter>
        <oddFooter>Página &amp;P</oddFooter>
      </headerFooter>
    </customSheetView>
  </customSheetViews>
  <mergeCells count="2">
    <mergeCell ref="A1:F1"/>
    <mergeCell ref="D139:E139"/>
  </mergeCells>
  <phoneticPr fontId="15" type="noConversion"/>
  <pageMargins left="0.70866141732283472" right="0.70866141732283472" top="0.74803149606299213" bottom="0.74803149606299213" header="0.31496062992125984" footer="0.31496062992125984"/>
  <pageSetup paperSize="9" scale="83" orientation="portrait" r:id="rId2"/>
  <headerFooter>
    <oddFooter>Página &amp;P</oddFooter>
  </headerFooter>
</worksheet>
</file>

<file path=xl/worksheets/sheet10.xml><?xml version="1.0" encoding="utf-8"?>
<worksheet xmlns="http://schemas.openxmlformats.org/spreadsheetml/2006/main" xmlns:r="http://schemas.openxmlformats.org/officeDocument/2006/relationships">
  <sheetPr>
    <pageSetUpPr fitToPage="1"/>
  </sheetPr>
  <dimension ref="A1:F486"/>
  <sheetViews>
    <sheetView showGridLines="0" zoomScale="75" zoomScaleNormal="75" zoomScaleSheetLayoutView="75" workbookViewId="0">
      <pane ySplit="7740" topLeftCell="A476"/>
      <selection activeCell="E3" sqref="E3"/>
      <selection pane="bottomLeft" activeCell="F486" sqref="F486"/>
    </sheetView>
  </sheetViews>
  <sheetFormatPr baseColWidth="10" defaultRowHeight="12.75"/>
  <cols>
    <col min="1" max="1" width="6.625" style="2" customWidth="1"/>
    <col min="2" max="2" width="131.625" style="2" customWidth="1"/>
    <col min="3" max="3" width="11" style="1" customWidth="1"/>
    <col min="4" max="4" width="12.75" style="1" customWidth="1"/>
    <col min="5" max="5" width="11.625" style="16" customWidth="1"/>
    <col min="6" max="6" width="15.125" style="15" customWidth="1"/>
    <col min="7" max="16384" width="11" style="2"/>
  </cols>
  <sheetData>
    <row r="1" spans="1:6" thickBot="1">
      <c r="A1" s="219" t="s">
        <v>111</v>
      </c>
      <c r="B1" s="219"/>
      <c r="C1" s="219"/>
      <c r="D1" s="219"/>
      <c r="E1" s="219"/>
      <c r="F1" s="219"/>
    </row>
    <row r="2" spans="1:6" s="7" customFormat="1" ht="34.5" thickBot="1">
      <c r="A2" s="4" t="s">
        <v>10</v>
      </c>
      <c r="B2" s="5" t="s">
        <v>9</v>
      </c>
      <c r="C2" s="5" t="s">
        <v>0</v>
      </c>
      <c r="D2" s="5" t="s">
        <v>1</v>
      </c>
      <c r="E2" s="94" t="s">
        <v>2</v>
      </c>
      <c r="F2" s="95" t="s">
        <v>3</v>
      </c>
    </row>
    <row r="3" spans="1:6">
      <c r="A3" s="119" t="s">
        <v>11</v>
      </c>
      <c r="B3" s="10" t="s">
        <v>262</v>
      </c>
      <c r="C3" s="143" t="s">
        <v>263</v>
      </c>
      <c r="D3" s="147">
        <v>1</v>
      </c>
      <c r="E3" s="148"/>
      <c r="F3" s="105">
        <f>ROUND(E3*D3,2)</f>
        <v>0</v>
      </c>
    </row>
    <row r="4" spans="1:6">
      <c r="A4" s="120" t="s">
        <v>11</v>
      </c>
      <c r="B4" s="97" t="s">
        <v>264</v>
      </c>
      <c r="C4" s="144" t="s">
        <v>265</v>
      </c>
      <c r="D4" s="149">
        <v>1</v>
      </c>
      <c r="E4" s="150"/>
      <c r="F4" s="121">
        <f t="shared" ref="F4:F67" si="0">ROUND(E4*D4,2)</f>
        <v>0</v>
      </c>
    </row>
    <row r="5" spans="1:6">
      <c r="A5" s="120" t="s">
        <v>11</v>
      </c>
      <c r="B5" s="97" t="s">
        <v>266</v>
      </c>
      <c r="C5" s="144" t="s">
        <v>267</v>
      </c>
      <c r="D5" s="149">
        <v>1</v>
      </c>
      <c r="E5" s="150"/>
      <c r="F5" s="121">
        <f t="shared" si="0"/>
        <v>0</v>
      </c>
    </row>
    <row r="6" spans="1:6">
      <c r="A6" s="122" t="s">
        <v>11</v>
      </c>
      <c r="B6" s="11" t="s">
        <v>268</v>
      </c>
      <c r="C6" s="145" t="s">
        <v>269</v>
      </c>
      <c r="D6" s="149">
        <v>4</v>
      </c>
      <c r="E6" s="150"/>
      <c r="F6" s="109">
        <f t="shared" si="0"/>
        <v>0</v>
      </c>
    </row>
    <row r="7" spans="1:6">
      <c r="A7" s="122" t="s">
        <v>11</v>
      </c>
      <c r="B7" s="11" t="s">
        <v>270</v>
      </c>
      <c r="C7" s="145" t="s">
        <v>271</v>
      </c>
      <c r="D7" s="149">
        <v>1</v>
      </c>
      <c r="E7" s="150"/>
      <c r="F7" s="109">
        <f t="shared" si="0"/>
        <v>0</v>
      </c>
    </row>
    <row r="8" spans="1:6">
      <c r="A8" s="122" t="s">
        <v>11</v>
      </c>
      <c r="B8" s="11" t="s">
        <v>272</v>
      </c>
      <c r="C8" s="145" t="s">
        <v>273</v>
      </c>
      <c r="D8" s="149">
        <v>4</v>
      </c>
      <c r="E8" s="150"/>
      <c r="F8" s="109">
        <f t="shared" si="0"/>
        <v>0</v>
      </c>
    </row>
    <row r="9" spans="1:6">
      <c r="A9" s="122" t="s">
        <v>11</v>
      </c>
      <c r="B9" s="11" t="s">
        <v>274</v>
      </c>
      <c r="C9" s="145" t="s">
        <v>275</v>
      </c>
      <c r="D9" s="149">
        <v>1</v>
      </c>
      <c r="E9" s="150"/>
      <c r="F9" s="109">
        <f t="shared" si="0"/>
        <v>0</v>
      </c>
    </row>
    <row r="10" spans="1:6">
      <c r="A10" s="122" t="s">
        <v>11</v>
      </c>
      <c r="B10" s="11" t="s">
        <v>276</v>
      </c>
      <c r="C10" s="145" t="s">
        <v>277</v>
      </c>
      <c r="D10" s="149">
        <v>4</v>
      </c>
      <c r="E10" s="150"/>
      <c r="F10" s="109">
        <f t="shared" si="0"/>
        <v>0</v>
      </c>
    </row>
    <row r="11" spans="1:6">
      <c r="A11" s="122" t="s">
        <v>11</v>
      </c>
      <c r="B11" s="11" t="s">
        <v>278</v>
      </c>
      <c r="C11" s="145" t="s">
        <v>279</v>
      </c>
      <c r="D11" s="149">
        <v>4</v>
      </c>
      <c r="E11" s="150"/>
      <c r="F11" s="109">
        <f t="shared" si="0"/>
        <v>0</v>
      </c>
    </row>
    <row r="12" spans="1:6">
      <c r="A12" s="122" t="s">
        <v>11</v>
      </c>
      <c r="B12" s="11" t="s">
        <v>280</v>
      </c>
      <c r="C12" s="145" t="s">
        <v>281</v>
      </c>
      <c r="D12" s="149">
        <v>4</v>
      </c>
      <c r="E12" s="150"/>
      <c r="F12" s="109">
        <f t="shared" si="0"/>
        <v>0</v>
      </c>
    </row>
    <row r="13" spans="1:6">
      <c r="A13" s="122" t="s">
        <v>11</v>
      </c>
      <c r="B13" s="11" t="s">
        <v>282</v>
      </c>
      <c r="C13" s="145" t="s">
        <v>283</v>
      </c>
      <c r="D13" s="149">
        <v>4</v>
      </c>
      <c r="E13" s="150"/>
      <c r="F13" s="109">
        <f t="shared" si="0"/>
        <v>0</v>
      </c>
    </row>
    <row r="14" spans="1:6">
      <c r="A14" s="122" t="s">
        <v>11</v>
      </c>
      <c r="B14" s="11" t="s">
        <v>284</v>
      </c>
      <c r="C14" s="145" t="s">
        <v>285</v>
      </c>
      <c r="D14" s="149">
        <v>4</v>
      </c>
      <c r="E14" s="150"/>
      <c r="F14" s="109">
        <f t="shared" si="0"/>
        <v>0</v>
      </c>
    </row>
    <row r="15" spans="1:6">
      <c r="A15" s="122" t="s">
        <v>11</v>
      </c>
      <c r="B15" s="11" t="s">
        <v>286</v>
      </c>
      <c r="C15" s="145" t="s">
        <v>287</v>
      </c>
      <c r="D15" s="149">
        <v>4</v>
      </c>
      <c r="E15" s="150"/>
      <c r="F15" s="109">
        <f t="shared" si="0"/>
        <v>0</v>
      </c>
    </row>
    <row r="16" spans="1:6">
      <c r="A16" s="122" t="s">
        <v>11</v>
      </c>
      <c r="B16" s="11" t="s">
        <v>288</v>
      </c>
      <c r="C16" s="145" t="s">
        <v>289</v>
      </c>
      <c r="D16" s="149">
        <v>4</v>
      </c>
      <c r="E16" s="150"/>
      <c r="F16" s="109">
        <f t="shared" si="0"/>
        <v>0</v>
      </c>
    </row>
    <row r="17" spans="1:6">
      <c r="A17" s="122" t="s">
        <v>11</v>
      </c>
      <c r="B17" s="11" t="s">
        <v>290</v>
      </c>
      <c r="C17" s="145" t="s">
        <v>291</v>
      </c>
      <c r="D17" s="149">
        <v>4</v>
      </c>
      <c r="E17" s="150"/>
      <c r="F17" s="109">
        <f t="shared" si="0"/>
        <v>0</v>
      </c>
    </row>
    <row r="18" spans="1:6">
      <c r="A18" s="122" t="s">
        <v>11</v>
      </c>
      <c r="B18" s="11" t="s">
        <v>292</v>
      </c>
      <c r="C18" s="145" t="s">
        <v>293</v>
      </c>
      <c r="D18" s="149">
        <v>4</v>
      </c>
      <c r="E18" s="150"/>
      <c r="F18" s="109">
        <f t="shared" si="0"/>
        <v>0</v>
      </c>
    </row>
    <row r="19" spans="1:6">
      <c r="A19" s="122" t="s">
        <v>11</v>
      </c>
      <c r="B19" s="11" t="s">
        <v>294</v>
      </c>
      <c r="C19" s="145" t="s">
        <v>295</v>
      </c>
      <c r="D19" s="149">
        <v>4</v>
      </c>
      <c r="E19" s="150"/>
      <c r="F19" s="109">
        <f t="shared" si="0"/>
        <v>0</v>
      </c>
    </row>
    <row r="20" spans="1:6">
      <c r="A20" s="122" t="s">
        <v>11</v>
      </c>
      <c r="B20" s="11" t="s">
        <v>296</v>
      </c>
      <c r="C20" s="145" t="s">
        <v>297</v>
      </c>
      <c r="D20" s="149">
        <v>4</v>
      </c>
      <c r="E20" s="150"/>
      <c r="F20" s="109">
        <f t="shared" si="0"/>
        <v>0</v>
      </c>
    </row>
    <row r="21" spans="1:6">
      <c r="A21" s="122" t="s">
        <v>11</v>
      </c>
      <c r="B21" s="11" t="s">
        <v>298</v>
      </c>
      <c r="C21" s="145" t="s">
        <v>299</v>
      </c>
      <c r="D21" s="149">
        <v>4</v>
      </c>
      <c r="E21" s="150"/>
      <c r="F21" s="109">
        <f t="shared" si="0"/>
        <v>0</v>
      </c>
    </row>
    <row r="22" spans="1:6">
      <c r="A22" s="122" t="s">
        <v>11</v>
      </c>
      <c r="B22" s="11" t="s">
        <v>300</v>
      </c>
      <c r="C22" s="145" t="s">
        <v>301</v>
      </c>
      <c r="D22" s="149">
        <v>4</v>
      </c>
      <c r="E22" s="150"/>
      <c r="F22" s="109">
        <f t="shared" si="0"/>
        <v>0</v>
      </c>
    </row>
    <row r="23" spans="1:6">
      <c r="A23" s="122" t="s">
        <v>11</v>
      </c>
      <c r="B23" s="11" t="s">
        <v>302</v>
      </c>
      <c r="C23" s="145" t="s">
        <v>303</v>
      </c>
      <c r="D23" s="149">
        <v>4</v>
      </c>
      <c r="E23" s="150"/>
      <c r="F23" s="109">
        <f t="shared" si="0"/>
        <v>0</v>
      </c>
    </row>
    <row r="24" spans="1:6">
      <c r="A24" s="122" t="s">
        <v>11</v>
      </c>
      <c r="B24" s="11" t="s">
        <v>304</v>
      </c>
      <c r="C24" s="145" t="s">
        <v>305</v>
      </c>
      <c r="D24" s="149">
        <v>4</v>
      </c>
      <c r="E24" s="150"/>
      <c r="F24" s="109">
        <f t="shared" si="0"/>
        <v>0</v>
      </c>
    </row>
    <row r="25" spans="1:6">
      <c r="A25" s="122" t="s">
        <v>11</v>
      </c>
      <c r="B25" s="11" t="s">
        <v>306</v>
      </c>
      <c r="C25" s="145" t="s">
        <v>307</v>
      </c>
      <c r="D25" s="149">
        <v>4</v>
      </c>
      <c r="E25" s="150"/>
      <c r="F25" s="109">
        <f t="shared" si="0"/>
        <v>0</v>
      </c>
    </row>
    <row r="26" spans="1:6">
      <c r="A26" s="122" t="s">
        <v>11</v>
      </c>
      <c r="B26" s="11" t="s">
        <v>308</v>
      </c>
      <c r="C26" s="145" t="s">
        <v>309</v>
      </c>
      <c r="D26" s="149">
        <v>4</v>
      </c>
      <c r="E26" s="150"/>
      <c r="F26" s="109">
        <f t="shared" si="0"/>
        <v>0</v>
      </c>
    </row>
    <row r="27" spans="1:6">
      <c r="A27" s="122" t="s">
        <v>11</v>
      </c>
      <c r="B27" s="11" t="s">
        <v>310</v>
      </c>
      <c r="C27" s="145" t="s">
        <v>311</v>
      </c>
      <c r="D27" s="149">
        <v>4</v>
      </c>
      <c r="E27" s="150"/>
      <c r="F27" s="109">
        <f t="shared" si="0"/>
        <v>0</v>
      </c>
    </row>
    <row r="28" spans="1:6">
      <c r="A28" s="122" t="s">
        <v>11</v>
      </c>
      <c r="B28" s="11" t="s">
        <v>312</v>
      </c>
      <c r="C28" s="145" t="s">
        <v>313</v>
      </c>
      <c r="D28" s="149">
        <v>4</v>
      </c>
      <c r="E28" s="150"/>
      <c r="F28" s="109">
        <f t="shared" si="0"/>
        <v>0</v>
      </c>
    </row>
    <row r="29" spans="1:6">
      <c r="A29" s="122" t="s">
        <v>11</v>
      </c>
      <c r="B29" s="11" t="s">
        <v>314</v>
      </c>
      <c r="C29" s="145" t="s">
        <v>315</v>
      </c>
      <c r="D29" s="149">
        <v>4</v>
      </c>
      <c r="E29" s="150"/>
      <c r="F29" s="109">
        <f t="shared" si="0"/>
        <v>0</v>
      </c>
    </row>
    <row r="30" spans="1:6">
      <c r="A30" s="122" t="s">
        <v>11</v>
      </c>
      <c r="B30" s="11" t="s">
        <v>316</v>
      </c>
      <c r="C30" s="145" t="s">
        <v>317</v>
      </c>
      <c r="D30" s="149">
        <v>4</v>
      </c>
      <c r="E30" s="150"/>
      <c r="F30" s="109">
        <f t="shared" si="0"/>
        <v>0</v>
      </c>
    </row>
    <row r="31" spans="1:6">
      <c r="A31" s="122" t="s">
        <v>11</v>
      </c>
      <c r="B31" s="11" t="s">
        <v>318</v>
      </c>
      <c r="C31" s="145" t="s">
        <v>319</v>
      </c>
      <c r="D31" s="149">
        <v>4</v>
      </c>
      <c r="E31" s="150"/>
      <c r="F31" s="109">
        <f t="shared" si="0"/>
        <v>0</v>
      </c>
    </row>
    <row r="32" spans="1:6">
      <c r="A32" s="122" t="s">
        <v>11</v>
      </c>
      <c r="B32" s="11" t="s">
        <v>320</v>
      </c>
      <c r="C32" s="145" t="s">
        <v>321</v>
      </c>
      <c r="D32" s="149">
        <v>4</v>
      </c>
      <c r="E32" s="150"/>
      <c r="F32" s="109">
        <f t="shared" si="0"/>
        <v>0</v>
      </c>
    </row>
    <row r="33" spans="1:6">
      <c r="A33" s="122" t="s">
        <v>11</v>
      </c>
      <c r="B33" s="11" t="s">
        <v>322</v>
      </c>
      <c r="C33" s="145" t="s">
        <v>323</v>
      </c>
      <c r="D33" s="149">
        <v>4</v>
      </c>
      <c r="E33" s="150"/>
      <c r="F33" s="109">
        <f t="shared" si="0"/>
        <v>0</v>
      </c>
    </row>
    <row r="34" spans="1:6">
      <c r="A34" s="122" t="s">
        <v>11</v>
      </c>
      <c r="B34" s="11" t="s">
        <v>324</v>
      </c>
      <c r="C34" s="145" t="s">
        <v>325</v>
      </c>
      <c r="D34" s="149">
        <v>4</v>
      </c>
      <c r="E34" s="150"/>
      <c r="F34" s="109">
        <f t="shared" si="0"/>
        <v>0</v>
      </c>
    </row>
    <row r="35" spans="1:6">
      <c r="A35" s="122" t="s">
        <v>11</v>
      </c>
      <c r="B35" s="11" t="s">
        <v>326</v>
      </c>
      <c r="C35" s="145" t="s">
        <v>327</v>
      </c>
      <c r="D35" s="149">
        <v>4</v>
      </c>
      <c r="E35" s="150"/>
      <c r="F35" s="109">
        <f t="shared" si="0"/>
        <v>0</v>
      </c>
    </row>
    <row r="36" spans="1:6">
      <c r="A36" s="122" t="s">
        <v>11</v>
      </c>
      <c r="B36" s="11" t="s">
        <v>328</v>
      </c>
      <c r="C36" s="145" t="s">
        <v>329</v>
      </c>
      <c r="D36" s="149">
        <v>4</v>
      </c>
      <c r="E36" s="150"/>
      <c r="F36" s="109">
        <f t="shared" si="0"/>
        <v>0</v>
      </c>
    </row>
    <row r="37" spans="1:6">
      <c r="A37" s="122" t="s">
        <v>11</v>
      </c>
      <c r="B37" s="11" t="s">
        <v>330</v>
      </c>
      <c r="C37" s="145" t="s">
        <v>331</v>
      </c>
      <c r="D37" s="149">
        <v>4</v>
      </c>
      <c r="E37" s="150"/>
      <c r="F37" s="109">
        <f t="shared" si="0"/>
        <v>0</v>
      </c>
    </row>
    <row r="38" spans="1:6">
      <c r="A38" s="122" t="s">
        <v>11</v>
      </c>
      <c r="B38" s="11" t="s">
        <v>332</v>
      </c>
      <c r="C38" s="145" t="s">
        <v>333</v>
      </c>
      <c r="D38" s="149">
        <v>4</v>
      </c>
      <c r="E38" s="150"/>
      <c r="F38" s="109">
        <f t="shared" si="0"/>
        <v>0</v>
      </c>
    </row>
    <row r="39" spans="1:6">
      <c r="A39" s="122" t="s">
        <v>11</v>
      </c>
      <c r="B39" s="11" t="s">
        <v>334</v>
      </c>
      <c r="C39" s="145" t="s">
        <v>335</v>
      </c>
      <c r="D39" s="149">
        <v>4</v>
      </c>
      <c r="E39" s="150"/>
      <c r="F39" s="109">
        <f t="shared" si="0"/>
        <v>0</v>
      </c>
    </row>
    <row r="40" spans="1:6">
      <c r="A40" s="122" t="s">
        <v>11</v>
      </c>
      <c r="B40" s="11" t="s">
        <v>336</v>
      </c>
      <c r="C40" s="145" t="s">
        <v>337</v>
      </c>
      <c r="D40" s="149">
        <v>4</v>
      </c>
      <c r="E40" s="150"/>
      <c r="F40" s="109">
        <f t="shared" si="0"/>
        <v>0</v>
      </c>
    </row>
    <row r="41" spans="1:6">
      <c r="A41" s="122" t="s">
        <v>11</v>
      </c>
      <c r="B41" s="11" t="s">
        <v>338</v>
      </c>
      <c r="C41" s="145" t="s">
        <v>339</v>
      </c>
      <c r="D41" s="149">
        <v>4</v>
      </c>
      <c r="E41" s="150"/>
      <c r="F41" s="109">
        <f t="shared" si="0"/>
        <v>0</v>
      </c>
    </row>
    <row r="42" spans="1:6">
      <c r="A42" s="122" t="s">
        <v>11</v>
      </c>
      <c r="B42" s="11" t="s">
        <v>340</v>
      </c>
      <c r="C42" s="145" t="s">
        <v>341</v>
      </c>
      <c r="D42" s="149">
        <v>4</v>
      </c>
      <c r="E42" s="150"/>
      <c r="F42" s="109">
        <f t="shared" si="0"/>
        <v>0</v>
      </c>
    </row>
    <row r="43" spans="1:6">
      <c r="A43" s="122" t="s">
        <v>11</v>
      </c>
      <c r="B43" s="11" t="s">
        <v>342</v>
      </c>
      <c r="C43" s="145" t="s">
        <v>343</v>
      </c>
      <c r="D43" s="149">
        <v>4</v>
      </c>
      <c r="E43" s="150"/>
      <c r="F43" s="109">
        <f t="shared" si="0"/>
        <v>0</v>
      </c>
    </row>
    <row r="44" spans="1:6">
      <c r="A44" s="122" t="s">
        <v>11</v>
      </c>
      <c r="B44" s="11" t="s">
        <v>344</v>
      </c>
      <c r="C44" s="145" t="s">
        <v>345</v>
      </c>
      <c r="D44" s="149">
        <v>4</v>
      </c>
      <c r="E44" s="150"/>
      <c r="F44" s="109">
        <f t="shared" si="0"/>
        <v>0</v>
      </c>
    </row>
    <row r="45" spans="1:6">
      <c r="A45" s="122" t="s">
        <v>11</v>
      </c>
      <c r="B45" s="11" t="s">
        <v>346</v>
      </c>
      <c r="C45" s="145" t="s">
        <v>347</v>
      </c>
      <c r="D45" s="149">
        <v>4</v>
      </c>
      <c r="E45" s="150"/>
      <c r="F45" s="109">
        <f t="shared" si="0"/>
        <v>0</v>
      </c>
    </row>
    <row r="46" spans="1:6">
      <c r="A46" s="122" t="s">
        <v>11</v>
      </c>
      <c r="B46" s="11" t="s">
        <v>348</v>
      </c>
      <c r="C46" s="145" t="s">
        <v>349</v>
      </c>
      <c r="D46" s="149">
        <v>4</v>
      </c>
      <c r="E46" s="150"/>
      <c r="F46" s="109">
        <f t="shared" si="0"/>
        <v>0</v>
      </c>
    </row>
    <row r="47" spans="1:6">
      <c r="A47" s="122" t="s">
        <v>11</v>
      </c>
      <c r="B47" s="11" t="s">
        <v>350</v>
      </c>
      <c r="C47" s="145" t="s">
        <v>351</v>
      </c>
      <c r="D47" s="149">
        <v>4</v>
      </c>
      <c r="E47" s="150"/>
      <c r="F47" s="109">
        <f t="shared" si="0"/>
        <v>0</v>
      </c>
    </row>
    <row r="48" spans="1:6">
      <c r="A48" s="122" t="s">
        <v>11</v>
      </c>
      <c r="B48" s="11" t="s">
        <v>352</v>
      </c>
      <c r="C48" s="145" t="s">
        <v>353</v>
      </c>
      <c r="D48" s="149">
        <v>4</v>
      </c>
      <c r="E48" s="150"/>
      <c r="F48" s="109">
        <f t="shared" si="0"/>
        <v>0</v>
      </c>
    </row>
    <row r="49" spans="1:6">
      <c r="A49" s="122" t="s">
        <v>11</v>
      </c>
      <c r="B49" s="11" t="s">
        <v>354</v>
      </c>
      <c r="C49" s="145" t="s">
        <v>355</v>
      </c>
      <c r="D49" s="149">
        <v>4</v>
      </c>
      <c r="E49" s="150"/>
      <c r="F49" s="109">
        <f t="shared" si="0"/>
        <v>0</v>
      </c>
    </row>
    <row r="50" spans="1:6">
      <c r="A50" s="122" t="s">
        <v>11</v>
      </c>
      <c r="B50" s="11" t="s">
        <v>356</v>
      </c>
      <c r="C50" s="145" t="s">
        <v>357</v>
      </c>
      <c r="D50" s="149">
        <v>4</v>
      </c>
      <c r="E50" s="150"/>
      <c r="F50" s="109">
        <f t="shared" si="0"/>
        <v>0</v>
      </c>
    </row>
    <row r="51" spans="1:6">
      <c r="A51" s="122" t="s">
        <v>11</v>
      </c>
      <c r="B51" s="11" t="s">
        <v>358</v>
      </c>
      <c r="C51" s="145" t="s">
        <v>359</v>
      </c>
      <c r="D51" s="149">
        <v>4</v>
      </c>
      <c r="E51" s="150"/>
      <c r="F51" s="109">
        <f t="shared" si="0"/>
        <v>0</v>
      </c>
    </row>
    <row r="52" spans="1:6">
      <c r="A52" s="122" t="s">
        <v>11</v>
      </c>
      <c r="B52" s="11" t="s">
        <v>360</v>
      </c>
      <c r="C52" s="145" t="s">
        <v>361</v>
      </c>
      <c r="D52" s="149">
        <v>4</v>
      </c>
      <c r="E52" s="150"/>
      <c r="F52" s="109">
        <f t="shared" si="0"/>
        <v>0</v>
      </c>
    </row>
    <row r="53" spans="1:6">
      <c r="A53" s="122" t="s">
        <v>11</v>
      </c>
      <c r="B53" s="11" t="s">
        <v>362</v>
      </c>
      <c r="C53" s="145" t="s">
        <v>363</v>
      </c>
      <c r="D53" s="149">
        <v>4</v>
      </c>
      <c r="E53" s="150"/>
      <c r="F53" s="109">
        <f t="shared" si="0"/>
        <v>0</v>
      </c>
    </row>
    <row r="54" spans="1:6">
      <c r="A54" s="122" t="s">
        <v>11</v>
      </c>
      <c r="B54" s="11" t="s">
        <v>364</v>
      </c>
      <c r="C54" s="145" t="s">
        <v>365</v>
      </c>
      <c r="D54" s="149">
        <v>4</v>
      </c>
      <c r="E54" s="150"/>
      <c r="F54" s="109">
        <f t="shared" si="0"/>
        <v>0</v>
      </c>
    </row>
    <row r="55" spans="1:6">
      <c r="A55" s="122" t="s">
        <v>11</v>
      </c>
      <c r="B55" s="11" t="s">
        <v>366</v>
      </c>
      <c r="C55" s="145" t="s">
        <v>367</v>
      </c>
      <c r="D55" s="149">
        <v>4</v>
      </c>
      <c r="E55" s="150"/>
      <c r="F55" s="109">
        <f t="shared" si="0"/>
        <v>0</v>
      </c>
    </row>
    <row r="56" spans="1:6">
      <c r="A56" s="122" t="s">
        <v>11</v>
      </c>
      <c r="B56" s="11" t="s">
        <v>368</v>
      </c>
      <c r="C56" s="145" t="s">
        <v>369</v>
      </c>
      <c r="D56" s="149">
        <v>4</v>
      </c>
      <c r="E56" s="150"/>
      <c r="F56" s="109">
        <f t="shared" si="0"/>
        <v>0</v>
      </c>
    </row>
    <row r="57" spans="1:6">
      <c r="A57" s="122" t="s">
        <v>11</v>
      </c>
      <c r="B57" s="11" t="s">
        <v>370</v>
      </c>
      <c r="C57" s="145" t="s">
        <v>371</v>
      </c>
      <c r="D57" s="149">
        <v>4</v>
      </c>
      <c r="E57" s="150"/>
      <c r="F57" s="109">
        <f t="shared" si="0"/>
        <v>0</v>
      </c>
    </row>
    <row r="58" spans="1:6">
      <c r="A58" s="122" t="s">
        <v>11</v>
      </c>
      <c r="B58" s="11" t="s">
        <v>372</v>
      </c>
      <c r="C58" s="145" t="s">
        <v>373</v>
      </c>
      <c r="D58" s="149">
        <v>4</v>
      </c>
      <c r="E58" s="150"/>
      <c r="F58" s="109">
        <f t="shared" si="0"/>
        <v>0</v>
      </c>
    </row>
    <row r="59" spans="1:6">
      <c r="A59" s="122" t="s">
        <v>11</v>
      </c>
      <c r="B59" s="11" t="s">
        <v>374</v>
      </c>
      <c r="C59" s="145" t="s">
        <v>375</v>
      </c>
      <c r="D59" s="149">
        <v>4</v>
      </c>
      <c r="E59" s="150"/>
      <c r="F59" s="109">
        <f t="shared" si="0"/>
        <v>0</v>
      </c>
    </row>
    <row r="60" spans="1:6">
      <c r="A60" s="122" t="s">
        <v>11</v>
      </c>
      <c r="B60" s="11" t="s">
        <v>376</v>
      </c>
      <c r="C60" s="145" t="s">
        <v>377</v>
      </c>
      <c r="D60" s="149">
        <v>4</v>
      </c>
      <c r="E60" s="150"/>
      <c r="F60" s="109">
        <f t="shared" si="0"/>
        <v>0</v>
      </c>
    </row>
    <row r="61" spans="1:6">
      <c r="A61" s="122" t="s">
        <v>11</v>
      </c>
      <c r="B61" s="11" t="s">
        <v>378</v>
      </c>
      <c r="C61" s="145" t="s">
        <v>379</v>
      </c>
      <c r="D61" s="149">
        <v>4</v>
      </c>
      <c r="E61" s="150"/>
      <c r="F61" s="109">
        <f t="shared" si="0"/>
        <v>0</v>
      </c>
    </row>
    <row r="62" spans="1:6">
      <c r="A62" s="122" t="s">
        <v>11</v>
      </c>
      <c r="B62" s="11" t="s">
        <v>380</v>
      </c>
      <c r="C62" s="145" t="s">
        <v>381</v>
      </c>
      <c r="D62" s="149">
        <v>4</v>
      </c>
      <c r="E62" s="150"/>
      <c r="F62" s="109">
        <f t="shared" si="0"/>
        <v>0</v>
      </c>
    </row>
    <row r="63" spans="1:6">
      <c r="A63" s="122" t="s">
        <v>11</v>
      </c>
      <c r="B63" s="11" t="s">
        <v>382</v>
      </c>
      <c r="C63" s="145" t="s">
        <v>383</v>
      </c>
      <c r="D63" s="149">
        <v>4</v>
      </c>
      <c r="E63" s="150"/>
      <c r="F63" s="109">
        <f t="shared" si="0"/>
        <v>0</v>
      </c>
    </row>
    <row r="64" spans="1:6">
      <c r="A64" s="122" t="s">
        <v>11</v>
      </c>
      <c r="B64" s="11" t="s">
        <v>384</v>
      </c>
      <c r="C64" s="145" t="s">
        <v>385</v>
      </c>
      <c r="D64" s="149">
        <v>4</v>
      </c>
      <c r="E64" s="150"/>
      <c r="F64" s="109">
        <f t="shared" si="0"/>
        <v>0</v>
      </c>
    </row>
    <row r="65" spans="1:6">
      <c r="A65" s="122" t="s">
        <v>11</v>
      </c>
      <c r="B65" s="11" t="s">
        <v>386</v>
      </c>
      <c r="C65" s="145" t="s">
        <v>387</v>
      </c>
      <c r="D65" s="149">
        <v>4</v>
      </c>
      <c r="E65" s="150"/>
      <c r="F65" s="109">
        <f t="shared" si="0"/>
        <v>0</v>
      </c>
    </row>
    <row r="66" spans="1:6">
      <c r="A66" s="122" t="s">
        <v>11</v>
      </c>
      <c r="B66" s="11" t="s">
        <v>388</v>
      </c>
      <c r="C66" s="145" t="s">
        <v>389</v>
      </c>
      <c r="D66" s="149">
        <v>4</v>
      </c>
      <c r="E66" s="150"/>
      <c r="F66" s="109">
        <f t="shared" si="0"/>
        <v>0</v>
      </c>
    </row>
    <row r="67" spans="1:6">
      <c r="A67" s="122" t="s">
        <v>11</v>
      </c>
      <c r="B67" s="11" t="s">
        <v>390</v>
      </c>
      <c r="C67" s="145" t="s">
        <v>391</v>
      </c>
      <c r="D67" s="149">
        <v>4</v>
      </c>
      <c r="E67" s="150"/>
      <c r="F67" s="109">
        <f t="shared" si="0"/>
        <v>0</v>
      </c>
    </row>
    <row r="68" spans="1:6">
      <c r="A68" s="122" t="s">
        <v>11</v>
      </c>
      <c r="B68" s="11" t="s">
        <v>392</v>
      </c>
      <c r="C68" s="145" t="s">
        <v>393</v>
      </c>
      <c r="D68" s="149">
        <v>4</v>
      </c>
      <c r="E68" s="150"/>
      <c r="F68" s="109">
        <f t="shared" ref="F68:F131" si="1">ROUND(E68*D68,2)</f>
        <v>0</v>
      </c>
    </row>
    <row r="69" spans="1:6">
      <c r="A69" s="122" t="s">
        <v>11</v>
      </c>
      <c r="B69" s="11" t="s">
        <v>394</v>
      </c>
      <c r="C69" s="145" t="s">
        <v>395</v>
      </c>
      <c r="D69" s="149">
        <v>4</v>
      </c>
      <c r="E69" s="150"/>
      <c r="F69" s="109">
        <f t="shared" si="1"/>
        <v>0</v>
      </c>
    </row>
    <row r="70" spans="1:6">
      <c r="A70" s="122" t="s">
        <v>11</v>
      </c>
      <c r="B70" s="11" t="s">
        <v>396</v>
      </c>
      <c r="C70" s="145" t="s">
        <v>397</v>
      </c>
      <c r="D70" s="149">
        <v>4</v>
      </c>
      <c r="E70" s="150"/>
      <c r="F70" s="109">
        <f t="shared" si="1"/>
        <v>0</v>
      </c>
    </row>
    <row r="71" spans="1:6">
      <c r="A71" s="122" t="s">
        <v>11</v>
      </c>
      <c r="B71" s="11" t="s">
        <v>398</v>
      </c>
      <c r="C71" s="145" t="s">
        <v>399</v>
      </c>
      <c r="D71" s="149">
        <v>4</v>
      </c>
      <c r="E71" s="150"/>
      <c r="F71" s="109">
        <f t="shared" si="1"/>
        <v>0</v>
      </c>
    </row>
    <row r="72" spans="1:6">
      <c r="A72" s="122" t="s">
        <v>11</v>
      </c>
      <c r="B72" s="11" t="s">
        <v>400</v>
      </c>
      <c r="C72" s="145" t="s">
        <v>401</v>
      </c>
      <c r="D72" s="149">
        <v>4</v>
      </c>
      <c r="E72" s="150"/>
      <c r="F72" s="109">
        <f t="shared" si="1"/>
        <v>0</v>
      </c>
    </row>
    <row r="73" spans="1:6">
      <c r="A73" s="122" t="s">
        <v>11</v>
      </c>
      <c r="B73" s="11" t="s">
        <v>402</v>
      </c>
      <c r="C73" s="145" t="s">
        <v>403</v>
      </c>
      <c r="D73" s="149">
        <v>4</v>
      </c>
      <c r="E73" s="150"/>
      <c r="F73" s="109">
        <f t="shared" si="1"/>
        <v>0</v>
      </c>
    </row>
    <row r="74" spans="1:6">
      <c r="A74" s="122" t="s">
        <v>11</v>
      </c>
      <c r="B74" s="11" t="s">
        <v>404</v>
      </c>
      <c r="C74" s="145" t="s">
        <v>405</v>
      </c>
      <c r="D74" s="149">
        <v>4</v>
      </c>
      <c r="E74" s="150"/>
      <c r="F74" s="109">
        <f t="shared" si="1"/>
        <v>0</v>
      </c>
    </row>
    <row r="75" spans="1:6">
      <c r="A75" s="122" t="s">
        <v>11</v>
      </c>
      <c r="B75" s="11" t="s">
        <v>406</v>
      </c>
      <c r="C75" s="145" t="s">
        <v>407</v>
      </c>
      <c r="D75" s="149">
        <v>4</v>
      </c>
      <c r="E75" s="150"/>
      <c r="F75" s="109">
        <f t="shared" si="1"/>
        <v>0</v>
      </c>
    </row>
    <row r="76" spans="1:6">
      <c r="A76" s="122" t="s">
        <v>11</v>
      </c>
      <c r="B76" s="11" t="s">
        <v>408</v>
      </c>
      <c r="C76" s="145" t="s">
        <v>409</v>
      </c>
      <c r="D76" s="149">
        <v>4</v>
      </c>
      <c r="E76" s="150"/>
      <c r="F76" s="109">
        <f t="shared" si="1"/>
        <v>0</v>
      </c>
    </row>
    <row r="77" spans="1:6">
      <c r="A77" s="122" t="s">
        <v>11</v>
      </c>
      <c r="B77" s="11" t="s">
        <v>410</v>
      </c>
      <c r="C77" s="145" t="s">
        <v>411</v>
      </c>
      <c r="D77" s="149">
        <v>4</v>
      </c>
      <c r="E77" s="150"/>
      <c r="F77" s="109">
        <f t="shared" si="1"/>
        <v>0</v>
      </c>
    </row>
    <row r="78" spans="1:6">
      <c r="A78" s="122" t="s">
        <v>11</v>
      </c>
      <c r="B78" s="11" t="s">
        <v>412</v>
      </c>
      <c r="C78" s="145" t="s">
        <v>413</v>
      </c>
      <c r="D78" s="149">
        <v>4</v>
      </c>
      <c r="E78" s="150"/>
      <c r="F78" s="109">
        <f t="shared" si="1"/>
        <v>0</v>
      </c>
    </row>
    <row r="79" spans="1:6">
      <c r="A79" s="122" t="s">
        <v>11</v>
      </c>
      <c r="B79" s="11" t="s">
        <v>414</v>
      </c>
      <c r="C79" s="145" t="s">
        <v>415</v>
      </c>
      <c r="D79" s="149">
        <v>4</v>
      </c>
      <c r="E79" s="150"/>
      <c r="F79" s="109">
        <f t="shared" si="1"/>
        <v>0</v>
      </c>
    </row>
    <row r="80" spans="1:6">
      <c r="A80" s="122" t="s">
        <v>11</v>
      </c>
      <c r="B80" s="11" t="s">
        <v>416</v>
      </c>
      <c r="C80" s="145" t="s">
        <v>417</v>
      </c>
      <c r="D80" s="149">
        <v>4</v>
      </c>
      <c r="E80" s="150"/>
      <c r="F80" s="109">
        <f t="shared" si="1"/>
        <v>0</v>
      </c>
    </row>
    <row r="81" spans="1:6">
      <c r="A81" s="122" t="s">
        <v>11</v>
      </c>
      <c r="B81" s="11" t="s">
        <v>418</v>
      </c>
      <c r="C81" s="145" t="s">
        <v>419</v>
      </c>
      <c r="D81" s="149">
        <v>4</v>
      </c>
      <c r="E81" s="150"/>
      <c r="F81" s="109">
        <f t="shared" si="1"/>
        <v>0</v>
      </c>
    </row>
    <row r="82" spans="1:6">
      <c r="A82" s="122" t="s">
        <v>11</v>
      </c>
      <c r="B82" s="11" t="s">
        <v>420</v>
      </c>
      <c r="C82" s="145" t="s">
        <v>421</v>
      </c>
      <c r="D82" s="149">
        <v>4</v>
      </c>
      <c r="E82" s="150"/>
      <c r="F82" s="109">
        <f t="shared" si="1"/>
        <v>0</v>
      </c>
    </row>
    <row r="83" spans="1:6">
      <c r="A83" s="122" t="s">
        <v>11</v>
      </c>
      <c r="B83" s="11" t="s">
        <v>422</v>
      </c>
      <c r="C83" s="145" t="s">
        <v>423</v>
      </c>
      <c r="D83" s="149">
        <v>4</v>
      </c>
      <c r="E83" s="150"/>
      <c r="F83" s="109">
        <f t="shared" si="1"/>
        <v>0</v>
      </c>
    </row>
    <row r="84" spans="1:6">
      <c r="A84" s="122" t="s">
        <v>11</v>
      </c>
      <c r="B84" s="11" t="s">
        <v>424</v>
      </c>
      <c r="C84" s="145" t="s">
        <v>425</v>
      </c>
      <c r="D84" s="149">
        <v>4</v>
      </c>
      <c r="E84" s="150"/>
      <c r="F84" s="109">
        <f t="shared" si="1"/>
        <v>0</v>
      </c>
    </row>
    <row r="85" spans="1:6">
      <c r="A85" s="122" t="s">
        <v>11</v>
      </c>
      <c r="B85" s="11" t="s">
        <v>426</v>
      </c>
      <c r="C85" s="145" t="s">
        <v>427</v>
      </c>
      <c r="D85" s="149">
        <v>4</v>
      </c>
      <c r="E85" s="150"/>
      <c r="F85" s="109">
        <f t="shared" si="1"/>
        <v>0</v>
      </c>
    </row>
    <row r="86" spans="1:6">
      <c r="A86" s="122" t="s">
        <v>11</v>
      </c>
      <c r="B86" s="11" t="s">
        <v>428</v>
      </c>
      <c r="C86" s="145" t="s">
        <v>429</v>
      </c>
      <c r="D86" s="149">
        <v>4</v>
      </c>
      <c r="E86" s="150"/>
      <c r="F86" s="109">
        <f t="shared" si="1"/>
        <v>0</v>
      </c>
    </row>
    <row r="87" spans="1:6">
      <c r="A87" s="122" t="s">
        <v>11</v>
      </c>
      <c r="B87" s="11" t="s">
        <v>430</v>
      </c>
      <c r="C87" s="145" t="s">
        <v>431</v>
      </c>
      <c r="D87" s="149">
        <v>4</v>
      </c>
      <c r="E87" s="150"/>
      <c r="F87" s="109">
        <f t="shared" si="1"/>
        <v>0</v>
      </c>
    </row>
    <row r="88" spans="1:6">
      <c r="A88" s="122" t="s">
        <v>11</v>
      </c>
      <c r="B88" s="11" t="s">
        <v>432</v>
      </c>
      <c r="C88" s="145" t="s">
        <v>433</v>
      </c>
      <c r="D88" s="149">
        <v>4</v>
      </c>
      <c r="E88" s="150"/>
      <c r="F88" s="109">
        <f t="shared" si="1"/>
        <v>0</v>
      </c>
    </row>
    <row r="89" spans="1:6">
      <c r="A89" s="122" t="s">
        <v>11</v>
      </c>
      <c r="B89" s="11" t="s">
        <v>434</v>
      </c>
      <c r="C89" s="145" t="s">
        <v>435</v>
      </c>
      <c r="D89" s="149">
        <v>4</v>
      </c>
      <c r="E89" s="150"/>
      <c r="F89" s="109">
        <f t="shared" si="1"/>
        <v>0</v>
      </c>
    </row>
    <row r="90" spans="1:6">
      <c r="A90" s="122" t="s">
        <v>11</v>
      </c>
      <c r="B90" s="11" t="s">
        <v>436</v>
      </c>
      <c r="C90" s="145" t="s">
        <v>437</v>
      </c>
      <c r="D90" s="149">
        <v>4</v>
      </c>
      <c r="E90" s="150"/>
      <c r="F90" s="109">
        <f t="shared" si="1"/>
        <v>0</v>
      </c>
    </row>
    <row r="91" spans="1:6">
      <c r="A91" s="122" t="s">
        <v>11</v>
      </c>
      <c r="B91" s="11" t="s">
        <v>438</v>
      </c>
      <c r="C91" s="145" t="s">
        <v>439</v>
      </c>
      <c r="D91" s="149">
        <v>4</v>
      </c>
      <c r="E91" s="150"/>
      <c r="F91" s="109">
        <f t="shared" si="1"/>
        <v>0</v>
      </c>
    </row>
    <row r="92" spans="1:6">
      <c r="A92" s="122" t="s">
        <v>11</v>
      </c>
      <c r="B92" s="11" t="s">
        <v>440</v>
      </c>
      <c r="C92" s="145" t="s">
        <v>441</v>
      </c>
      <c r="D92" s="149">
        <v>4</v>
      </c>
      <c r="E92" s="150"/>
      <c r="F92" s="109">
        <f t="shared" si="1"/>
        <v>0</v>
      </c>
    </row>
    <row r="93" spans="1:6">
      <c r="A93" s="122" t="s">
        <v>11</v>
      </c>
      <c r="B93" s="11" t="s">
        <v>442</v>
      </c>
      <c r="C93" s="145" t="s">
        <v>443</v>
      </c>
      <c r="D93" s="149">
        <v>4</v>
      </c>
      <c r="E93" s="150"/>
      <c r="F93" s="109">
        <f t="shared" si="1"/>
        <v>0</v>
      </c>
    </row>
    <row r="94" spans="1:6">
      <c r="A94" s="122" t="s">
        <v>11</v>
      </c>
      <c r="B94" s="11" t="s">
        <v>444</v>
      </c>
      <c r="C94" s="145" t="s">
        <v>445</v>
      </c>
      <c r="D94" s="149">
        <v>4</v>
      </c>
      <c r="E94" s="150"/>
      <c r="F94" s="109">
        <f t="shared" si="1"/>
        <v>0</v>
      </c>
    </row>
    <row r="95" spans="1:6">
      <c r="A95" s="122" t="s">
        <v>11</v>
      </c>
      <c r="B95" s="11" t="s">
        <v>446</v>
      </c>
      <c r="C95" s="145" t="s">
        <v>447</v>
      </c>
      <c r="D95" s="149">
        <v>4</v>
      </c>
      <c r="E95" s="150"/>
      <c r="F95" s="109">
        <f t="shared" si="1"/>
        <v>0</v>
      </c>
    </row>
    <row r="96" spans="1:6">
      <c r="A96" s="122" t="s">
        <v>11</v>
      </c>
      <c r="B96" s="11" t="s">
        <v>448</v>
      </c>
      <c r="C96" s="145" t="s">
        <v>449</v>
      </c>
      <c r="D96" s="149">
        <v>4</v>
      </c>
      <c r="E96" s="150"/>
      <c r="F96" s="109">
        <f t="shared" si="1"/>
        <v>0</v>
      </c>
    </row>
    <row r="97" spans="1:6">
      <c r="A97" s="122" t="s">
        <v>11</v>
      </c>
      <c r="B97" s="11" t="s">
        <v>450</v>
      </c>
      <c r="C97" s="145" t="s">
        <v>451</v>
      </c>
      <c r="D97" s="149">
        <v>4</v>
      </c>
      <c r="E97" s="150"/>
      <c r="F97" s="109">
        <f t="shared" si="1"/>
        <v>0</v>
      </c>
    </row>
    <row r="98" spans="1:6">
      <c r="A98" s="122" t="s">
        <v>11</v>
      </c>
      <c r="B98" s="11" t="s">
        <v>452</v>
      </c>
      <c r="C98" s="145" t="s">
        <v>453</v>
      </c>
      <c r="D98" s="149">
        <v>4</v>
      </c>
      <c r="E98" s="150"/>
      <c r="F98" s="109">
        <f t="shared" si="1"/>
        <v>0</v>
      </c>
    </row>
    <row r="99" spans="1:6">
      <c r="A99" s="122" t="s">
        <v>11</v>
      </c>
      <c r="B99" s="11" t="s">
        <v>450</v>
      </c>
      <c r="C99" s="145" t="s">
        <v>454</v>
      </c>
      <c r="D99" s="149">
        <v>4</v>
      </c>
      <c r="E99" s="150"/>
      <c r="F99" s="109">
        <f t="shared" si="1"/>
        <v>0</v>
      </c>
    </row>
    <row r="100" spans="1:6">
      <c r="A100" s="122" t="s">
        <v>11</v>
      </c>
      <c r="B100" s="11" t="s">
        <v>452</v>
      </c>
      <c r="C100" s="145" t="s">
        <v>455</v>
      </c>
      <c r="D100" s="149">
        <v>4</v>
      </c>
      <c r="E100" s="150"/>
      <c r="F100" s="109">
        <f t="shared" si="1"/>
        <v>0</v>
      </c>
    </row>
    <row r="101" spans="1:6">
      <c r="A101" s="122" t="s">
        <v>11</v>
      </c>
      <c r="B101" s="11" t="s">
        <v>456</v>
      </c>
      <c r="C101" s="145" t="s">
        <v>457</v>
      </c>
      <c r="D101" s="149">
        <v>4</v>
      </c>
      <c r="E101" s="150"/>
      <c r="F101" s="109">
        <f t="shared" si="1"/>
        <v>0</v>
      </c>
    </row>
    <row r="102" spans="1:6">
      <c r="A102" s="122" t="s">
        <v>11</v>
      </c>
      <c r="B102" s="11" t="s">
        <v>458</v>
      </c>
      <c r="C102" s="145" t="s">
        <v>459</v>
      </c>
      <c r="D102" s="149">
        <v>2</v>
      </c>
      <c r="E102" s="150"/>
      <c r="F102" s="109">
        <f t="shared" si="1"/>
        <v>0</v>
      </c>
    </row>
    <row r="103" spans="1:6">
      <c r="A103" s="122" t="s">
        <v>11</v>
      </c>
      <c r="B103" s="11" t="s">
        <v>460</v>
      </c>
      <c r="C103" s="145" t="s">
        <v>461</v>
      </c>
      <c r="D103" s="149">
        <v>2</v>
      </c>
      <c r="E103" s="150"/>
      <c r="F103" s="109">
        <f t="shared" si="1"/>
        <v>0</v>
      </c>
    </row>
    <row r="104" spans="1:6">
      <c r="A104" s="122" t="s">
        <v>11</v>
      </c>
      <c r="B104" s="11" t="s">
        <v>462</v>
      </c>
      <c r="C104" s="145" t="s">
        <v>463</v>
      </c>
      <c r="D104" s="149">
        <v>2</v>
      </c>
      <c r="E104" s="150"/>
      <c r="F104" s="109">
        <f t="shared" si="1"/>
        <v>0</v>
      </c>
    </row>
    <row r="105" spans="1:6">
      <c r="A105" s="122" t="s">
        <v>11</v>
      </c>
      <c r="B105" s="11" t="s">
        <v>464</v>
      </c>
      <c r="C105" s="145" t="s">
        <v>465</v>
      </c>
      <c r="D105" s="149">
        <v>2</v>
      </c>
      <c r="E105" s="150"/>
      <c r="F105" s="109">
        <f t="shared" si="1"/>
        <v>0</v>
      </c>
    </row>
    <row r="106" spans="1:6">
      <c r="A106" s="122" t="s">
        <v>11</v>
      </c>
      <c r="B106" s="11" t="s">
        <v>466</v>
      </c>
      <c r="C106" s="145" t="s">
        <v>467</v>
      </c>
      <c r="D106" s="149">
        <v>2</v>
      </c>
      <c r="E106" s="150"/>
      <c r="F106" s="109">
        <f t="shared" si="1"/>
        <v>0</v>
      </c>
    </row>
    <row r="107" spans="1:6">
      <c r="A107" s="122" t="s">
        <v>11</v>
      </c>
      <c r="B107" s="11" t="s">
        <v>468</v>
      </c>
      <c r="C107" s="145" t="s">
        <v>469</v>
      </c>
      <c r="D107" s="149">
        <v>2</v>
      </c>
      <c r="E107" s="150"/>
      <c r="F107" s="109">
        <f t="shared" si="1"/>
        <v>0</v>
      </c>
    </row>
    <row r="108" spans="1:6">
      <c r="A108" s="122" t="s">
        <v>11</v>
      </c>
      <c r="B108" s="11" t="s">
        <v>470</v>
      </c>
      <c r="C108" s="145" t="s">
        <v>471</v>
      </c>
      <c r="D108" s="149">
        <v>2</v>
      </c>
      <c r="E108" s="150"/>
      <c r="F108" s="109">
        <f t="shared" si="1"/>
        <v>0</v>
      </c>
    </row>
    <row r="109" spans="1:6">
      <c r="A109" s="122" t="s">
        <v>11</v>
      </c>
      <c r="B109" s="11" t="s">
        <v>472</v>
      </c>
      <c r="C109" s="145" t="s">
        <v>473</v>
      </c>
      <c r="D109" s="149">
        <v>2</v>
      </c>
      <c r="E109" s="150"/>
      <c r="F109" s="109">
        <f t="shared" si="1"/>
        <v>0</v>
      </c>
    </row>
    <row r="110" spans="1:6">
      <c r="A110" s="122" t="s">
        <v>11</v>
      </c>
      <c r="B110" s="11" t="s">
        <v>474</v>
      </c>
      <c r="C110" s="145" t="s">
        <v>475</v>
      </c>
      <c r="D110" s="149">
        <v>2</v>
      </c>
      <c r="E110" s="150"/>
      <c r="F110" s="109">
        <f t="shared" si="1"/>
        <v>0</v>
      </c>
    </row>
    <row r="111" spans="1:6">
      <c r="A111" s="122" t="s">
        <v>11</v>
      </c>
      <c r="B111" s="11" t="s">
        <v>476</v>
      </c>
      <c r="C111" s="145" t="s">
        <v>477</v>
      </c>
      <c r="D111" s="149">
        <v>2</v>
      </c>
      <c r="E111" s="150"/>
      <c r="F111" s="109">
        <f t="shared" si="1"/>
        <v>0</v>
      </c>
    </row>
    <row r="112" spans="1:6">
      <c r="A112" s="122" t="s">
        <v>11</v>
      </c>
      <c r="B112" s="11" t="s">
        <v>478</v>
      </c>
      <c r="C112" s="145" t="s">
        <v>479</v>
      </c>
      <c r="D112" s="149">
        <v>2</v>
      </c>
      <c r="E112" s="150"/>
      <c r="F112" s="109">
        <f t="shared" si="1"/>
        <v>0</v>
      </c>
    </row>
    <row r="113" spans="1:6">
      <c r="A113" s="122" t="s">
        <v>11</v>
      </c>
      <c r="B113" s="11" t="s">
        <v>480</v>
      </c>
      <c r="C113" s="145" t="s">
        <v>481</v>
      </c>
      <c r="D113" s="149">
        <v>2</v>
      </c>
      <c r="E113" s="150"/>
      <c r="F113" s="109">
        <f t="shared" si="1"/>
        <v>0</v>
      </c>
    </row>
    <row r="114" spans="1:6">
      <c r="A114" s="122" t="s">
        <v>11</v>
      </c>
      <c r="B114" s="11" t="s">
        <v>482</v>
      </c>
      <c r="C114" s="145" t="s">
        <v>483</v>
      </c>
      <c r="D114" s="149">
        <v>2</v>
      </c>
      <c r="E114" s="150"/>
      <c r="F114" s="109">
        <f t="shared" si="1"/>
        <v>0</v>
      </c>
    </row>
    <row r="115" spans="1:6">
      <c r="A115" s="122" t="s">
        <v>11</v>
      </c>
      <c r="B115" s="11" t="s">
        <v>484</v>
      </c>
      <c r="C115" s="145" t="s">
        <v>485</v>
      </c>
      <c r="D115" s="149">
        <v>2</v>
      </c>
      <c r="E115" s="150"/>
      <c r="F115" s="109">
        <f t="shared" si="1"/>
        <v>0</v>
      </c>
    </row>
    <row r="116" spans="1:6">
      <c r="A116" s="122" t="s">
        <v>11</v>
      </c>
      <c r="B116" s="11" t="s">
        <v>486</v>
      </c>
      <c r="C116" s="145" t="s">
        <v>487</v>
      </c>
      <c r="D116" s="149">
        <v>2</v>
      </c>
      <c r="E116" s="150"/>
      <c r="F116" s="109">
        <f t="shared" si="1"/>
        <v>0</v>
      </c>
    </row>
    <row r="117" spans="1:6">
      <c r="A117" s="122" t="s">
        <v>11</v>
      </c>
      <c r="B117" s="11" t="s">
        <v>488</v>
      </c>
      <c r="C117" s="145" t="s">
        <v>489</v>
      </c>
      <c r="D117" s="149">
        <v>2</v>
      </c>
      <c r="E117" s="150"/>
      <c r="F117" s="109">
        <f t="shared" si="1"/>
        <v>0</v>
      </c>
    </row>
    <row r="118" spans="1:6">
      <c r="A118" s="122" t="s">
        <v>11</v>
      </c>
      <c r="B118" s="11" t="s">
        <v>490</v>
      </c>
      <c r="C118" s="145" t="s">
        <v>491</v>
      </c>
      <c r="D118" s="149">
        <v>2</v>
      </c>
      <c r="E118" s="150"/>
      <c r="F118" s="109">
        <f t="shared" si="1"/>
        <v>0</v>
      </c>
    </row>
    <row r="119" spans="1:6">
      <c r="A119" s="122" t="s">
        <v>11</v>
      </c>
      <c r="B119" s="11" t="s">
        <v>492</v>
      </c>
      <c r="C119" s="145" t="s">
        <v>493</v>
      </c>
      <c r="D119" s="149">
        <v>2</v>
      </c>
      <c r="E119" s="150"/>
      <c r="F119" s="109">
        <f t="shared" si="1"/>
        <v>0</v>
      </c>
    </row>
    <row r="120" spans="1:6">
      <c r="A120" s="122" t="s">
        <v>11</v>
      </c>
      <c r="B120" s="11" t="s">
        <v>494</v>
      </c>
      <c r="C120" s="145" t="s">
        <v>495</v>
      </c>
      <c r="D120" s="149">
        <v>2</v>
      </c>
      <c r="E120" s="150"/>
      <c r="F120" s="109">
        <f t="shared" si="1"/>
        <v>0</v>
      </c>
    </row>
    <row r="121" spans="1:6">
      <c r="A121" s="122" t="s">
        <v>11</v>
      </c>
      <c r="B121" s="11" t="s">
        <v>496</v>
      </c>
      <c r="C121" s="145" t="s">
        <v>497</v>
      </c>
      <c r="D121" s="149">
        <v>2</v>
      </c>
      <c r="E121" s="150"/>
      <c r="F121" s="109">
        <f t="shared" si="1"/>
        <v>0</v>
      </c>
    </row>
    <row r="122" spans="1:6">
      <c r="A122" s="122" t="s">
        <v>11</v>
      </c>
      <c r="B122" s="11" t="s">
        <v>498</v>
      </c>
      <c r="C122" s="145" t="s">
        <v>499</v>
      </c>
      <c r="D122" s="149">
        <v>2</v>
      </c>
      <c r="E122" s="150"/>
      <c r="F122" s="109">
        <f t="shared" si="1"/>
        <v>0</v>
      </c>
    </row>
    <row r="123" spans="1:6">
      <c r="A123" s="122" t="s">
        <v>11</v>
      </c>
      <c r="B123" s="11" t="s">
        <v>500</v>
      </c>
      <c r="C123" s="145" t="s">
        <v>501</v>
      </c>
      <c r="D123" s="149">
        <v>2</v>
      </c>
      <c r="E123" s="150"/>
      <c r="F123" s="109">
        <f t="shared" si="1"/>
        <v>0</v>
      </c>
    </row>
    <row r="124" spans="1:6">
      <c r="A124" s="122" t="s">
        <v>11</v>
      </c>
      <c r="B124" s="11" t="s">
        <v>502</v>
      </c>
      <c r="C124" s="145" t="s">
        <v>503</v>
      </c>
      <c r="D124" s="149">
        <v>2</v>
      </c>
      <c r="E124" s="150"/>
      <c r="F124" s="109">
        <f t="shared" si="1"/>
        <v>0</v>
      </c>
    </row>
    <row r="125" spans="1:6">
      <c r="A125" s="122" t="s">
        <v>11</v>
      </c>
      <c r="B125" s="11" t="s">
        <v>504</v>
      </c>
      <c r="C125" s="145" t="s">
        <v>505</v>
      </c>
      <c r="D125" s="149">
        <v>2</v>
      </c>
      <c r="E125" s="150"/>
      <c r="F125" s="109">
        <f t="shared" si="1"/>
        <v>0</v>
      </c>
    </row>
    <row r="126" spans="1:6">
      <c r="A126" s="122" t="s">
        <v>11</v>
      </c>
      <c r="B126" s="11" t="s">
        <v>506</v>
      </c>
      <c r="C126" s="145" t="s">
        <v>507</v>
      </c>
      <c r="D126" s="149">
        <v>1</v>
      </c>
      <c r="E126" s="150"/>
      <c r="F126" s="109">
        <f t="shared" si="1"/>
        <v>0</v>
      </c>
    </row>
    <row r="127" spans="1:6">
      <c r="A127" s="122" t="s">
        <v>11</v>
      </c>
      <c r="B127" s="11" t="s">
        <v>508</v>
      </c>
      <c r="C127" s="145" t="s">
        <v>509</v>
      </c>
      <c r="D127" s="149">
        <v>1</v>
      </c>
      <c r="E127" s="150"/>
      <c r="F127" s="109">
        <f t="shared" si="1"/>
        <v>0</v>
      </c>
    </row>
    <row r="128" spans="1:6">
      <c r="A128" s="122" t="s">
        <v>11</v>
      </c>
      <c r="B128" s="11" t="s">
        <v>510</v>
      </c>
      <c r="C128" s="145" t="s">
        <v>511</v>
      </c>
      <c r="D128" s="149">
        <v>1</v>
      </c>
      <c r="E128" s="150"/>
      <c r="F128" s="109">
        <f t="shared" si="1"/>
        <v>0</v>
      </c>
    </row>
    <row r="129" spans="1:6">
      <c r="A129" s="122" t="s">
        <v>11</v>
      </c>
      <c r="B129" s="11" t="s">
        <v>512</v>
      </c>
      <c r="C129" s="145" t="s">
        <v>513</v>
      </c>
      <c r="D129" s="149">
        <v>1</v>
      </c>
      <c r="E129" s="150"/>
      <c r="F129" s="109">
        <f t="shared" si="1"/>
        <v>0</v>
      </c>
    </row>
    <row r="130" spans="1:6">
      <c r="A130" s="122" t="s">
        <v>11</v>
      </c>
      <c r="B130" s="11" t="s">
        <v>514</v>
      </c>
      <c r="C130" s="145" t="s">
        <v>515</v>
      </c>
      <c r="D130" s="149">
        <v>1</v>
      </c>
      <c r="E130" s="150"/>
      <c r="F130" s="109">
        <f t="shared" si="1"/>
        <v>0</v>
      </c>
    </row>
    <row r="131" spans="1:6">
      <c r="A131" s="122" t="s">
        <v>11</v>
      </c>
      <c r="B131" s="11" t="s">
        <v>516</v>
      </c>
      <c r="C131" s="145" t="s">
        <v>517</v>
      </c>
      <c r="D131" s="149">
        <v>1</v>
      </c>
      <c r="E131" s="150"/>
      <c r="F131" s="109">
        <f t="shared" si="1"/>
        <v>0</v>
      </c>
    </row>
    <row r="132" spans="1:6">
      <c r="A132" s="122" t="s">
        <v>11</v>
      </c>
      <c r="B132" s="11" t="s">
        <v>518</v>
      </c>
      <c r="C132" s="145" t="s">
        <v>519</v>
      </c>
      <c r="D132" s="149">
        <v>1</v>
      </c>
      <c r="E132" s="150"/>
      <c r="F132" s="109">
        <f t="shared" ref="F132:F195" si="2">ROUND(E132*D132,2)</f>
        <v>0</v>
      </c>
    </row>
    <row r="133" spans="1:6">
      <c r="A133" s="122" t="s">
        <v>11</v>
      </c>
      <c r="B133" s="11" t="s">
        <v>520</v>
      </c>
      <c r="C133" s="145" t="s">
        <v>521</v>
      </c>
      <c r="D133" s="149">
        <v>1</v>
      </c>
      <c r="E133" s="150"/>
      <c r="F133" s="109">
        <f t="shared" si="2"/>
        <v>0</v>
      </c>
    </row>
    <row r="134" spans="1:6">
      <c r="A134" s="122" t="s">
        <v>11</v>
      </c>
      <c r="B134" s="11" t="s">
        <v>522</v>
      </c>
      <c r="C134" s="145" t="s">
        <v>523</v>
      </c>
      <c r="D134" s="149">
        <v>1</v>
      </c>
      <c r="E134" s="150"/>
      <c r="F134" s="109">
        <f t="shared" si="2"/>
        <v>0</v>
      </c>
    </row>
    <row r="135" spans="1:6">
      <c r="A135" s="122" t="s">
        <v>11</v>
      </c>
      <c r="B135" s="11" t="s">
        <v>524</v>
      </c>
      <c r="C135" s="145" t="s">
        <v>525</v>
      </c>
      <c r="D135" s="149">
        <v>1</v>
      </c>
      <c r="E135" s="150"/>
      <c r="F135" s="109">
        <f t="shared" si="2"/>
        <v>0</v>
      </c>
    </row>
    <row r="136" spans="1:6">
      <c r="A136" s="122" t="s">
        <v>11</v>
      </c>
      <c r="B136" s="11" t="s">
        <v>526</v>
      </c>
      <c r="C136" s="145" t="s">
        <v>527</v>
      </c>
      <c r="D136" s="149">
        <v>1</v>
      </c>
      <c r="E136" s="150"/>
      <c r="F136" s="109">
        <f t="shared" si="2"/>
        <v>0</v>
      </c>
    </row>
    <row r="137" spans="1:6">
      <c r="A137" s="122" t="s">
        <v>11</v>
      </c>
      <c r="B137" s="11" t="s">
        <v>528</v>
      </c>
      <c r="C137" s="145" t="s">
        <v>529</v>
      </c>
      <c r="D137" s="149">
        <v>1</v>
      </c>
      <c r="E137" s="150"/>
      <c r="F137" s="109">
        <f t="shared" si="2"/>
        <v>0</v>
      </c>
    </row>
    <row r="138" spans="1:6">
      <c r="A138" s="122" t="s">
        <v>11</v>
      </c>
      <c r="B138" s="11" t="s">
        <v>530</v>
      </c>
      <c r="C138" s="145" t="s">
        <v>531</v>
      </c>
      <c r="D138" s="149">
        <v>1</v>
      </c>
      <c r="E138" s="150"/>
      <c r="F138" s="109">
        <f t="shared" si="2"/>
        <v>0</v>
      </c>
    </row>
    <row r="139" spans="1:6">
      <c r="A139" s="122" t="s">
        <v>11</v>
      </c>
      <c r="B139" s="11" t="s">
        <v>532</v>
      </c>
      <c r="C139" s="145" t="s">
        <v>533</v>
      </c>
      <c r="D139" s="149">
        <v>1</v>
      </c>
      <c r="E139" s="150"/>
      <c r="F139" s="109">
        <f t="shared" si="2"/>
        <v>0</v>
      </c>
    </row>
    <row r="140" spans="1:6">
      <c r="A140" s="122" t="s">
        <v>11</v>
      </c>
      <c r="B140" s="11" t="s">
        <v>534</v>
      </c>
      <c r="C140" s="145" t="s">
        <v>535</v>
      </c>
      <c r="D140" s="149">
        <v>1</v>
      </c>
      <c r="E140" s="150"/>
      <c r="F140" s="109">
        <f t="shared" si="2"/>
        <v>0</v>
      </c>
    </row>
    <row r="141" spans="1:6">
      <c r="A141" s="122" t="s">
        <v>11</v>
      </c>
      <c r="B141" s="11" t="s">
        <v>536</v>
      </c>
      <c r="C141" s="145" t="s">
        <v>537</v>
      </c>
      <c r="D141" s="149">
        <v>1</v>
      </c>
      <c r="E141" s="150"/>
      <c r="F141" s="109">
        <f t="shared" si="2"/>
        <v>0</v>
      </c>
    </row>
    <row r="142" spans="1:6">
      <c r="A142" s="122" t="s">
        <v>11</v>
      </c>
      <c r="B142" s="11" t="s">
        <v>538</v>
      </c>
      <c r="C142" s="145" t="s">
        <v>539</v>
      </c>
      <c r="D142" s="149">
        <v>1</v>
      </c>
      <c r="E142" s="150"/>
      <c r="F142" s="109">
        <f t="shared" si="2"/>
        <v>0</v>
      </c>
    </row>
    <row r="143" spans="1:6">
      <c r="A143" s="122" t="s">
        <v>11</v>
      </c>
      <c r="B143" s="11" t="s">
        <v>540</v>
      </c>
      <c r="C143" s="145" t="s">
        <v>541</v>
      </c>
      <c r="D143" s="149">
        <v>1</v>
      </c>
      <c r="E143" s="150"/>
      <c r="F143" s="109">
        <f t="shared" si="2"/>
        <v>0</v>
      </c>
    </row>
    <row r="144" spans="1:6">
      <c r="A144" s="122" t="s">
        <v>11</v>
      </c>
      <c r="B144" s="11" t="s">
        <v>542</v>
      </c>
      <c r="C144" s="145" t="s">
        <v>543</v>
      </c>
      <c r="D144" s="149">
        <v>1</v>
      </c>
      <c r="E144" s="150"/>
      <c r="F144" s="109">
        <f t="shared" si="2"/>
        <v>0</v>
      </c>
    </row>
    <row r="145" spans="1:6">
      <c r="A145" s="122" t="s">
        <v>11</v>
      </c>
      <c r="B145" s="11" t="s">
        <v>544</v>
      </c>
      <c r="C145" s="145" t="s">
        <v>545</v>
      </c>
      <c r="D145" s="149">
        <v>1</v>
      </c>
      <c r="E145" s="150"/>
      <c r="F145" s="109">
        <f t="shared" si="2"/>
        <v>0</v>
      </c>
    </row>
    <row r="146" spans="1:6">
      <c r="A146" s="122" t="s">
        <v>11</v>
      </c>
      <c r="B146" s="11" t="s">
        <v>546</v>
      </c>
      <c r="C146" s="145" t="s">
        <v>547</v>
      </c>
      <c r="D146" s="149">
        <v>1</v>
      </c>
      <c r="E146" s="150"/>
      <c r="F146" s="109">
        <f t="shared" si="2"/>
        <v>0</v>
      </c>
    </row>
    <row r="147" spans="1:6">
      <c r="A147" s="122" t="s">
        <v>11</v>
      </c>
      <c r="B147" s="11" t="s">
        <v>548</v>
      </c>
      <c r="C147" s="145" t="s">
        <v>549</v>
      </c>
      <c r="D147" s="149">
        <v>1</v>
      </c>
      <c r="E147" s="150"/>
      <c r="F147" s="109">
        <f t="shared" si="2"/>
        <v>0</v>
      </c>
    </row>
    <row r="148" spans="1:6">
      <c r="A148" s="122" t="s">
        <v>11</v>
      </c>
      <c r="B148" s="11" t="s">
        <v>550</v>
      </c>
      <c r="C148" s="145" t="s">
        <v>551</v>
      </c>
      <c r="D148" s="149">
        <v>1</v>
      </c>
      <c r="E148" s="150"/>
      <c r="F148" s="109">
        <f t="shared" si="2"/>
        <v>0</v>
      </c>
    </row>
    <row r="149" spans="1:6">
      <c r="A149" s="122" t="s">
        <v>11</v>
      </c>
      <c r="B149" s="11" t="s">
        <v>552</v>
      </c>
      <c r="C149" s="145" t="s">
        <v>553</v>
      </c>
      <c r="D149" s="149">
        <v>1</v>
      </c>
      <c r="E149" s="150"/>
      <c r="F149" s="109">
        <f t="shared" si="2"/>
        <v>0</v>
      </c>
    </row>
    <row r="150" spans="1:6">
      <c r="A150" s="122" t="s">
        <v>11</v>
      </c>
      <c r="B150" s="11" t="s">
        <v>554</v>
      </c>
      <c r="C150" s="145" t="s">
        <v>555</v>
      </c>
      <c r="D150" s="149">
        <v>1</v>
      </c>
      <c r="E150" s="150"/>
      <c r="F150" s="109">
        <f t="shared" si="2"/>
        <v>0</v>
      </c>
    </row>
    <row r="151" spans="1:6">
      <c r="A151" s="122" t="s">
        <v>11</v>
      </c>
      <c r="B151" s="11" t="s">
        <v>556</v>
      </c>
      <c r="C151" s="145" t="s">
        <v>557</v>
      </c>
      <c r="D151" s="149">
        <v>1</v>
      </c>
      <c r="E151" s="150"/>
      <c r="F151" s="109">
        <f t="shared" si="2"/>
        <v>0</v>
      </c>
    </row>
    <row r="152" spans="1:6">
      <c r="A152" s="122" t="s">
        <v>11</v>
      </c>
      <c r="B152" s="11" t="s">
        <v>558</v>
      </c>
      <c r="C152" s="145" t="s">
        <v>559</v>
      </c>
      <c r="D152" s="149">
        <v>1</v>
      </c>
      <c r="E152" s="150"/>
      <c r="F152" s="109">
        <f t="shared" si="2"/>
        <v>0</v>
      </c>
    </row>
    <row r="153" spans="1:6">
      <c r="A153" s="122" t="s">
        <v>11</v>
      </c>
      <c r="B153" s="11" t="s">
        <v>560</v>
      </c>
      <c r="C153" s="145" t="s">
        <v>561</v>
      </c>
      <c r="D153" s="149">
        <v>1</v>
      </c>
      <c r="E153" s="150"/>
      <c r="F153" s="109">
        <f t="shared" si="2"/>
        <v>0</v>
      </c>
    </row>
    <row r="154" spans="1:6">
      <c r="A154" s="122" t="s">
        <v>11</v>
      </c>
      <c r="B154" s="11" t="s">
        <v>562</v>
      </c>
      <c r="C154" s="145" t="s">
        <v>563</v>
      </c>
      <c r="D154" s="149">
        <v>1</v>
      </c>
      <c r="E154" s="150"/>
      <c r="F154" s="109">
        <f t="shared" si="2"/>
        <v>0</v>
      </c>
    </row>
    <row r="155" spans="1:6">
      <c r="A155" s="122" t="s">
        <v>11</v>
      </c>
      <c r="B155" s="11" t="s">
        <v>564</v>
      </c>
      <c r="C155" s="145" t="s">
        <v>565</v>
      </c>
      <c r="D155" s="149">
        <v>2</v>
      </c>
      <c r="E155" s="150"/>
      <c r="F155" s="109">
        <f t="shared" si="2"/>
        <v>0</v>
      </c>
    </row>
    <row r="156" spans="1:6">
      <c r="A156" s="122" t="s">
        <v>11</v>
      </c>
      <c r="B156" s="11" t="s">
        <v>566</v>
      </c>
      <c r="C156" s="145" t="s">
        <v>567</v>
      </c>
      <c r="D156" s="149">
        <v>2</v>
      </c>
      <c r="E156" s="150"/>
      <c r="F156" s="109">
        <f t="shared" si="2"/>
        <v>0</v>
      </c>
    </row>
    <row r="157" spans="1:6">
      <c r="A157" s="122" t="s">
        <v>11</v>
      </c>
      <c r="B157" s="11" t="s">
        <v>568</v>
      </c>
      <c r="C157" s="145" t="s">
        <v>569</v>
      </c>
      <c r="D157" s="149">
        <v>2</v>
      </c>
      <c r="E157" s="150"/>
      <c r="F157" s="109">
        <f t="shared" si="2"/>
        <v>0</v>
      </c>
    </row>
    <row r="158" spans="1:6">
      <c r="A158" s="122" t="s">
        <v>11</v>
      </c>
      <c r="B158" s="11" t="s">
        <v>570</v>
      </c>
      <c r="C158" s="145" t="s">
        <v>571</v>
      </c>
      <c r="D158" s="149">
        <v>2</v>
      </c>
      <c r="E158" s="150"/>
      <c r="F158" s="109">
        <f t="shared" si="2"/>
        <v>0</v>
      </c>
    </row>
    <row r="159" spans="1:6">
      <c r="A159" s="122" t="s">
        <v>11</v>
      </c>
      <c r="B159" s="11" t="s">
        <v>572</v>
      </c>
      <c r="C159" s="145" t="s">
        <v>573</v>
      </c>
      <c r="D159" s="149">
        <v>2</v>
      </c>
      <c r="E159" s="150"/>
      <c r="F159" s="109">
        <f t="shared" si="2"/>
        <v>0</v>
      </c>
    </row>
    <row r="160" spans="1:6">
      <c r="A160" s="122" t="s">
        <v>11</v>
      </c>
      <c r="B160" s="11" t="s">
        <v>574</v>
      </c>
      <c r="C160" s="145" t="s">
        <v>575</v>
      </c>
      <c r="D160" s="149">
        <v>2</v>
      </c>
      <c r="E160" s="150"/>
      <c r="F160" s="109">
        <f t="shared" si="2"/>
        <v>0</v>
      </c>
    </row>
    <row r="161" spans="1:6">
      <c r="A161" s="122" t="s">
        <v>11</v>
      </c>
      <c r="B161" s="11" t="s">
        <v>576</v>
      </c>
      <c r="C161" s="145" t="s">
        <v>577</v>
      </c>
      <c r="D161" s="149">
        <v>1</v>
      </c>
      <c r="E161" s="150"/>
      <c r="F161" s="109">
        <f t="shared" si="2"/>
        <v>0</v>
      </c>
    </row>
    <row r="162" spans="1:6">
      <c r="A162" s="122" t="s">
        <v>11</v>
      </c>
      <c r="B162" s="11" t="s">
        <v>578</v>
      </c>
      <c r="C162" s="145" t="s">
        <v>579</v>
      </c>
      <c r="D162" s="149">
        <v>1</v>
      </c>
      <c r="E162" s="150"/>
      <c r="F162" s="109">
        <f t="shared" si="2"/>
        <v>0</v>
      </c>
    </row>
    <row r="163" spans="1:6">
      <c r="A163" s="122" t="s">
        <v>11</v>
      </c>
      <c r="B163" s="11" t="s">
        <v>576</v>
      </c>
      <c r="C163" s="145" t="s">
        <v>580</v>
      </c>
      <c r="D163" s="149">
        <v>1</v>
      </c>
      <c r="E163" s="150"/>
      <c r="F163" s="109">
        <f t="shared" si="2"/>
        <v>0</v>
      </c>
    </row>
    <row r="164" spans="1:6">
      <c r="A164" s="122" t="s">
        <v>11</v>
      </c>
      <c r="B164" s="11" t="s">
        <v>578</v>
      </c>
      <c r="C164" s="145" t="s">
        <v>581</v>
      </c>
      <c r="D164" s="149">
        <v>1</v>
      </c>
      <c r="E164" s="150"/>
      <c r="F164" s="109">
        <f t="shared" si="2"/>
        <v>0</v>
      </c>
    </row>
    <row r="165" spans="1:6">
      <c r="A165" s="122" t="s">
        <v>11</v>
      </c>
      <c r="B165" s="11" t="s">
        <v>582</v>
      </c>
      <c r="C165" s="145" t="s">
        <v>583</v>
      </c>
      <c r="D165" s="149">
        <v>1</v>
      </c>
      <c r="E165" s="150"/>
      <c r="F165" s="109">
        <f t="shared" si="2"/>
        <v>0</v>
      </c>
    </row>
    <row r="166" spans="1:6">
      <c r="A166" s="122" t="s">
        <v>11</v>
      </c>
      <c r="B166" s="11" t="s">
        <v>584</v>
      </c>
      <c r="C166" s="145" t="s">
        <v>585</v>
      </c>
      <c r="D166" s="149">
        <v>1</v>
      </c>
      <c r="E166" s="150"/>
      <c r="F166" s="109">
        <f t="shared" si="2"/>
        <v>0</v>
      </c>
    </row>
    <row r="167" spans="1:6">
      <c r="A167" s="122" t="s">
        <v>11</v>
      </c>
      <c r="B167" s="11" t="s">
        <v>586</v>
      </c>
      <c r="C167" s="145" t="s">
        <v>587</v>
      </c>
      <c r="D167" s="149">
        <v>1</v>
      </c>
      <c r="E167" s="150"/>
      <c r="F167" s="109">
        <f t="shared" si="2"/>
        <v>0</v>
      </c>
    </row>
    <row r="168" spans="1:6">
      <c r="A168" s="122" t="s">
        <v>11</v>
      </c>
      <c r="B168" s="11" t="s">
        <v>588</v>
      </c>
      <c r="C168" s="145" t="s">
        <v>589</v>
      </c>
      <c r="D168" s="149">
        <v>1</v>
      </c>
      <c r="E168" s="150"/>
      <c r="F168" s="109">
        <f t="shared" si="2"/>
        <v>0</v>
      </c>
    </row>
    <row r="169" spans="1:6">
      <c r="A169" s="122" t="s">
        <v>11</v>
      </c>
      <c r="B169" s="11" t="s">
        <v>590</v>
      </c>
      <c r="C169" s="145" t="s">
        <v>591</v>
      </c>
      <c r="D169" s="149">
        <v>1</v>
      </c>
      <c r="E169" s="150"/>
      <c r="F169" s="109">
        <f t="shared" si="2"/>
        <v>0</v>
      </c>
    </row>
    <row r="170" spans="1:6">
      <c r="A170" s="122" t="s">
        <v>11</v>
      </c>
      <c r="B170" s="11" t="s">
        <v>592</v>
      </c>
      <c r="C170" s="145" t="s">
        <v>593</v>
      </c>
      <c r="D170" s="149">
        <v>1</v>
      </c>
      <c r="E170" s="150"/>
      <c r="F170" s="109">
        <f t="shared" si="2"/>
        <v>0</v>
      </c>
    </row>
    <row r="171" spans="1:6">
      <c r="A171" s="122" t="s">
        <v>11</v>
      </c>
      <c r="B171" s="11" t="s">
        <v>594</v>
      </c>
      <c r="C171" s="145" t="s">
        <v>595</v>
      </c>
      <c r="D171" s="149">
        <v>1</v>
      </c>
      <c r="E171" s="150"/>
      <c r="F171" s="109">
        <f t="shared" si="2"/>
        <v>0</v>
      </c>
    </row>
    <row r="172" spans="1:6">
      <c r="A172" s="122" t="s">
        <v>11</v>
      </c>
      <c r="B172" s="11" t="s">
        <v>596</v>
      </c>
      <c r="C172" s="145" t="s">
        <v>597</v>
      </c>
      <c r="D172" s="149">
        <v>1</v>
      </c>
      <c r="E172" s="150"/>
      <c r="F172" s="109">
        <f t="shared" si="2"/>
        <v>0</v>
      </c>
    </row>
    <row r="173" spans="1:6">
      <c r="A173" s="122" t="s">
        <v>11</v>
      </c>
      <c r="B173" s="11" t="s">
        <v>598</v>
      </c>
      <c r="C173" s="145" t="s">
        <v>599</v>
      </c>
      <c r="D173" s="149">
        <v>1</v>
      </c>
      <c r="E173" s="150"/>
      <c r="F173" s="109">
        <f t="shared" si="2"/>
        <v>0</v>
      </c>
    </row>
    <row r="174" spans="1:6">
      <c r="A174" s="122" t="s">
        <v>11</v>
      </c>
      <c r="B174" s="11" t="s">
        <v>600</v>
      </c>
      <c r="C174" s="145" t="s">
        <v>601</v>
      </c>
      <c r="D174" s="149">
        <v>1</v>
      </c>
      <c r="E174" s="150"/>
      <c r="F174" s="109">
        <f t="shared" si="2"/>
        <v>0</v>
      </c>
    </row>
    <row r="175" spans="1:6">
      <c r="A175" s="122" t="s">
        <v>11</v>
      </c>
      <c r="B175" s="11" t="s">
        <v>602</v>
      </c>
      <c r="C175" s="145" t="s">
        <v>603</v>
      </c>
      <c r="D175" s="149">
        <v>1</v>
      </c>
      <c r="E175" s="150"/>
      <c r="F175" s="109">
        <f t="shared" si="2"/>
        <v>0</v>
      </c>
    </row>
    <row r="176" spans="1:6">
      <c r="A176" s="122" t="s">
        <v>11</v>
      </c>
      <c r="B176" s="11" t="s">
        <v>604</v>
      </c>
      <c r="C176" s="145" t="s">
        <v>605</v>
      </c>
      <c r="D176" s="149">
        <v>1</v>
      </c>
      <c r="E176" s="150"/>
      <c r="F176" s="109">
        <f t="shared" si="2"/>
        <v>0</v>
      </c>
    </row>
    <row r="177" spans="1:6">
      <c r="A177" s="122" t="s">
        <v>11</v>
      </c>
      <c r="B177" s="11" t="s">
        <v>606</v>
      </c>
      <c r="C177" s="145" t="s">
        <v>607</v>
      </c>
      <c r="D177" s="149">
        <v>1</v>
      </c>
      <c r="E177" s="150"/>
      <c r="F177" s="109">
        <f t="shared" si="2"/>
        <v>0</v>
      </c>
    </row>
    <row r="178" spans="1:6">
      <c r="A178" s="122" t="s">
        <v>11</v>
      </c>
      <c r="B178" s="11" t="s">
        <v>608</v>
      </c>
      <c r="C178" s="145" t="s">
        <v>609</v>
      </c>
      <c r="D178" s="149">
        <v>1</v>
      </c>
      <c r="E178" s="150"/>
      <c r="F178" s="109">
        <f t="shared" si="2"/>
        <v>0</v>
      </c>
    </row>
    <row r="179" spans="1:6">
      <c r="A179" s="122" t="s">
        <v>11</v>
      </c>
      <c r="B179" s="11" t="s">
        <v>610</v>
      </c>
      <c r="C179" s="145" t="s">
        <v>611</v>
      </c>
      <c r="D179" s="149">
        <v>1</v>
      </c>
      <c r="E179" s="150"/>
      <c r="F179" s="109">
        <f t="shared" si="2"/>
        <v>0</v>
      </c>
    </row>
    <row r="180" spans="1:6">
      <c r="A180" s="122" t="s">
        <v>11</v>
      </c>
      <c r="B180" s="11" t="s">
        <v>612</v>
      </c>
      <c r="C180" s="145" t="s">
        <v>613</v>
      </c>
      <c r="D180" s="149">
        <v>1</v>
      </c>
      <c r="E180" s="150"/>
      <c r="F180" s="109">
        <f t="shared" si="2"/>
        <v>0</v>
      </c>
    </row>
    <row r="181" spans="1:6">
      <c r="A181" s="122" t="s">
        <v>11</v>
      </c>
      <c r="B181" s="11" t="s">
        <v>614</v>
      </c>
      <c r="C181" s="145" t="s">
        <v>615</v>
      </c>
      <c r="D181" s="149">
        <v>1</v>
      </c>
      <c r="E181" s="150"/>
      <c r="F181" s="109">
        <f t="shared" si="2"/>
        <v>0</v>
      </c>
    </row>
    <row r="182" spans="1:6">
      <c r="A182" s="122" t="s">
        <v>11</v>
      </c>
      <c r="B182" s="11" t="s">
        <v>616</v>
      </c>
      <c r="C182" s="145" t="s">
        <v>617</v>
      </c>
      <c r="D182" s="149">
        <v>1</v>
      </c>
      <c r="E182" s="150"/>
      <c r="F182" s="109">
        <f t="shared" si="2"/>
        <v>0</v>
      </c>
    </row>
    <row r="183" spans="1:6">
      <c r="A183" s="122" t="s">
        <v>11</v>
      </c>
      <c r="B183" s="11" t="s">
        <v>618</v>
      </c>
      <c r="C183" s="145" t="s">
        <v>619</v>
      </c>
      <c r="D183" s="149">
        <v>1</v>
      </c>
      <c r="E183" s="150"/>
      <c r="F183" s="109">
        <f t="shared" si="2"/>
        <v>0</v>
      </c>
    </row>
    <row r="184" spans="1:6">
      <c r="A184" s="122" t="s">
        <v>11</v>
      </c>
      <c r="B184" s="11" t="s">
        <v>620</v>
      </c>
      <c r="C184" s="145" t="s">
        <v>621</v>
      </c>
      <c r="D184" s="149">
        <v>1</v>
      </c>
      <c r="E184" s="150"/>
      <c r="F184" s="109">
        <f t="shared" si="2"/>
        <v>0</v>
      </c>
    </row>
    <row r="185" spans="1:6">
      <c r="A185" s="122" t="s">
        <v>11</v>
      </c>
      <c r="B185" s="11" t="s">
        <v>622</v>
      </c>
      <c r="C185" s="145" t="s">
        <v>623</v>
      </c>
      <c r="D185" s="149">
        <v>1</v>
      </c>
      <c r="E185" s="150"/>
      <c r="F185" s="109">
        <f t="shared" si="2"/>
        <v>0</v>
      </c>
    </row>
    <row r="186" spans="1:6">
      <c r="A186" s="122" t="s">
        <v>11</v>
      </c>
      <c r="B186" s="11" t="s">
        <v>624</v>
      </c>
      <c r="C186" s="145" t="s">
        <v>625</v>
      </c>
      <c r="D186" s="149">
        <v>1</v>
      </c>
      <c r="E186" s="150"/>
      <c r="F186" s="109">
        <f t="shared" si="2"/>
        <v>0</v>
      </c>
    </row>
    <row r="187" spans="1:6">
      <c r="A187" s="122" t="s">
        <v>11</v>
      </c>
      <c r="B187" s="11" t="s">
        <v>626</v>
      </c>
      <c r="C187" s="145" t="s">
        <v>627</v>
      </c>
      <c r="D187" s="149">
        <v>1</v>
      </c>
      <c r="E187" s="150"/>
      <c r="F187" s="109">
        <f t="shared" si="2"/>
        <v>0</v>
      </c>
    </row>
    <row r="188" spans="1:6">
      <c r="A188" s="122" t="s">
        <v>11</v>
      </c>
      <c r="B188" s="11" t="s">
        <v>628</v>
      </c>
      <c r="C188" s="145" t="s">
        <v>629</v>
      </c>
      <c r="D188" s="149">
        <v>1</v>
      </c>
      <c r="E188" s="150"/>
      <c r="F188" s="109">
        <f t="shared" si="2"/>
        <v>0</v>
      </c>
    </row>
    <row r="189" spans="1:6">
      <c r="A189" s="122" t="s">
        <v>11</v>
      </c>
      <c r="B189" s="11" t="s">
        <v>630</v>
      </c>
      <c r="C189" s="145" t="s">
        <v>631</v>
      </c>
      <c r="D189" s="149">
        <v>1</v>
      </c>
      <c r="E189" s="150"/>
      <c r="F189" s="109">
        <f t="shared" si="2"/>
        <v>0</v>
      </c>
    </row>
    <row r="190" spans="1:6">
      <c r="A190" s="122" t="s">
        <v>11</v>
      </c>
      <c r="B190" s="11" t="s">
        <v>632</v>
      </c>
      <c r="C190" s="145" t="s">
        <v>633</v>
      </c>
      <c r="D190" s="149">
        <v>1</v>
      </c>
      <c r="E190" s="150"/>
      <c r="F190" s="109">
        <f t="shared" si="2"/>
        <v>0</v>
      </c>
    </row>
    <row r="191" spans="1:6">
      <c r="A191" s="122" t="s">
        <v>11</v>
      </c>
      <c r="B191" s="11" t="s">
        <v>634</v>
      </c>
      <c r="C191" s="145" t="s">
        <v>635</v>
      </c>
      <c r="D191" s="149">
        <v>1</v>
      </c>
      <c r="E191" s="150"/>
      <c r="F191" s="109">
        <f t="shared" si="2"/>
        <v>0</v>
      </c>
    </row>
    <row r="192" spans="1:6">
      <c r="A192" s="122" t="s">
        <v>11</v>
      </c>
      <c r="B192" s="11" t="s">
        <v>636</v>
      </c>
      <c r="C192" s="145" t="s">
        <v>637</v>
      </c>
      <c r="D192" s="149">
        <v>1</v>
      </c>
      <c r="E192" s="150"/>
      <c r="F192" s="109">
        <f t="shared" si="2"/>
        <v>0</v>
      </c>
    </row>
    <row r="193" spans="1:6">
      <c r="A193" s="122" t="s">
        <v>11</v>
      </c>
      <c r="B193" s="11" t="s">
        <v>638</v>
      </c>
      <c r="C193" s="145" t="s">
        <v>639</v>
      </c>
      <c r="D193" s="149">
        <v>1</v>
      </c>
      <c r="E193" s="150"/>
      <c r="F193" s="109">
        <f t="shared" si="2"/>
        <v>0</v>
      </c>
    </row>
    <row r="194" spans="1:6">
      <c r="A194" s="122" t="s">
        <v>11</v>
      </c>
      <c r="B194" s="11" t="s">
        <v>640</v>
      </c>
      <c r="C194" s="145" t="s">
        <v>641</v>
      </c>
      <c r="D194" s="149">
        <v>1</v>
      </c>
      <c r="E194" s="150"/>
      <c r="F194" s="109">
        <f t="shared" si="2"/>
        <v>0</v>
      </c>
    </row>
    <row r="195" spans="1:6">
      <c r="A195" s="122" t="s">
        <v>11</v>
      </c>
      <c r="B195" s="11" t="s">
        <v>642</v>
      </c>
      <c r="C195" s="145" t="s">
        <v>643</v>
      </c>
      <c r="D195" s="149">
        <v>1</v>
      </c>
      <c r="E195" s="150"/>
      <c r="F195" s="109">
        <f t="shared" si="2"/>
        <v>0</v>
      </c>
    </row>
    <row r="196" spans="1:6">
      <c r="A196" s="122" t="s">
        <v>11</v>
      </c>
      <c r="B196" s="11" t="s">
        <v>644</v>
      </c>
      <c r="C196" s="145" t="s">
        <v>645</v>
      </c>
      <c r="D196" s="149">
        <v>1</v>
      </c>
      <c r="E196" s="150"/>
      <c r="F196" s="109">
        <f t="shared" ref="F196:F259" si="3">ROUND(E196*D196,2)</f>
        <v>0</v>
      </c>
    </row>
    <row r="197" spans="1:6">
      <c r="A197" s="122" t="s">
        <v>11</v>
      </c>
      <c r="B197" s="11" t="s">
        <v>646</v>
      </c>
      <c r="C197" s="145" t="s">
        <v>647</v>
      </c>
      <c r="D197" s="149">
        <v>1</v>
      </c>
      <c r="E197" s="150"/>
      <c r="F197" s="109">
        <f t="shared" si="3"/>
        <v>0</v>
      </c>
    </row>
    <row r="198" spans="1:6">
      <c r="A198" s="122" t="s">
        <v>11</v>
      </c>
      <c r="B198" s="11" t="s">
        <v>648</v>
      </c>
      <c r="C198" s="145" t="s">
        <v>649</v>
      </c>
      <c r="D198" s="149">
        <v>1</v>
      </c>
      <c r="E198" s="150"/>
      <c r="F198" s="109">
        <f t="shared" si="3"/>
        <v>0</v>
      </c>
    </row>
    <row r="199" spans="1:6">
      <c r="A199" s="122" t="s">
        <v>11</v>
      </c>
      <c r="B199" s="11" t="s">
        <v>650</v>
      </c>
      <c r="C199" s="145" t="s">
        <v>651</v>
      </c>
      <c r="D199" s="149">
        <v>1</v>
      </c>
      <c r="E199" s="150"/>
      <c r="F199" s="109">
        <f t="shared" si="3"/>
        <v>0</v>
      </c>
    </row>
    <row r="200" spans="1:6">
      <c r="A200" s="122" t="s">
        <v>11</v>
      </c>
      <c r="B200" s="11" t="s">
        <v>652</v>
      </c>
      <c r="C200" s="145" t="s">
        <v>653</v>
      </c>
      <c r="D200" s="149">
        <v>1</v>
      </c>
      <c r="E200" s="150"/>
      <c r="F200" s="109">
        <f t="shared" si="3"/>
        <v>0</v>
      </c>
    </row>
    <row r="201" spans="1:6">
      <c r="A201" s="122" t="s">
        <v>11</v>
      </c>
      <c r="B201" s="11" t="s">
        <v>654</v>
      </c>
      <c r="C201" s="145" t="s">
        <v>655</v>
      </c>
      <c r="D201" s="149">
        <v>1</v>
      </c>
      <c r="E201" s="150"/>
      <c r="F201" s="109">
        <f t="shared" si="3"/>
        <v>0</v>
      </c>
    </row>
    <row r="202" spans="1:6">
      <c r="A202" s="122" t="s">
        <v>11</v>
      </c>
      <c r="B202" s="11" t="s">
        <v>656</v>
      </c>
      <c r="C202" s="145" t="s">
        <v>657</v>
      </c>
      <c r="D202" s="149">
        <v>1</v>
      </c>
      <c r="E202" s="150"/>
      <c r="F202" s="109">
        <f t="shared" si="3"/>
        <v>0</v>
      </c>
    </row>
    <row r="203" spans="1:6">
      <c r="A203" s="122" t="s">
        <v>11</v>
      </c>
      <c r="B203" s="11" t="s">
        <v>658</v>
      </c>
      <c r="C203" s="145" t="s">
        <v>659</v>
      </c>
      <c r="D203" s="149">
        <v>1</v>
      </c>
      <c r="E203" s="150"/>
      <c r="F203" s="109">
        <f t="shared" si="3"/>
        <v>0</v>
      </c>
    </row>
    <row r="204" spans="1:6">
      <c r="A204" s="122" t="s">
        <v>11</v>
      </c>
      <c r="B204" s="11" t="s">
        <v>660</v>
      </c>
      <c r="C204" s="145" t="s">
        <v>661</v>
      </c>
      <c r="D204" s="149">
        <v>1</v>
      </c>
      <c r="E204" s="150"/>
      <c r="F204" s="109">
        <f t="shared" si="3"/>
        <v>0</v>
      </c>
    </row>
    <row r="205" spans="1:6">
      <c r="A205" s="122" t="s">
        <v>11</v>
      </c>
      <c r="B205" s="11" t="s">
        <v>662</v>
      </c>
      <c r="C205" s="145" t="s">
        <v>663</v>
      </c>
      <c r="D205" s="149">
        <v>1</v>
      </c>
      <c r="E205" s="150"/>
      <c r="F205" s="109">
        <f t="shared" si="3"/>
        <v>0</v>
      </c>
    </row>
    <row r="206" spans="1:6">
      <c r="A206" s="122" t="s">
        <v>11</v>
      </c>
      <c r="B206" s="11" t="s">
        <v>664</v>
      </c>
      <c r="C206" s="145" t="s">
        <v>665</v>
      </c>
      <c r="D206" s="149">
        <v>1</v>
      </c>
      <c r="E206" s="150"/>
      <c r="F206" s="109">
        <f t="shared" si="3"/>
        <v>0</v>
      </c>
    </row>
    <row r="207" spans="1:6">
      <c r="A207" s="122" t="s">
        <v>11</v>
      </c>
      <c r="B207" s="11" t="s">
        <v>666</v>
      </c>
      <c r="C207" s="145" t="s">
        <v>667</v>
      </c>
      <c r="D207" s="149">
        <v>1</v>
      </c>
      <c r="E207" s="150"/>
      <c r="F207" s="109">
        <f t="shared" si="3"/>
        <v>0</v>
      </c>
    </row>
    <row r="208" spans="1:6">
      <c r="A208" s="122" t="s">
        <v>11</v>
      </c>
      <c r="B208" s="11" t="s">
        <v>668</v>
      </c>
      <c r="C208" s="145" t="s">
        <v>669</v>
      </c>
      <c r="D208" s="149">
        <v>1</v>
      </c>
      <c r="E208" s="150"/>
      <c r="F208" s="109">
        <f t="shared" si="3"/>
        <v>0</v>
      </c>
    </row>
    <row r="209" spans="1:6">
      <c r="A209" s="122" t="s">
        <v>11</v>
      </c>
      <c r="B209" s="11" t="s">
        <v>670</v>
      </c>
      <c r="C209" s="145" t="s">
        <v>671</v>
      </c>
      <c r="D209" s="149">
        <v>1</v>
      </c>
      <c r="E209" s="150"/>
      <c r="F209" s="109">
        <f t="shared" si="3"/>
        <v>0</v>
      </c>
    </row>
    <row r="210" spans="1:6">
      <c r="A210" s="122" t="s">
        <v>11</v>
      </c>
      <c r="B210" s="11" t="s">
        <v>672</v>
      </c>
      <c r="C210" s="145" t="s">
        <v>673</v>
      </c>
      <c r="D210" s="149">
        <v>1</v>
      </c>
      <c r="E210" s="150"/>
      <c r="F210" s="109">
        <f t="shared" si="3"/>
        <v>0</v>
      </c>
    </row>
    <row r="211" spans="1:6">
      <c r="A211" s="122" t="s">
        <v>11</v>
      </c>
      <c r="B211" s="11" t="s">
        <v>674</v>
      </c>
      <c r="C211" s="145" t="s">
        <v>675</v>
      </c>
      <c r="D211" s="149">
        <v>1</v>
      </c>
      <c r="E211" s="150"/>
      <c r="F211" s="109">
        <f t="shared" si="3"/>
        <v>0</v>
      </c>
    </row>
    <row r="212" spans="1:6">
      <c r="A212" s="122" t="s">
        <v>11</v>
      </c>
      <c r="B212" s="11" t="s">
        <v>676</v>
      </c>
      <c r="C212" s="145" t="s">
        <v>677</v>
      </c>
      <c r="D212" s="149">
        <v>1</v>
      </c>
      <c r="E212" s="150"/>
      <c r="F212" s="109">
        <f t="shared" si="3"/>
        <v>0</v>
      </c>
    </row>
    <row r="213" spans="1:6">
      <c r="A213" s="122" t="s">
        <v>11</v>
      </c>
      <c r="B213" s="11" t="s">
        <v>678</v>
      </c>
      <c r="C213" s="145" t="s">
        <v>679</v>
      </c>
      <c r="D213" s="149">
        <v>1</v>
      </c>
      <c r="E213" s="150"/>
      <c r="F213" s="109">
        <f t="shared" si="3"/>
        <v>0</v>
      </c>
    </row>
    <row r="214" spans="1:6">
      <c r="A214" s="122" t="s">
        <v>11</v>
      </c>
      <c r="B214" s="11" t="s">
        <v>680</v>
      </c>
      <c r="C214" s="145" t="s">
        <v>681</v>
      </c>
      <c r="D214" s="149">
        <v>1</v>
      </c>
      <c r="E214" s="150"/>
      <c r="F214" s="109">
        <f t="shared" si="3"/>
        <v>0</v>
      </c>
    </row>
    <row r="215" spans="1:6">
      <c r="A215" s="122" t="s">
        <v>11</v>
      </c>
      <c r="B215" s="11" t="s">
        <v>682</v>
      </c>
      <c r="C215" s="145" t="s">
        <v>683</v>
      </c>
      <c r="D215" s="149">
        <v>1</v>
      </c>
      <c r="E215" s="150"/>
      <c r="F215" s="109">
        <f t="shared" si="3"/>
        <v>0</v>
      </c>
    </row>
    <row r="216" spans="1:6">
      <c r="A216" s="122" t="s">
        <v>11</v>
      </c>
      <c r="B216" s="11" t="s">
        <v>684</v>
      </c>
      <c r="C216" s="145" t="s">
        <v>685</v>
      </c>
      <c r="D216" s="149">
        <v>1</v>
      </c>
      <c r="E216" s="150"/>
      <c r="F216" s="109">
        <f t="shared" si="3"/>
        <v>0</v>
      </c>
    </row>
    <row r="217" spans="1:6">
      <c r="A217" s="122" t="s">
        <v>11</v>
      </c>
      <c r="B217" s="11" t="s">
        <v>686</v>
      </c>
      <c r="C217" s="145" t="s">
        <v>687</v>
      </c>
      <c r="D217" s="149">
        <v>1</v>
      </c>
      <c r="E217" s="150"/>
      <c r="F217" s="109">
        <f t="shared" si="3"/>
        <v>0</v>
      </c>
    </row>
    <row r="218" spans="1:6">
      <c r="A218" s="122" t="s">
        <v>11</v>
      </c>
      <c r="B218" s="11" t="s">
        <v>688</v>
      </c>
      <c r="C218" s="145" t="s">
        <v>689</v>
      </c>
      <c r="D218" s="149">
        <v>1</v>
      </c>
      <c r="E218" s="150"/>
      <c r="F218" s="109">
        <f t="shared" si="3"/>
        <v>0</v>
      </c>
    </row>
    <row r="219" spans="1:6">
      <c r="A219" s="122" t="s">
        <v>11</v>
      </c>
      <c r="B219" s="11" t="s">
        <v>690</v>
      </c>
      <c r="C219" s="145" t="s">
        <v>691</v>
      </c>
      <c r="D219" s="149">
        <v>1</v>
      </c>
      <c r="E219" s="150"/>
      <c r="F219" s="109">
        <f t="shared" si="3"/>
        <v>0</v>
      </c>
    </row>
    <row r="220" spans="1:6">
      <c r="A220" s="122" t="s">
        <v>11</v>
      </c>
      <c r="B220" s="11" t="s">
        <v>692</v>
      </c>
      <c r="C220" s="145" t="s">
        <v>693</v>
      </c>
      <c r="D220" s="149">
        <v>1</v>
      </c>
      <c r="E220" s="150"/>
      <c r="F220" s="109">
        <f t="shared" si="3"/>
        <v>0</v>
      </c>
    </row>
    <row r="221" spans="1:6">
      <c r="A221" s="122" t="s">
        <v>11</v>
      </c>
      <c r="B221" s="11" t="s">
        <v>694</v>
      </c>
      <c r="C221" s="145" t="s">
        <v>695</v>
      </c>
      <c r="D221" s="149">
        <v>1</v>
      </c>
      <c r="E221" s="150"/>
      <c r="F221" s="109">
        <f t="shared" si="3"/>
        <v>0</v>
      </c>
    </row>
    <row r="222" spans="1:6">
      <c r="A222" s="122" t="s">
        <v>11</v>
      </c>
      <c r="B222" s="11" t="s">
        <v>696</v>
      </c>
      <c r="C222" s="145" t="s">
        <v>697</v>
      </c>
      <c r="D222" s="149">
        <v>1</v>
      </c>
      <c r="E222" s="150"/>
      <c r="F222" s="109">
        <f t="shared" si="3"/>
        <v>0</v>
      </c>
    </row>
    <row r="223" spans="1:6">
      <c r="A223" s="122" t="s">
        <v>11</v>
      </c>
      <c r="B223" s="11" t="s">
        <v>698</v>
      </c>
      <c r="C223" s="145" t="s">
        <v>699</v>
      </c>
      <c r="D223" s="149">
        <v>1</v>
      </c>
      <c r="E223" s="150"/>
      <c r="F223" s="109">
        <f t="shared" si="3"/>
        <v>0</v>
      </c>
    </row>
    <row r="224" spans="1:6">
      <c r="A224" s="122" t="s">
        <v>11</v>
      </c>
      <c r="B224" s="11" t="s">
        <v>700</v>
      </c>
      <c r="C224" s="145" t="s">
        <v>701</v>
      </c>
      <c r="D224" s="149">
        <v>1</v>
      </c>
      <c r="E224" s="150"/>
      <c r="F224" s="109">
        <f t="shared" si="3"/>
        <v>0</v>
      </c>
    </row>
    <row r="225" spans="1:6">
      <c r="A225" s="122" t="s">
        <v>11</v>
      </c>
      <c r="B225" s="11" t="s">
        <v>702</v>
      </c>
      <c r="C225" s="145" t="s">
        <v>703</v>
      </c>
      <c r="D225" s="149">
        <v>1</v>
      </c>
      <c r="E225" s="150"/>
      <c r="F225" s="109">
        <f t="shared" si="3"/>
        <v>0</v>
      </c>
    </row>
    <row r="226" spans="1:6">
      <c r="A226" s="122" t="s">
        <v>11</v>
      </c>
      <c r="B226" s="11" t="s">
        <v>704</v>
      </c>
      <c r="C226" s="145" t="s">
        <v>705</v>
      </c>
      <c r="D226" s="149">
        <v>1</v>
      </c>
      <c r="E226" s="150"/>
      <c r="F226" s="109">
        <f t="shared" si="3"/>
        <v>0</v>
      </c>
    </row>
    <row r="227" spans="1:6">
      <c r="A227" s="122" t="s">
        <v>11</v>
      </c>
      <c r="B227" s="11" t="s">
        <v>702</v>
      </c>
      <c r="C227" s="145" t="s">
        <v>706</v>
      </c>
      <c r="D227" s="149">
        <v>1</v>
      </c>
      <c r="E227" s="150"/>
      <c r="F227" s="109">
        <f t="shared" si="3"/>
        <v>0</v>
      </c>
    </row>
    <row r="228" spans="1:6">
      <c r="A228" s="122" t="s">
        <v>11</v>
      </c>
      <c r="B228" s="11" t="s">
        <v>704</v>
      </c>
      <c r="C228" s="145" t="s">
        <v>707</v>
      </c>
      <c r="D228" s="149">
        <v>1</v>
      </c>
      <c r="E228" s="150"/>
      <c r="F228" s="109">
        <f t="shared" si="3"/>
        <v>0</v>
      </c>
    </row>
    <row r="229" spans="1:6">
      <c r="A229" s="122" t="s">
        <v>11</v>
      </c>
      <c r="B229" s="11" t="s">
        <v>708</v>
      </c>
      <c r="C229" s="145" t="s">
        <v>709</v>
      </c>
      <c r="D229" s="149">
        <v>1</v>
      </c>
      <c r="E229" s="150"/>
      <c r="F229" s="109">
        <f t="shared" si="3"/>
        <v>0</v>
      </c>
    </row>
    <row r="230" spans="1:6">
      <c r="A230" s="122" t="s">
        <v>11</v>
      </c>
      <c r="B230" s="11" t="s">
        <v>710</v>
      </c>
      <c r="C230" s="145" t="s">
        <v>711</v>
      </c>
      <c r="D230" s="149">
        <v>1</v>
      </c>
      <c r="E230" s="150"/>
      <c r="F230" s="109">
        <f t="shared" si="3"/>
        <v>0</v>
      </c>
    </row>
    <row r="231" spans="1:6">
      <c r="A231" s="122" t="s">
        <v>11</v>
      </c>
      <c r="B231" s="11" t="s">
        <v>712</v>
      </c>
      <c r="C231" s="145" t="s">
        <v>713</v>
      </c>
      <c r="D231" s="149">
        <v>1</v>
      </c>
      <c r="E231" s="150"/>
      <c r="F231" s="109">
        <f t="shared" si="3"/>
        <v>0</v>
      </c>
    </row>
    <row r="232" spans="1:6">
      <c r="A232" s="122" t="s">
        <v>11</v>
      </c>
      <c r="B232" s="11" t="s">
        <v>714</v>
      </c>
      <c r="C232" s="145" t="s">
        <v>715</v>
      </c>
      <c r="D232" s="149">
        <v>1</v>
      </c>
      <c r="E232" s="150"/>
      <c r="F232" s="109">
        <f t="shared" si="3"/>
        <v>0</v>
      </c>
    </row>
    <row r="233" spans="1:6">
      <c r="A233" s="122" t="s">
        <v>11</v>
      </c>
      <c r="B233" s="11" t="s">
        <v>716</v>
      </c>
      <c r="C233" s="145" t="s">
        <v>717</v>
      </c>
      <c r="D233" s="149">
        <v>1</v>
      </c>
      <c r="E233" s="150"/>
      <c r="F233" s="109">
        <f t="shared" si="3"/>
        <v>0</v>
      </c>
    </row>
    <row r="234" spans="1:6">
      <c r="A234" s="122" t="s">
        <v>11</v>
      </c>
      <c r="B234" s="11" t="s">
        <v>718</v>
      </c>
      <c r="C234" s="145" t="s">
        <v>719</v>
      </c>
      <c r="D234" s="149">
        <v>1</v>
      </c>
      <c r="E234" s="150"/>
      <c r="F234" s="109">
        <f t="shared" si="3"/>
        <v>0</v>
      </c>
    </row>
    <row r="235" spans="1:6">
      <c r="A235" s="122" t="s">
        <v>11</v>
      </c>
      <c r="B235" s="11" t="s">
        <v>720</v>
      </c>
      <c r="C235" s="145" t="s">
        <v>721</v>
      </c>
      <c r="D235" s="149">
        <v>1</v>
      </c>
      <c r="E235" s="150"/>
      <c r="F235" s="109">
        <f t="shared" si="3"/>
        <v>0</v>
      </c>
    </row>
    <row r="236" spans="1:6">
      <c r="A236" s="122" t="s">
        <v>11</v>
      </c>
      <c r="B236" s="11" t="s">
        <v>722</v>
      </c>
      <c r="C236" s="145" t="s">
        <v>723</v>
      </c>
      <c r="D236" s="149">
        <v>1</v>
      </c>
      <c r="E236" s="150"/>
      <c r="F236" s="109">
        <f t="shared" si="3"/>
        <v>0</v>
      </c>
    </row>
    <row r="237" spans="1:6">
      <c r="A237" s="122" t="s">
        <v>11</v>
      </c>
      <c r="B237" s="11" t="s">
        <v>724</v>
      </c>
      <c r="C237" s="145" t="s">
        <v>725</v>
      </c>
      <c r="D237" s="149">
        <v>1</v>
      </c>
      <c r="E237" s="150"/>
      <c r="F237" s="109">
        <f t="shared" si="3"/>
        <v>0</v>
      </c>
    </row>
    <row r="238" spans="1:6">
      <c r="A238" s="122" t="s">
        <v>11</v>
      </c>
      <c r="B238" s="11" t="s">
        <v>726</v>
      </c>
      <c r="C238" s="145" t="s">
        <v>727</v>
      </c>
      <c r="D238" s="149">
        <v>1</v>
      </c>
      <c r="E238" s="150"/>
      <c r="F238" s="109">
        <f t="shared" si="3"/>
        <v>0</v>
      </c>
    </row>
    <row r="239" spans="1:6">
      <c r="A239" s="122" t="s">
        <v>11</v>
      </c>
      <c r="B239" s="11" t="s">
        <v>728</v>
      </c>
      <c r="C239" s="145" t="s">
        <v>729</v>
      </c>
      <c r="D239" s="149">
        <v>1</v>
      </c>
      <c r="E239" s="150"/>
      <c r="F239" s="109">
        <f t="shared" si="3"/>
        <v>0</v>
      </c>
    </row>
    <row r="240" spans="1:6">
      <c r="A240" s="122" t="s">
        <v>11</v>
      </c>
      <c r="B240" s="11" t="s">
        <v>730</v>
      </c>
      <c r="C240" s="145" t="s">
        <v>731</v>
      </c>
      <c r="D240" s="149">
        <v>1</v>
      </c>
      <c r="E240" s="150"/>
      <c r="F240" s="109">
        <f t="shared" si="3"/>
        <v>0</v>
      </c>
    </row>
    <row r="241" spans="1:6">
      <c r="A241" s="122" t="s">
        <v>11</v>
      </c>
      <c r="B241" s="11" t="s">
        <v>732</v>
      </c>
      <c r="C241" s="145" t="s">
        <v>733</v>
      </c>
      <c r="D241" s="149">
        <v>1</v>
      </c>
      <c r="E241" s="150"/>
      <c r="F241" s="109">
        <f t="shared" si="3"/>
        <v>0</v>
      </c>
    </row>
    <row r="242" spans="1:6">
      <c r="A242" s="122" t="s">
        <v>11</v>
      </c>
      <c r="B242" s="11" t="s">
        <v>734</v>
      </c>
      <c r="C242" s="145" t="s">
        <v>735</v>
      </c>
      <c r="D242" s="149">
        <v>1</v>
      </c>
      <c r="E242" s="150"/>
      <c r="F242" s="109">
        <f t="shared" si="3"/>
        <v>0</v>
      </c>
    </row>
    <row r="243" spans="1:6">
      <c r="A243" s="122" t="s">
        <v>11</v>
      </c>
      <c r="B243" s="11" t="s">
        <v>736</v>
      </c>
      <c r="C243" s="145" t="s">
        <v>737</v>
      </c>
      <c r="D243" s="149">
        <v>1</v>
      </c>
      <c r="E243" s="150"/>
      <c r="F243" s="109">
        <f t="shared" si="3"/>
        <v>0</v>
      </c>
    </row>
    <row r="244" spans="1:6">
      <c r="A244" s="122" t="s">
        <v>11</v>
      </c>
      <c r="B244" s="11" t="s">
        <v>738</v>
      </c>
      <c r="C244" s="145" t="s">
        <v>739</v>
      </c>
      <c r="D244" s="149">
        <v>1</v>
      </c>
      <c r="E244" s="150"/>
      <c r="F244" s="109">
        <f t="shared" si="3"/>
        <v>0</v>
      </c>
    </row>
    <row r="245" spans="1:6">
      <c r="A245" s="122" t="s">
        <v>11</v>
      </c>
      <c r="B245" s="11" t="s">
        <v>740</v>
      </c>
      <c r="C245" s="145" t="s">
        <v>741</v>
      </c>
      <c r="D245" s="149">
        <v>1</v>
      </c>
      <c r="E245" s="150"/>
      <c r="F245" s="109">
        <f t="shared" si="3"/>
        <v>0</v>
      </c>
    </row>
    <row r="246" spans="1:6">
      <c r="A246" s="122" t="s">
        <v>11</v>
      </c>
      <c r="B246" s="11" t="s">
        <v>742</v>
      </c>
      <c r="C246" s="145" t="s">
        <v>743</v>
      </c>
      <c r="D246" s="149">
        <v>1</v>
      </c>
      <c r="E246" s="150"/>
      <c r="F246" s="109">
        <f t="shared" si="3"/>
        <v>0</v>
      </c>
    </row>
    <row r="247" spans="1:6">
      <c r="A247" s="122" t="s">
        <v>11</v>
      </c>
      <c r="B247" s="11" t="s">
        <v>744</v>
      </c>
      <c r="C247" s="145" t="s">
        <v>745</v>
      </c>
      <c r="D247" s="149">
        <v>1</v>
      </c>
      <c r="E247" s="150"/>
      <c r="F247" s="109">
        <f t="shared" si="3"/>
        <v>0</v>
      </c>
    </row>
    <row r="248" spans="1:6">
      <c r="A248" s="122" t="s">
        <v>11</v>
      </c>
      <c r="B248" s="11" t="s">
        <v>746</v>
      </c>
      <c r="C248" s="145" t="s">
        <v>747</v>
      </c>
      <c r="D248" s="149">
        <v>1</v>
      </c>
      <c r="E248" s="150"/>
      <c r="F248" s="109">
        <f t="shared" si="3"/>
        <v>0</v>
      </c>
    </row>
    <row r="249" spans="1:6">
      <c r="A249" s="122" t="s">
        <v>11</v>
      </c>
      <c r="B249" s="11" t="s">
        <v>748</v>
      </c>
      <c r="C249" s="145" t="s">
        <v>749</v>
      </c>
      <c r="D249" s="149">
        <v>1</v>
      </c>
      <c r="E249" s="150"/>
      <c r="F249" s="109">
        <f t="shared" si="3"/>
        <v>0</v>
      </c>
    </row>
    <row r="250" spans="1:6">
      <c r="A250" s="122" t="s">
        <v>11</v>
      </c>
      <c r="B250" s="11" t="s">
        <v>750</v>
      </c>
      <c r="C250" s="145" t="s">
        <v>751</v>
      </c>
      <c r="D250" s="149">
        <v>1</v>
      </c>
      <c r="E250" s="150"/>
      <c r="F250" s="109">
        <f t="shared" si="3"/>
        <v>0</v>
      </c>
    </row>
    <row r="251" spans="1:6">
      <c r="A251" s="122" t="s">
        <v>11</v>
      </c>
      <c r="B251" s="11" t="s">
        <v>752</v>
      </c>
      <c r="C251" s="145" t="s">
        <v>753</v>
      </c>
      <c r="D251" s="149">
        <v>1</v>
      </c>
      <c r="E251" s="150"/>
      <c r="F251" s="109">
        <f t="shared" si="3"/>
        <v>0</v>
      </c>
    </row>
    <row r="252" spans="1:6">
      <c r="A252" s="122" t="s">
        <v>11</v>
      </c>
      <c r="B252" s="11" t="s">
        <v>754</v>
      </c>
      <c r="C252" s="145" t="s">
        <v>755</v>
      </c>
      <c r="D252" s="149">
        <v>1</v>
      </c>
      <c r="E252" s="150"/>
      <c r="F252" s="109">
        <f t="shared" si="3"/>
        <v>0</v>
      </c>
    </row>
    <row r="253" spans="1:6">
      <c r="A253" s="122" t="s">
        <v>11</v>
      </c>
      <c r="B253" s="11" t="s">
        <v>756</v>
      </c>
      <c r="C253" s="145" t="s">
        <v>757</v>
      </c>
      <c r="D253" s="149">
        <v>1</v>
      </c>
      <c r="E253" s="150"/>
      <c r="F253" s="109">
        <f t="shared" si="3"/>
        <v>0</v>
      </c>
    </row>
    <row r="254" spans="1:6">
      <c r="A254" s="122" t="s">
        <v>11</v>
      </c>
      <c r="B254" s="11" t="s">
        <v>758</v>
      </c>
      <c r="C254" s="145" t="s">
        <v>759</v>
      </c>
      <c r="D254" s="149">
        <v>1</v>
      </c>
      <c r="E254" s="150"/>
      <c r="F254" s="109">
        <f t="shared" si="3"/>
        <v>0</v>
      </c>
    </row>
    <row r="255" spans="1:6">
      <c r="A255" s="122" t="s">
        <v>11</v>
      </c>
      <c r="B255" s="11" t="s">
        <v>760</v>
      </c>
      <c r="C255" s="145" t="s">
        <v>761</v>
      </c>
      <c r="D255" s="149">
        <v>1</v>
      </c>
      <c r="E255" s="150"/>
      <c r="F255" s="109">
        <f t="shared" si="3"/>
        <v>0</v>
      </c>
    </row>
    <row r="256" spans="1:6">
      <c r="A256" s="122" t="s">
        <v>11</v>
      </c>
      <c r="B256" s="11" t="s">
        <v>762</v>
      </c>
      <c r="C256" s="145" t="s">
        <v>763</v>
      </c>
      <c r="D256" s="149">
        <v>1</v>
      </c>
      <c r="E256" s="150"/>
      <c r="F256" s="109">
        <f t="shared" si="3"/>
        <v>0</v>
      </c>
    </row>
    <row r="257" spans="1:6">
      <c r="A257" s="122" t="s">
        <v>11</v>
      </c>
      <c r="B257" s="11" t="s">
        <v>764</v>
      </c>
      <c r="C257" s="145" t="s">
        <v>765</v>
      </c>
      <c r="D257" s="149">
        <v>1</v>
      </c>
      <c r="E257" s="150"/>
      <c r="F257" s="109">
        <f t="shared" si="3"/>
        <v>0</v>
      </c>
    </row>
    <row r="258" spans="1:6">
      <c r="A258" s="122" t="s">
        <v>11</v>
      </c>
      <c r="B258" s="11" t="s">
        <v>766</v>
      </c>
      <c r="C258" s="145" t="s">
        <v>767</v>
      </c>
      <c r="D258" s="149">
        <v>1</v>
      </c>
      <c r="E258" s="150"/>
      <c r="F258" s="109">
        <f t="shared" si="3"/>
        <v>0</v>
      </c>
    </row>
    <row r="259" spans="1:6">
      <c r="A259" s="122" t="s">
        <v>11</v>
      </c>
      <c r="B259" s="11" t="s">
        <v>768</v>
      </c>
      <c r="C259" s="145" t="s">
        <v>769</v>
      </c>
      <c r="D259" s="149">
        <v>1</v>
      </c>
      <c r="E259" s="150"/>
      <c r="F259" s="109">
        <f t="shared" si="3"/>
        <v>0</v>
      </c>
    </row>
    <row r="260" spans="1:6">
      <c r="A260" s="122" t="s">
        <v>11</v>
      </c>
      <c r="B260" s="11" t="s">
        <v>770</v>
      </c>
      <c r="C260" s="145" t="s">
        <v>771</v>
      </c>
      <c r="D260" s="149">
        <v>1</v>
      </c>
      <c r="E260" s="150"/>
      <c r="F260" s="109">
        <f t="shared" ref="F260:F323" si="4">ROUND(E260*D260,2)</f>
        <v>0</v>
      </c>
    </row>
    <row r="261" spans="1:6">
      <c r="A261" s="122" t="s">
        <v>11</v>
      </c>
      <c r="B261" s="11" t="s">
        <v>772</v>
      </c>
      <c r="C261" s="145" t="s">
        <v>773</v>
      </c>
      <c r="D261" s="149">
        <v>1</v>
      </c>
      <c r="E261" s="150"/>
      <c r="F261" s="109">
        <f t="shared" si="4"/>
        <v>0</v>
      </c>
    </row>
    <row r="262" spans="1:6">
      <c r="A262" s="122" t="s">
        <v>11</v>
      </c>
      <c r="B262" s="11" t="s">
        <v>774</v>
      </c>
      <c r="C262" s="145" t="s">
        <v>775</v>
      </c>
      <c r="D262" s="149">
        <v>1</v>
      </c>
      <c r="E262" s="150"/>
      <c r="F262" s="109">
        <f t="shared" si="4"/>
        <v>0</v>
      </c>
    </row>
    <row r="263" spans="1:6">
      <c r="A263" s="122" t="s">
        <v>11</v>
      </c>
      <c r="B263" s="11" t="s">
        <v>776</v>
      </c>
      <c r="C263" s="145" t="s">
        <v>777</v>
      </c>
      <c r="D263" s="149">
        <v>1</v>
      </c>
      <c r="E263" s="150"/>
      <c r="F263" s="109">
        <f t="shared" si="4"/>
        <v>0</v>
      </c>
    </row>
    <row r="264" spans="1:6">
      <c r="A264" s="122" t="s">
        <v>11</v>
      </c>
      <c r="B264" s="11" t="s">
        <v>778</v>
      </c>
      <c r="C264" s="145" t="s">
        <v>779</v>
      </c>
      <c r="D264" s="149">
        <v>1</v>
      </c>
      <c r="E264" s="150"/>
      <c r="F264" s="109">
        <f t="shared" si="4"/>
        <v>0</v>
      </c>
    </row>
    <row r="265" spans="1:6">
      <c r="A265" s="122" t="s">
        <v>11</v>
      </c>
      <c r="B265" s="11" t="s">
        <v>780</v>
      </c>
      <c r="C265" s="145" t="s">
        <v>781</v>
      </c>
      <c r="D265" s="149">
        <v>1</v>
      </c>
      <c r="E265" s="150"/>
      <c r="F265" s="109">
        <f t="shared" si="4"/>
        <v>0</v>
      </c>
    </row>
    <row r="266" spans="1:6">
      <c r="A266" s="122" t="s">
        <v>11</v>
      </c>
      <c r="B266" s="11" t="s">
        <v>782</v>
      </c>
      <c r="C266" s="145" t="s">
        <v>783</v>
      </c>
      <c r="D266" s="149">
        <v>1</v>
      </c>
      <c r="E266" s="150"/>
      <c r="F266" s="109">
        <f t="shared" si="4"/>
        <v>0</v>
      </c>
    </row>
    <row r="267" spans="1:6">
      <c r="A267" s="122" t="s">
        <v>11</v>
      </c>
      <c r="B267" s="11" t="s">
        <v>784</v>
      </c>
      <c r="C267" s="145" t="s">
        <v>785</v>
      </c>
      <c r="D267" s="149">
        <v>1</v>
      </c>
      <c r="E267" s="150"/>
      <c r="F267" s="109">
        <f t="shared" si="4"/>
        <v>0</v>
      </c>
    </row>
    <row r="268" spans="1:6">
      <c r="A268" s="122" t="s">
        <v>11</v>
      </c>
      <c r="B268" s="11" t="s">
        <v>786</v>
      </c>
      <c r="C268" s="145" t="s">
        <v>787</v>
      </c>
      <c r="D268" s="149">
        <v>1</v>
      </c>
      <c r="E268" s="150"/>
      <c r="F268" s="109">
        <f t="shared" si="4"/>
        <v>0</v>
      </c>
    </row>
    <row r="269" spans="1:6">
      <c r="A269" s="122" t="s">
        <v>11</v>
      </c>
      <c r="B269" s="11" t="s">
        <v>788</v>
      </c>
      <c r="C269" s="145" t="s">
        <v>789</v>
      </c>
      <c r="D269" s="149">
        <v>1</v>
      </c>
      <c r="E269" s="150"/>
      <c r="F269" s="109">
        <f t="shared" si="4"/>
        <v>0</v>
      </c>
    </row>
    <row r="270" spans="1:6">
      <c r="A270" s="122" t="s">
        <v>11</v>
      </c>
      <c r="B270" s="11" t="s">
        <v>790</v>
      </c>
      <c r="C270" s="145" t="s">
        <v>791</v>
      </c>
      <c r="D270" s="149">
        <v>1</v>
      </c>
      <c r="E270" s="150"/>
      <c r="F270" s="109">
        <f t="shared" si="4"/>
        <v>0</v>
      </c>
    </row>
    <row r="271" spans="1:6">
      <c r="A271" s="122" t="s">
        <v>11</v>
      </c>
      <c r="B271" s="11" t="s">
        <v>792</v>
      </c>
      <c r="C271" s="145" t="s">
        <v>793</v>
      </c>
      <c r="D271" s="149">
        <v>1</v>
      </c>
      <c r="E271" s="150"/>
      <c r="F271" s="109">
        <f t="shared" si="4"/>
        <v>0</v>
      </c>
    </row>
    <row r="272" spans="1:6">
      <c r="A272" s="122" t="s">
        <v>11</v>
      </c>
      <c r="B272" s="11" t="s">
        <v>794</v>
      </c>
      <c r="C272" s="145" t="s">
        <v>795</v>
      </c>
      <c r="D272" s="149">
        <v>1</v>
      </c>
      <c r="E272" s="150"/>
      <c r="F272" s="109">
        <f t="shared" si="4"/>
        <v>0</v>
      </c>
    </row>
    <row r="273" spans="1:6">
      <c r="A273" s="122" t="s">
        <v>11</v>
      </c>
      <c r="B273" s="11" t="s">
        <v>796</v>
      </c>
      <c r="C273" s="145" t="s">
        <v>797</v>
      </c>
      <c r="D273" s="149">
        <v>1</v>
      </c>
      <c r="E273" s="150"/>
      <c r="F273" s="109">
        <f t="shared" si="4"/>
        <v>0</v>
      </c>
    </row>
    <row r="274" spans="1:6">
      <c r="A274" s="122" t="s">
        <v>11</v>
      </c>
      <c r="B274" s="11" t="s">
        <v>798</v>
      </c>
      <c r="C274" s="145" t="s">
        <v>799</v>
      </c>
      <c r="D274" s="149">
        <v>1</v>
      </c>
      <c r="E274" s="150"/>
      <c r="F274" s="109">
        <f t="shared" si="4"/>
        <v>0</v>
      </c>
    </row>
    <row r="275" spans="1:6">
      <c r="A275" s="122" t="s">
        <v>11</v>
      </c>
      <c r="B275" s="11" t="s">
        <v>800</v>
      </c>
      <c r="C275" s="145" t="s">
        <v>801</v>
      </c>
      <c r="D275" s="149">
        <v>1</v>
      </c>
      <c r="E275" s="150"/>
      <c r="F275" s="109">
        <f t="shared" si="4"/>
        <v>0</v>
      </c>
    </row>
    <row r="276" spans="1:6">
      <c r="A276" s="122" t="s">
        <v>11</v>
      </c>
      <c r="B276" s="11" t="s">
        <v>802</v>
      </c>
      <c r="C276" s="145" t="s">
        <v>803</v>
      </c>
      <c r="D276" s="149">
        <v>1</v>
      </c>
      <c r="E276" s="150"/>
      <c r="F276" s="109">
        <f t="shared" si="4"/>
        <v>0</v>
      </c>
    </row>
    <row r="277" spans="1:6">
      <c r="A277" s="122" t="s">
        <v>11</v>
      </c>
      <c r="B277" s="11" t="s">
        <v>804</v>
      </c>
      <c r="C277" s="145" t="s">
        <v>805</v>
      </c>
      <c r="D277" s="149">
        <v>1</v>
      </c>
      <c r="E277" s="150"/>
      <c r="F277" s="109">
        <f t="shared" si="4"/>
        <v>0</v>
      </c>
    </row>
    <row r="278" spans="1:6">
      <c r="A278" s="122" t="s">
        <v>11</v>
      </c>
      <c r="B278" s="11" t="s">
        <v>806</v>
      </c>
      <c r="C278" s="145" t="s">
        <v>807</v>
      </c>
      <c r="D278" s="149">
        <v>1</v>
      </c>
      <c r="E278" s="160">
        <f>E277</f>
        <v>0</v>
      </c>
      <c r="F278" s="109">
        <f t="shared" si="4"/>
        <v>0</v>
      </c>
    </row>
    <row r="279" spans="1:6">
      <c r="A279" s="122" t="s">
        <v>11</v>
      </c>
      <c r="B279" s="11" t="s">
        <v>808</v>
      </c>
      <c r="C279" s="145" t="s">
        <v>809</v>
      </c>
      <c r="D279" s="149">
        <v>1</v>
      </c>
      <c r="E279" s="160">
        <f>E277</f>
        <v>0</v>
      </c>
      <c r="F279" s="109">
        <f t="shared" si="4"/>
        <v>0</v>
      </c>
    </row>
    <row r="280" spans="1:6">
      <c r="A280" s="122" t="s">
        <v>11</v>
      </c>
      <c r="B280" s="11" t="s">
        <v>810</v>
      </c>
      <c r="C280" s="145" t="s">
        <v>811</v>
      </c>
      <c r="D280" s="149">
        <v>1</v>
      </c>
      <c r="E280" s="160">
        <f>E277</f>
        <v>0</v>
      </c>
      <c r="F280" s="109">
        <f t="shared" si="4"/>
        <v>0</v>
      </c>
    </row>
    <row r="281" spans="1:6">
      <c r="A281" s="122" t="s">
        <v>11</v>
      </c>
      <c r="B281" s="11" t="s">
        <v>812</v>
      </c>
      <c r="C281" s="145" t="s">
        <v>813</v>
      </c>
      <c r="D281" s="149">
        <v>1</v>
      </c>
      <c r="E281" s="160">
        <f>E277</f>
        <v>0</v>
      </c>
      <c r="F281" s="109">
        <f t="shared" si="4"/>
        <v>0</v>
      </c>
    </row>
    <row r="282" spans="1:6">
      <c r="A282" s="122" t="s">
        <v>11</v>
      </c>
      <c r="B282" s="11" t="s">
        <v>814</v>
      </c>
      <c r="C282" s="145" t="s">
        <v>815</v>
      </c>
      <c r="D282" s="149">
        <v>4</v>
      </c>
      <c r="E282" s="150"/>
      <c r="F282" s="109">
        <f t="shared" si="4"/>
        <v>0</v>
      </c>
    </row>
    <row r="283" spans="1:6">
      <c r="A283" s="122" t="s">
        <v>11</v>
      </c>
      <c r="B283" s="11" t="s">
        <v>816</v>
      </c>
      <c r="C283" s="145" t="s">
        <v>817</v>
      </c>
      <c r="D283" s="149">
        <v>4</v>
      </c>
      <c r="E283" s="160">
        <f>E282</f>
        <v>0</v>
      </c>
      <c r="F283" s="109">
        <f t="shared" si="4"/>
        <v>0</v>
      </c>
    </row>
    <row r="284" spans="1:6">
      <c r="A284" s="122" t="s">
        <v>11</v>
      </c>
      <c r="B284" s="11" t="s">
        <v>818</v>
      </c>
      <c r="C284" s="145" t="s">
        <v>819</v>
      </c>
      <c r="D284" s="149">
        <v>4</v>
      </c>
      <c r="E284" s="160">
        <f>E282</f>
        <v>0</v>
      </c>
      <c r="F284" s="109">
        <f t="shared" si="4"/>
        <v>0</v>
      </c>
    </row>
    <row r="285" spans="1:6">
      <c r="A285" s="122" t="s">
        <v>11</v>
      </c>
      <c r="B285" s="11" t="s">
        <v>820</v>
      </c>
      <c r="C285" s="145" t="s">
        <v>821</v>
      </c>
      <c r="D285" s="149">
        <v>4</v>
      </c>
      <c r="E285" s="160">
        <f>E282</f>
        <v>0</v>
      </c>
      <c r="F285" s="109">
        <f t="shared" si="4"/>
        <v>0</v>
      </c>
    </row>
    <row r="286" spans="1:6">
      <c r="A286" s="122" t="s">
        <v>11</v>
      </c>
      <c r="B286" s="11" t="s">
        <v>822</v>
      </c>
      <c r="C286" s="145" t="s">
        <v>823</v>
      </c>
      <c r="D286" s="149">
        <v>4</v>
      </c>
      <c r="E286" s="160">
        <f>E282</f>
        <v>0</v>
      </c>
      <c r="F286" s="109">
        <f t="shared" si="4"/>
        <v>0</v>
      </c>
    </row>
    <row r="287" spans="1:6">
      <c r="A287" s="122" t="s">
        <v>11</v>
      </c>
      <c r="B287" s="11" t="s">
        <v>824</v>
      </c>
      <c r="C287" s="145" t="s">
        <v>825</v>
      </c>
      <c r="D287" s="149">
        <v>4</v>
      </c>
      <c r="E287" s="160">
        <f>E282</f>
        <v>0</v>
      </c>
      <c r="F287" s="109">
        <f t="shared" si="4"/>
        <v>0</v>
      </c>
    </row>
    <row r="288" spans="1:6">
      <c r="A288" s="122" t="s">
        <v>11</v>
      </c>
      <c r="B288" s="11" t="s">
        <v>826</v>
      </c>
      <c r="C288" s="145" t="s">
        <v>827</v>
      </c>
      <c r="D288" s="149">
        <v>1</v>
      </c>
      <c r="E288" s="150"/>
      <c r="F288" s="109">
        <f t="shared" si="4"/>
        <v>0</v>
      </c>
    </row>
    <row r="289" spans="1:6">
      <c r="A289" s="122" t="s">
        <v>11</v>
      </c>
      <c r="B289" s="11" t="s">
        <v>828</v>
      </c>
      <c r="C289" s="145" t="s">
        <v>829</v>
      </c>
      <c r="D289" s="149">
        <v>1</v>
      </c>
      <c r="E289" s="160">
        <f>E288</f>
        <v>0</v>
      </c>
      <c r="F289" s="109">
        <f t="shared" si="4"/>
        <v>0</v>
      </c>
    </row>
    <row r="290" spans="1:6">
      <c r="A290" s="122" t="s">
        <v>11</v>
      </c>
      <c r="B290" s="11" t="s">
        <v>830</v>
      </c>
      <c r="C290" s="145" t="s">
        <v>831</v>
      </c>
      <c r="D290" s="149">
        <v>1</v>
      </c>
      <c r="E290" s="160">
        <f>E288</f>
        <v>0</v>
      </c>
      <c r="F290" s="109">
        <f t="shared" si="4"/>
        <v>0</v>
      </c>
    </row>
    <row r="291" spans="1:6">
      <c r="A291" s="122" t="s">
        <v>11</v>
      </c>
      <c r="B291" s="11" t="s">
        <v>832</v>
      </c>
      <c r="C291" s="145" t="s">
        <v>833</v>
      </c>
      <c r="D291" s="149">
        <v>1</v>
      </c>
      <c r="E291" s="160">
        <f>E288</f>
        <v>0</v>
      </c>
      <c r="F291" s="109">
        <f t="shared" si="4"/>
        <v>0</v>
      </c>
    </row>
    <row r="292" spans="1:6">
      <c r="A292" s="122" t="s">
        <v>11</v>
      </c>
      <c r="B292" s="11" t="s">
        <v>834</v>
      </c>
      <c r="C292" s="145" t="s">
        <v>835</v>
      </c>
      <c r="D292" s="149">
        <v>1</v>
      </c>
      <c r="E292" s="160">
        <f>E288</f>
        <v>0</v>
      </c>
      <c r="F292" s="109">
        <f t="shared" si="4"/>
        <v>0</v>
      </c>
    </row>
    <row r="293" spans="1:6">
      <c r="A293" s="122" t="s">
        <v>11</v>
      </c>
      <c r="B293" s="11" t="s">
        <v>836</v>
      </c>
      <c r="C293" s="145" t="s">
        <v>837</v>
      </c>
      <c r="D293" s="149">
        <v>1</v>
      </c>
      <c r="E293" s="160">
        <f>E288</f>
        <v>0</v>
      </c>
      <c r="F293" s="109">
        <f t="shared" si="4"/>
        <v>0</v>
      </c>
    </row>
    <row r="294" spans="1:6" ht="22.5">
      <c r="A294" s="122" t="s">
        <v>11</v>
      </c>
      <c r="B294" s="11" t="s">
        <v>838</v>
      </c>
      <c r="C294" s="145" t="s">
        <v>839</v>
      </c>
      <c r="D294" s="149">
        <v>4</v>
      </c>
      <c r="E294" s="150"/>
      <c r="F294" s="109">
        <f t="shared" si="4"/>
        <v>0</v>
      </c>
    </row>
    <row r="295" spans="1:6">
      <c r="A295" s="122" t="s">
        <v>11</v>
      </c>
      <c r="B295" s="11" t="s">
        <v>840</v>
      </c>
      <c r="C295" s="145" t="s">
        <v>841</v>
      </c>
      <c r="D295" s="149">
        <v>4</v>
      </c>
      <c r="E295" s="160">
        <f>E294</f>
        <v>0</v>
      </c>
      <c r="F295" s="109">
        <f t="shared" si="4"/>
        <v>0</v>
      </c>
    </row>
    <row r="296" spans="1:6" ht="22.5">
      <c r="A296" s="122" t="s">
        <v>11</v>
      </c>
      <c r="B296" s="11" t="s">
        <v>842</v>
      </c>
      <c r="C296" s="145" t="s">
        <v>843</v>
      </c>
      <c r="D296" s="149">
        <v>4</v>
      </c>
      <c r="E296" s="160">
        <f>E294</f>
        <v>0</v>
      </c>
      <c r="F296" s="109">
        <f t="shared" si="4"/>
        <v>0</v>
      </c>
    </row>
    <row r="297" spans="1:6" ht="22.5">
      <c r="A297" s="122" t="s">
        <v>11</v>
      </c>
      <c r="B297" s="11" t="s">
        <v>844</v>
      </c>
      <c r="C297" s="145" t="s">
        <v>845</v>
      </c>
      <c r="D297" s="149">
        <v>4</v>
      </c>
      <c r="E297" s="160">
        <f>E294</f>
        <v>0</v>
      </c>
      <c r="F297" s="109">
        <f t="shared" si="4"/>
        <v>0</v>
      </c>
    </row>
    <row r="298" spans="1:6" ht="22.5">
      <c r="A298" s="122" t="s">
        <v>11</v>
      </c>
      <c r="B298" s="11" t="s">
        <v>846</v>
      </c>
      <c r="C298" s="145" t="s">
        <v>847</v>
      </c>
      <c r="D298" s="149">
        <v>4</v>
      </c>
      <c r="E298" s="160">
        <f>E294</f>
        <v>0</v>
      </c>
      <c r="F298" s="109">
        <f t="shared" si="4"/>
        <v>0</v>
      </c>
    </row>
    <row r="299" spans="1:6">
      <c r="A299" s="122" t="s">
        <v>11</v>
      </c>
      <c r="B299" s="11" t="s">
        <v>848</v>
      </c>
      <c r="C299" s="145" t="s">
        <v>849</v>
      </c>
      <c r="D299" s="149">
        <v>4</v>
      </c>
      <c r="E299" s="160">
        <f>E294</f>
        <v>0</v>
      </c>
      <c r="F299" s="109">
        <f t="shared" si="4"/>
        <v>0</v>
      </c>
    </row>
    <row r="300" spans="1:6" ht="22.5">
      <c r="A300" s="122" t="s">
        <v>11</v>
      </c>
      <c r="B300" s="11" t="s">
        <v>850</v>
      </c>
      <c r="C300" s="145" t="s">
        <v>851</v>
      </c>
      <c r="D300" s="149">
        <v>4</v>
      </c>
      <c r="E300" s="160">
        <f>E294</f>
        <v>0</v>
      </c>
      <c r="F300" s="109">
        <f t="shared" si="4"/>
        <v>0</v>
      </c>
    </row>
    <row r="301" spans="1:6" ht="22.5">
      <c r="A301" s="122" t="s">
        <v>11</v>
      </c>
      <c r="B301" s="11" t="s">
        <v>852</v>
      </c>
      <c r="C301" s="145" t="s">
        <v>853</v>
      </c>
      <c r="D301" s="149">
        <v>4</v>
      </c>
      <c r="E301" s="160">
        <f>E294</f>
        <v>0</v>
      </c>
      <c r="F301" s="109">
        <f t="shared" si="4"/>
        <v>0</v>
      </c>
    </row>
    <row r="302" spans="1:6" ht="22.5">
      <c r="A302" s="122" t="s">
        <v>11</v>
      </c>
      <c r="B302" s="11" t="s">
        <v>854</v>
      </c>
      <c r="C302" s="145" t="s">
        <v>855</v>
      </c>
      <c r="D302" s="149">
        <v>4</v>
      </c>
      <c r="E302" s="160">
        <f>E294</f>
        <v>0</v>
      </c>
      <c r="F302" s="109">
        <f t="shared" si="4"/>
        <v>0</v>
      </c>
    </row>
    <row r="303" spans="1:6" ht="22.5">
      <c r="A303" s="122" t="s">
        <v>11</v>
      </c>
      <c r="B303" s="11" t="s">
        <v>856</v>
      </c>
      <c r="C303" s="145" t="s">
        <v>857</v>
      </c>
      <c r="D303" s="149">
        <v>4</v>
      </c>
      <c r="E303" s="160">
        <f>E294</f>
        <v>0</v>
      </c>
      <c r="F303" s="109">
        <f t="shared" si="4"/>
        <v>0</v>
      </c>
    </row>
    <row r="304" spans="1:6" ht="22.5">
      <c r="A304" s="122" t="s">
        <v>11</v>
      </c>
      <c r="B304" s="11" t="s">
        <v>858</v>
      </c>
      <c r="C304" s="145" t="s">
        <v>859</v>
      </c>
      <c r="D304" s="149">
        <v>4</v>
      </c>
      <c r="E304" s="160">
        <f>E294</f>
        <v>0</v>
      </c>
      <c r="F304" s="109">
        <f t="shared" si="4"/>
        <v>0</v>
      </c>
    </row>
    <row r="305" spans="1:6" ht="22.5">
      <c r="A305" s="122" t="s">
        <v>11</v>
      </c>
      <c r="B305" s="11" t="s">
        <v>860</v>
      </c>
      <c r="C305" s="145" t="s">
        <v>861</v>
      </c>
      <c r="D305" s="149">
        <v>4</v>
      </c>
      <c r="E305" s="160">
        <f>E294</f>
        <v>0</v>
      </c>
      <c r="F305" s="109">
        <f t="shared" si="4"/>
        <v>0</v>
      </c>
    </row>
    <row r="306" spans="1:6" ht="22.5">
      <c r="A306" s="122" t="s">
        <v>11</v>
      </c>
      <c r="B306" s="11" t="s">
        <v>862</v>
      </c>
      <c r="C306" s="145" t="s">
        <v>863</v>
      </c>
      <c r="D306" s="149">
        <v>4</v>
      </c>
      <c r="E306" s="160">
        <f>E294</f>
        <v>0</v>
      </c>
      <c r="F306" s="109">
        <f t="shared" si="4"/>
        <v>0</v>
      </c>
    </row>
    <row r="307" spans="1:6">
      <c r="A307" s="122" t="s">
        <v>11</v>
      </c>
      <c r="B307" s="11" t="s">
        <v>864</v>
      </c>
      <c r="C307" s="145" t="s">
        <v>865</v>
      </c>
      <c r="D307" s="149">
        <v>4</v>
      </c>
      <c r="E307" s="160">
        <f>E294</f>
        <v>0</v>
      </c>
      <c r="F307" s="109">
        <f t="shared" si="4"/>
        <v>0</v>
      </c>
    </row>
    <row r="308" spans="1:6">
      <c r="A308" s="122" t="s">
        <v>11</v>
      </c>
      <c r="B308" s="11" t="s">
        <v>866</v>
      </c>
      <c r="C308" s="145" t="s">
        <v>867</v>
      </c>
      <c r="D308" s="149">
        <v>4</v>
      </c>
      <c r="E308" s="160">
        <f>E294</f>
        <v>0</v>
      </c>
      <c r="F308" s="109">
        <f t="shared" si="4"/>
        <v>0</v>
      </c>
    </row>
    <row r="309" spans="1:6">
      <c r="A309" s="122" t="s">
        <v>11</v>
      </c>
      <c r="B309" s="11" t="s">
        <v>868</v>
      </c>
      <c r="C309" s="145" t="s">
        <v>869</v>
      </c>
      <c r="D309" s="149">
        <v>4</v>
      </c>
      <c r="E309" s="160">
        <f>E294</f>
        <v>0</v>
      </c>
      <c r="F309" s="109">
        <f t="shared" si="4"/>
        <v>0</v>
      </c>
    </row>
    <row r="310" spans="1:6" ht="22.5">
      <c r="A310" s="122" t="s">
        <v>11</v>
      </c>
      <c r="B310" s="11" t="s">
        <v>870</v>
      </c>
      <c r="C310" s="145" t="s">
        <v>871</v>
      </c>
      <c r="D310" s="149">
        <v>4</v>
      </c>
      <c r="E310" s="160">
        <f>E294</f>
        <v>0</v>
      </c>
      <c r="F310" s="109">
        <f t="shared" si="4"/>
        <v>0</v>
      </c>
    </row>
    <row r="311" spans="1:6" ht="22.5">
      <c r="A311" s="122" t="s">
        <v>11</v>
      </c>
      <c r="B311" s="11" t="s">
        <v>872</v>
      </c>
      <c r="C311" s="145" t="s">
        <v>873</v>
      </c>
      <c r="D311" s="149">
        <v>4</v>
      </c>
      <c r="E311" s="160">
        <f>E294</f>
        <v>0</v>
      </c>
      <c r="F311" s="109">
        <f t="shared" si="4"/>
        <v>0</v>
      </c>
    </row>
    <row r="312" spans="1:6" ht="22.5">
      <c r="A312" s="122" t="s">
        <v>11</v>
      </c>
      <c r="B312" s="11" t="s">
        <v>874</v>
      </c>
      <c r="C312" s="145" t="s">
        <v>875</v>
      </c>
      <c r="D312" s="149">
        <v>4</v>
      </c>
      <c r="E312" s="160">
        <f>E294</f>
        <v>0</v>
      </c>
      <c r="F312" s="109">
        <f t="shared" si="4"/>
        <v>0</v>
      </c>
    </row>
    <row r="313" spans="1:6">
      <c r="A313" s="122" t="s">
        <v>11</v>
      </c>
      <c r="B313" s="11" t="s">
        <v>876</v>
      </c>
      <c r="C313" s="145" t="s">
        <v>877</v>
      </c>
      <c r="D313" s="149">
        <v>4</v>
      </c>
      <c r="E313" s="160">
        <f>E294</f>
        <v>0</v>
      </c>
      <c r="F313" s="109">
        <f t="shared" si="4"/>
        <v>0</v>
      </c>
    </row>
    <row r="314" spans="1:6">
      <c r="A314" s="122" t="s">
        <v>11</v>
      </c>
      <c r="B314" s="11" t="s">
        <v>878</v>
      </c>
      <c r="C314" s="145" t="s">
        <v>879</v>
      </c>
      <c r="D314" s="149">
        <v>4</v>
      </c>
      <c r="E314" s="160">
        <f>E294</f>
        <v>0</v>
      </c>
      <c r="F314" s="109">
        <f t="shared" si="4"/>
        <v>0</v>
      </c>
    </row>
    <row r="315" spans="1:6">
      <c r="A315" s="122" t="s">
        <v>11</v>
      </c>
      <c r="B315" s="11" t="s">
        <v>880</v>
      </c>
      <c r="C315" s="145" t="s">
        <v>881</v>
      </c>
      <c r="D315" s="149">
        <v>4</v>
      </c>
      <c r="E315" s="160">
        <f>E294</f>
        <v>0</v>
      </c>
      <c r="F315" s="109">
        <f t="shared" si="4"/>
        <v>0</v>
      </c>
    </row>
    <row r="316" spans="1:6">
      <c r="A316" s="122" t="s">
        <v>11</v>
      </c>
      <c r="B316" s="11" t="s">
        <v>882</v>
      </c>
      <c r="C316" s="145" t="s">
        <v>883</v>
      </c>
      <c r="D316" s="149">
        <v>4</v>
      </c>
      <c r="E316" s="160">
        <f>E294</f>
        <v>0</v>
      </c>
      <c r="F316" s="109">
        <f t="shared" si="4"/>
        <v>0</v>
      </c>
    </row>
    <row r="317" spans="1:6">
      <c r="A317" s="122" t="s">
        <v>11</v>
      </c>
      <c r="B317" s="11" t="s">
        <v>884</v>
      </c>
      <c r="C317" s="145" t="s">
        <v>885</v>
      </c>
      <c r="D317" s="149">
        <v>4</v>
      </c>
      <c r="E317" s="160">
        <f>E294</f>
        <v>0</v>
      </c>
      <c r="F317" s="109">
        <f t="shared" si="4"/>
        <v>0</v>
      </c>
    </row>
    <row r="318" spans="1:6">
      <c r="A318" s="122" t="s">
        <v>11</v>
      </c>
      <c r="B318" s="11" t="s">
        <v>886</v>
      </c>
      <c r="C318" s="145" t="s">
        <v>887</v>
      </c>
      <c r="D318" s="149">
        <v>4</v>
      </c>
      <c r="E318" s="160">
        <f>E294</f>
        <v>0</v>
      </c>
      <c r="F318" s="109">
        <f t="shared" si="4"/>
        <v>0</v>
      </c>
    </row>
    <row r="319" spans="1:6" ht="22.5">
      <c r="A319" s="122" t="s">
        <v>11</v>
      </c>
      <c r="B319" s="11" t="s">
        <v>888</v>
      </c>
      <c r="C319" s="145" t="s">
        <v>889</v>
      </c>
      <c r="D319" s="149">
        <v>4</v>
      </c>
      <c r="E319" s="160">
        <f>E294</f>
        <v>0</v>
      </c>
      <c r="F319" s="109">
        <f t="shared" si="4"/>
        <v>0</v>
      </c>
    </row>
    <row r="320" spans="1:6">
      <c r="A320" s="122" t="s">
        <v>11</v>
      </c>
      <c r="B320" s="11" t="s">
        <v>890</v>
      </c>
      <c r="C320" s="145" t="s">
        <v>891</v>
      </c>
      <c r="D320" s="149">
        <v>4</v>
      </c>
      <c r="E320" s="160">
        <f>E294</f>
        <v>0</v>
      </c>
      <c r="F320" s="109">
        <f t="shared" si="4"/>
        <v>0</v>
      </c>
    </row>
    <row r="321" spans="1:6" ht="22.5">
      <c r="A321" s="122" t="s">
        <v>11</v>
      </c>
      <c r="B321" s="11" t="s">
        <v>892</v>
      </c>
      <c r="C321" s="145" t="s">
        <v>893</v>
      </c>
      <c r="D321" s="149">
        <v>4</v>
      </c>
      <c r="E321" s="160">
        <f>E294</f>
        <v>0</v>
      </c>
      <c r="F321" s="109">
        <f t="shared" si="4"/>
        <v>0</v>
      </c>
    </row>
    <row r="322" spans="1:6">
      <c r="A322" s="122" t="s">
        <v>11</v>
      </c>
      <c r="B322" s="11" t="s">
        <v>894</v>
      </c>
      <c r="C322" s="145" t="s">
        <v>895</v>
      </c>
      <c r="D322" s="149">
        <v>4</v>
      </c>
      <c r="E322" s="160">
        <f>E294</f>
        <v>0</v>
      </c>
      <c r="F322" s="109">
        <f t="shared" si="4"/>
        <v>0</v>
      </c>
    </row>
    <row r="323" spans="1:6" ht="22.5">
      <c r="A323" s="122" t="s">
        <v>11</v>
      </c>
      <c r="B323" s="11" t="s">
        <v>896</v>
      </c>
      <c r="C323" s="145" t="s">
        <v>897</v>
      </c>
      <c r="D323" s="149">
        <v>4</v>
      </c>
      <c r="E323" s="160">
        <f>E294</f>
        <v>0</v>
      </c>
      <c r="F323" s="109">
        <f t="shared" si="4"/>
        <v>0</v>
      </c>
    </row>
    <row r="324" spans="1:6" ht="22.5">
      <c r="A324" s="122" t="s">
        <v>11</v>
      </c>
      <c r="B324" s="11" t="s">
        <v>898</v>
      </c>
      <c r="C324" s="145" t="s">
        <v>899</v>
      </c>
      <c r="D324" s="149">
        <v>4</v>
      </c>
      <c r="E324" s="160">
        <f>E294</f>
        <v>0</v>
      </c>
      <c r="F324" s="109">
        <f t="shared" ref="F324:F387" si="5">ROUND(E324*D324,2)</f>
        <v>0</v>
      </c>
    </row>
    <row r="325" spans="1:6" ht="22.5">
      <c r="A325" s="122" t="s">
        <v>11</v>
      </c>
      <c r="B325" s="11" t="s">
        <v>900</v>
      </c>
      <c r="C325" s="145" t="s">
        <v>901</v>
      </c>
      <c r="D325" s="149">
        <v>4</v>
      </c>
      <c r="E325" s="160">
        <f>E294</f>
        <v>0</v>
      </c>
      <c r="F325" s="109">
        <f t="shared" si="5"/>
        <v>0</v>
      </c>
    </row>
    <row r="326" spans="1:6" ht="22.5">
      <c r="A326" s="122" t="s">
        <v>11</v>
      </c>
      <c r="B326" s="11" t="s">
        <v>902</v>
      </c>
      <c r="C326" s="145" t="s">
        <v>903</v>
      </c>
      <c r="D326" s="149">
        <v>4</v>
      </c>
      <c r="E326" s="160">
        <f>E294</f>
        <v>0</v>
      </c>
      <c r="F326" s="109">
        <f t="shared" si="5"/>
        <v>0</v>
      </c>
    </row>
    <row r="327" spans="1:6">
      <c r="A327" s="122" t="s">
        <v>11</v>
      </c>
      <c r="B327" s="11" t="s">
        <v>904</v>
      </c>
      <c r="C327" s="145" t="s">
        <v>905</v>
      </c>
      <c r="D327" s="149">
        <v>4</v>
      </c>
      <c r="E327" s="160">
        <f>E294</f>
        <v>0</v>
      </c>
      <c r="F327" s="109">
        <f t="shared" si="5"/>
        <v>0</v>
      </c>
    </row>
    <row r="328" spans="1:6">
      <c r="A328" s="122" t="s">
        <v>11</v>
      </c>
      <c r="B328" s="11" t="s">
        <v>906</v>
      </c>
      <c r="C328" s="145" t="s">
        <v>907</v>
      </c>
      <c r="D328" s="149">
        <v>4</v>
      </c>
      <c r="E328" s="160">
        <f>E294</f>
        <v>0</v>
      </c>
      <c r="F328" s="109">
        <f t="shared" si="5"/>
        <v>0</v>
      </c>
    </row>
    <row r="329" spans="1:6">
      <c r="A329" s="122" t="s">
        <v>11</v>
      </c>
      <c r="B329" s="11" t="s">
        <v>908</v>
      </c>
      <c r="C329" s="145" t="s">
        <v>909</v>
      </c>
      <c r="D329" s="149">
        <v>4</v>
      </c>
      <c r="E329" s="160">
        <f>E294</f>
        <v>0</v>
      </c>
      <c r="F329" s="109">
        <f t="shared" si="5"/>
        <v>0</v>
      </c>
    </row>
    <row r="330" spans="1:6">
      <c r="A330" s="122" t="s">
        <v>11</v>
      </c>
      <c r="B330" s="11" t="s">
        <v>910</v>
      </c>
      <c r="C330" s="145" t="s">
        <v>911</v>
      </c>
      <c r="D330" s="149">
        <v>4</v>
      </c>
      <c r="E330" s="160">
        <f>E294</f>
        <v>0</v>
      </c>
      <c r="F330" s="109">
        <f t="shared" si="5"/>
        <v>0</v>
      </c>
    </row>
    <row r="331" spans="1:6">
      <c r="A331" s="122" t="s">
        <v>11</v>
      </c>
      <c r="B331" s="11" t="s">
        <v>912</v>
      </c>
      <c r="C331" s="145" t="s">
        <v>913</v>
      </c>
      <c r="D331" s="149">
        <v>2</v>
      </c>
      <c r="E331" s="150"/>
      <c r="F331" s="109">
        <f t="shared" si="5"/>
        <v>0</v>
      </c>
    </row>
    <row r="332" spans="1:6">
      <c r="A332" s="122" t="s">
        <v>11</v>
      </c>
      <c r="B332" s="11" t="s">
        <v>914</v>
      </c>
      <c r="C332" s="145" t="s">
        <v>915</v>
      </c>
      <c r="D332" s="149">
        <v>4</v>
      </c>
      <c r="E332" s="150"/>
      <c r="F332" s="109">
        <f t="shared" si="5"/>
        <v>0</v>
      </c>
    </row>
    <row r="333" spans="1:6">
      <c r="A333" s="122" t="s">
        <v>11</v>
      </c>
      <c r="B333" s="11" t="s">
        <v>916</v>
      </c>
      <c r="C333" s="145" t="s">
        <v>917</v>
      </c>
      <c r="D333" s="149">
        <v>4</v>
      </c>
      <c r="E333" s="150"/>
      <c r="F333" s="109">
        <f t="shared" si="5"/>
        <v>0</v>
      </c>
    </row>
    <row r="334" spans="1:6">
      <c r="A334" s="122" t="s">
        <v>11</v>
      </c>
      <c r="B334" s="11" t="s">
        <v>918</v>
      </c>
      <c r="C334" s="145" t="s">
        <v>919</v>
      </c>
      <c r="D334" s="149">
        <v>2</v>
      </c>
      <c r="E334" s="150"/>
      <c r="F334" s="109">
        <f t="shared" si="5"/>
        <v>0</v>
      </c>
    </row>
    <row r="335" spans="1:6">
      <c r="A335" s="122" t="s">
        <v>11</v>
      </c>
      <c r="B335" s="11" t="s">
        <v>920</v>
      </c>
      <c r="C335" s="145" t="s">
        <v>921</v>
      </c>
      <c r="D335" s="149">
        <v>1</v>
      </c>
      <c r="E335" s="150"/>
      <c r="F335" s="109">
        <f t="shared" si="5"/>
        <v>0</v>
      </c>
    </row>
    <row r="336" spans="1:6">
      <c r="A336" s="122" t="s">
        <v>11</v>
      </c>
      <c r="B336" s="11" t="s">
        <v>922</v>
      </c>
      <c r="C336" s="145" t="s">
        <v>923</v>
      </c>
      <c r="D336" s="149">
        <v>2</v>
      </c>
      <c r="E336" s="150"/>
      <c r="F336" s="109">
        <f t="shared" si="5"/>
        <v>0</v>
      </c>
    </row>
    <row r="337" spans="1:6">
      <c r="A337" s="122" t="s">
        <v>11</v>
      </c>
      <c r="B337" s="11" t="s">
        <v>924</v>
      </c>
      <c r="C337" s="145" t="s">
        <v>925</v>
      </c>
      <c r="D337" s="149">
        <v>8</v>
      </c>
      <c r="E337" s="150"/>
      <c r="F337" s="109">
        <f t="shared" si="5"/>
        <v>0</v>
      </c>
    </row>
    <row r="338" spans="1:6">
      <c r="A338" s="122" t="s">
        <v>11</v>
      </c>
      <c r="B338" s="11" t="s">
        <v>926</v>
      </c>
      <c r="C338" s="145" t="s">
        <v>927</v>
      </c>
      <c r="D338" s="149">
        <v>2</v>
      </c>
      <c r="E338" s="150"/>
      <c r="F338" s="109">
        <f t="shared" si="5"/>
        <v>0</v>
      </c>
    </row>
    <row r="339" spans="1:6">
      <c r="A339" s="122" t="s">
        <v>11</v>
      </c>
      <c r="B339" s="11" t="s">
        <v>928</v>
      </c>
      <c r="C339" s="145" t="s">
        <v>929</v>
      </c>
      <c r="D339" s="149">
        <v>4</v>
      </c>
      <c r="E339" s="150"/>
      <c r="F339" s="109">
        <f t="shared" si="5"/>
        <v>0</v>
      </c>
    </row>
    <row r="340" spans="1:6">
      <c r="A340" s="122" t="s">
        <v>11</v>
      </c>
      <c r="B340" s="11" t="s">
        <v>928</v>
      </c>
      <c r="C340" s="145" t="s">
        <v>930</v>
      </c>
      <c r="D340" s="149">
        <v>4</v>
      </c>
      <c r="E340" s="160">
        <f>E339</f>
        <v>0</v>
      </c>
      <c r="F340" s="109">
        <f t="shared" si="5"/>
        <v>0</v>
      </c>
    </row>
    <row r="341" spans="1:6">
      <c r="A341" s="122" t="s">
        <v>11</v>
      </c>
      <c r="B341" s="11" t="s">
        <v>928</v>
      </c>
      <c r="C341" s="145" t="s">
        <v>931</v>
      </c>
      <c r="D341" s="149">
        <v>4</v>
      </c>
      <c r="E341" s="160">
        <f>E339</f>
        <v>0</v>
      </c>
      <c r="F341" s="109">
        <f t="shared" si="5"/>
        <v>0</v>
      </c>
    </row>
    <row r="342" spans="1:6">
      <c r="A342" s="122" t="s">
        <v>11</v>
      </c>
      <c r="B342" s="11" t="s">
        <v>928</v>
      </c>
      <c r="C342" s="145" t="s">
        <v>932</v>
      </c>
      <c r="D342" s="149">
        <v>4</v>
      </c>
      <c r="E342" s="160">
        <f>E339</f>
        <v>0</v>
      </c>
      <c r="F342" s="109">
        <f t="shared" si="5"/>
        <v>0</v>
      </c>
    </row>
    <row r="343" spans="1:6">
      <c r="A343" s="122" t="s">
        <v>11</v>
      </c>
      <c r="B343" s="11" t="s">
        <v>928</v>
      </c>
      <c r="C343" s="145" t="s">
        <v>933</v>
      </c>
      <c r="D343" s="149">
        <v>4</v>
      </c>
      <c r="E343" s="160">
        <f>E339</f>
        <v>0</v>
      </c>
      <c r="F343" s="109">
        <f t="shared" si="5"/>
        <v>0</v>
      </c>
    </row>
    <row r="344" spans="1:6">
      <c r="A344" s="122" t="s">
        <v>11</v>
      </c>
      <c r="B344" s="11" t="s">
        <v>928</v>
      </c>
      <c r="C344" s="145" t="s">
        <v>934</v>
      </c>
      <c r="D344" s="149">
        <v>4</v>
      </c>
      <c r="E344" s="160">
        <f>E339</f>
        <v>0</v>
      </c>
      <c r="F344" s="109">
        <f t="shared" si="5"/>
        <v>0</v>
      </c>
    </row>
    <row r="345" spans="1:6">
      <c r="A345" s="122" t="s">
        <v>11</v>
      </c>
      <c r="B345" s="11" t="s">
        <v>928</v>
      </c>
      <c r="C345" s="145" t="s">
        <v>935</v>
      </c>
      <c r="D345" s="149">
        <v>4</v>
      </c>
      <c r="E345" s="160">
        <f>E339</f>
        <v>0</v>
      </c>
      <c r="F345" s="109">
        <f t="shared" si="5"/>
        <v>0</v>
      </c>
    </row>
    <row r="346" spans="1:6">
      <c r="A346" s="122" t="s">
        <v>11</v>
      </c>
      <c r="B346" s="11" t="s">
        <v>928</v>
      </c>
      <c r="C346" s="145" t="s">
        <v>936</v>
      </c>
      <c r="D346" s="149">
        <v>4</v>
      </c>
      <c r="E346" s="160">
        <f>E339</f>
        <v>0</v>
      </c>
      <c r="F346" s="109">
        <f t="shared" si="5"/>
        <v>0</v>
      </c>
    </row>
    <row r="347" spans="1:6">
      <c r="A347" s="122" t="s">
        <v>11</v>
      </c>
      <c r="B347" s="11" t="s">
        <v>937</v>
      </c>
      <c r="C347" s="145" t="s">
        <v>938</v>
      </c>
      <c r="D347" s="149">
        <v>4</v>
      </c>
      <c r="E347" s="160">
        <f>E339</f>
        <v>0</v>
      </c>
      <c r="F347" s="109">
        <f t="shared" si="5"/>
        <v>0</v>
      </c>
    </row>
    <row r="348" spans="1:6">
      <c r="A348" s="122" t="s">
        <v>11</v>
      </c>
      <c r="B348" s="11" t="s">
        <v>928</v>
      </c>
      <c r="C348" s="145" t="s">
        <v>939</v>
      </c>
      <c r="D348" s="149">
        <v>4</v>
      </c>
      <c r="E348" s="160">
        <f>E339</f>
        <v>0</v>
      </c>
      <c r="F348" s="109">
        <f t="shared" si="5"/>
        <v>0</v>
      </c>
    </row>
    <row r="349" spans="1:6">
      <c r="A349" s="122" t="s">
        <v>11</v>
      </c>
      <c r="B349" s="11" t="s">
        <v>928</v>
      </c>
      <c r="C349" s="145" t="s">
        <v>940</v>
      </c>
      <c r="D349" s="149">
        <v>4</v>
      </c>
      <c r="E349" s="160">
        <f>E339</f>
        <v>0</v>
      </c>
      <c r="F349" s="109">
        <f t="shared" si="5"/>
        <v>0</v>
      </c>
    </row>
    <row r="350" spans="1:6">
      <c r="A350" s="122" t="s">
        <v>11</v>
      </c>
      <c r="B350" s="11" t="s">
        <v>928</v>
      </c>
      <c r="C350" s="145" t="s">
        <v>941</v>
      </c>
      <c r="D350" s="149">
        <v>4</v>
      </c>
      <c r="E350" s="160">
        <f>E339</f>
        <v>0</v>
      </c>
      <c r="F350" s="109">
        <f t="shared" si="5"/>
        <v>0</v>
      </c>
    </row>
    <row r="351" spans="1:6">
      <c r="A351" s="122" t="s">
        <v>11</v>
      </c>
      <c r="B351" s="11" t="s">
        <v>928</v>
      </c>
      <c r="C351" s="145" t="s">
        <v>942</v>
      </c>
      <c r="D351" s="149">
        <v>4</v>
      </c>
      <c r="E351" s="160">
        <f>E339</f>
        <v>0</v>
      </c>
      <c r="F351" s="109">
        <f t="shared" si="5"/>
        <v>0</v>
      </c>
    </row>
    <row r="352" spans="1:6">
      <c r="A352" s="122" t="s">
        <v>11</v>
      </c>
      <c r="B352" s="11" t="s">
        <v>943</v>
      </c>
      <c r="C352" s="145" t="s">
        <v>944</v>
      </c>
      <c r="D352" s="149">
        <v>4</v>
      </c>
      <c r="E352" s="150"/>
      <c r="F352" s="109">
        <f t="shared" si="5"/>
        <v>0</v>
      </c>
    </row>
    <row r="353" spans="1:6">
      <c r="A353" s="122" t="s">
        <v>11</v>
      </c>
      <c r="B353" s="11" t="s">
        <v>943</v>
      </c>
      <c r="C353" s="145" t="s">
        <v>945</v>
      </c>
      <c r="D353" s="149">
        <v>4</v>
      </c>
      <c r="E353" s="160">
        <f>E352</f>
        <v>0</v>
      </c>
      <c r="F353" s="109">
        <f t="shared" si="5"/>
        <v>0</v>
      </c>
    </row>
    <row r="354" spans="1:6">
      <c r="A354" s="122" t="s">
        <v>11</v>
      </c>
      <c r="B354" s="11" t="s">
        <v>943</v>
      </c>
      <c r="C354" s="145" t="s">
        <v>946</v>
      </c>
      <c r="D354" s="149">
        <v>4</v>
      </c>
      <c r="E354" s="160">
        <f>E352</f>
        <v>0</v>
      </c>
      <c r="F354" s="109">
        <f t="shared" si="5"/>
        <v>0</v>
      </c>
    </row>
    <row r="355" spans="1:6">
      <c r="A355" s="122" t="s">
        <v>11</v>
      </c>
      <c r="B355" s="11" t="s">
        <v>943</v>
      </c>
      <c r="C355" s="145" t="s">
        <v>947</v>
      </c>
      <c r="D355" s="149">
        <v>4</v>
      </c>
      <c r="E355" s="160">
        <f>E352</f>
        <v>0</v>
      </c>
      <c r="F355" s="109">
        <f t="shared" si="5"/>
        <v>0</v>
      </c>
    </row>
    <row r="356" spans="1:6">
      <c r="A356" s="122" t="s">
        <v>11</v>
      </c>
      <c r="B356" s="11" t="s">
        <v>943</v>
      </c>
      <c r="C356" s="145" t="s">
        <v>948</v>
      </c>
      <c r="D356" s="149">
        <v>4</v>
      </c>
      <c r="E356" s="160">
        <f>E352</f>
        <v>0</v>
      </c>
      <c r="F356" s="109">
        <f t="shared" si="5"/>
        <v>0</v>
      </c>
    </row>
    <row r="357" spans="1:6">
      <c r="A357" s="122" t="s">
        <v>11</v>
      </c>
      <c r="B357" s="11" t="s">
        <v>943</v>
      </c>
      <c r="C357" s="145" t="s">
        <v>949</v>
      </c>
      <c r="D357" s="149">
        <v>4</v>
      </c>
      <c r="E357" s="160">
        <f>E352</f>
        <v>0</v>
      </c>
      <c r="F357" s="109">
        <f t="shared" si="5"/>
        <v>0</v>
      </c>
    </row>
    <row r="358" spans="1:6">
      <c r="A358" s="122" t="s">
        <v>11</v>
      </c>
      <c r="B358" s="11" t="s">
        <v>943</v>
      </c>
      <c r="C358" s="145" t="s">
        <v>950</v>
      </c>
      <c r="D358" s="149">
        <v>4</v>
      </c>
      <c r="E358" s="160">
        <f>E352</f>
        <v>0</v>
      </c>
      <c r="F358" s="109">
        <f t="shared" si="5"/>
        <v>0</v>
      </c>
    </row>
    <row r="359" spans="1:6">
      <c r="A359" s="122" t="s">
        <v>11</v>
      </c>
      <c r="B359" s="11" t="s">
        <v>943</v>
      </c>
      <c r="C359" s="145" t="s">
        <v>951</v>
      </c>
      <c r="D359" s="149">
        <v>4</v>
      </c>
      <c r="E359" s="160">
        <f>E352</f>
        <v>0</v>
      </c>
      <c r="F359" s="109">
        <f t="shared" si="5"/>
        <v>0</v>
      </c>
    </row>
    <row r="360" spans="1:6">
      <c r="A360" s="122" t="s">
        <v>11</v>
      </c>
      <c r="B360" s="11" t="s">
        <v>943</v>
      </c>
      <c r="C360" s="145" t="s">
        <v>952</v>
      </c>
      <c r="D360" s="149">
        <v>4</v>
      </c>
      <c r="E360" s="160">
        <f>E352</f>
        <v>0</v>
      </c>
      <c r="F360" s="109">
        <f t="shared" si="5"/>
        <v>0</v>
      </c>
    </row>
    <row r="361" spans="1:6">
      <c r="A361" s="122" t="s">
        <v>11</v>
      </c>
      <c r="B361" s="11" t="s">
        <v>943</v>
      </c>
      <c r="C361" s="145" t="s">
        <v>953</v>
      </c>
      <c r="D361" s="149">
        <v>4</v>
      </c>
      <c r="E361" s="160">
        <f>E352</f>
        <v>0</v>
      </c>
      <c r="F361" s="109">
        <f t="shared" si="5"/>
        <v>0</v>
      </c>
    </row>
    <row r="362" spans="1:6">
      <c r="A362" s="122" t="s">
        <v>11</v>
      </c>
      <c r="B362" s="11" t="s">
        <v>943</v>
      </c>
      <c r="C362" s="145" t="s">
        <v>954</v>
      </c>
      <c r="D362" s="149">
        <v>4</v>
      </c>
      <c r="E362" s="160">
        <f>E352</f>
        <v>0</v>
      </c>
      <c r="F362" s="109">
        <f t="shared" si="5"/>
        <v>0</v>
      </c>
    </row>
    <row r="363" spans="1:6">
      <c r="A363" s="122" t="s">
        <v>11</v>
      </c>
      <c r="B363" s="11" t="s">
        <v>943</v>
      </c>
      <c r="C363" s="145" t="s">
        <v>955</v>
      </c>
      <c r="D363" s="149">
        <v>4</v>
      </c>
      <c r="E363" s="160">
        <f>E352</f>
        <v>0</v>
      </c>
      <c r="F363" s="109">
        <f t="shared" si="5"/>
        <v>0</v>
      </c>
    </row>
    <row r="364" spans="1:6">
      <c r="A364" s="122" t="s">
        <v>11</v>
      </c>
      <c r="B364" s="11" t="s">
        <v>943</v>
      </c>
      <c r="C364" s="145" t="s">
        <v>956</v>
      </c>
      <c r="D364" s="149">
        <v>4</v>
      </c>
      <c r="E364" s="160">
        <f>E352</f>
        <v>0</v>
      </c>
      <c r="F364" s="109">
        <f t="shared" si="5"/>
        <v>0</v>
      </c>
    </row>
    <row r="365" spans="1:6">
      <c r="A365" s="122" t="s">
        <v>11</v>
      </c>
      <c r="B365" s="11" t="s">
        <v>943</v>
      </c>
      <c r="C365" s="145" t="s">
        <v>957</v>
      </c>
      <c r="D365" s="149">
        <v>4</v>
      </c>
      <c r="E365" s="160">
        <f>E352</f>
        <v>0</v>
      </c>
      <c r="F365" s="109">
        <f t="shared" si="5"/>
        <v>0</v>
      </c>
    </row>
    <row r="366" spans="1:6">
      <c r="A366" s="122" t="s">
        <v>11</v>
      </c>
      <c r="B366" s="11" t="s">
        <v>943</v>
      </c>
      <c r="C366" s="145" t="s">
        <v>958</v>
      </c>
      <c r="D366" s="149">
        <v>4</v>
      </c>
      <c r="E366" s="160">
        <f>E352</f>
        <v>0</v>
      </c>
      <c r="F366" s="109">
        <f t="shared" si="5"/>
        <v>0</v>
      </c>
    </row>
    <row r="367" spans="1:6">
      <c r="A367" s="122" t="s">
        <v>11</v>
      </c>
      <c r="B367" s="11" t="s">
        <v>943</v>
      </c>
      <c r="C367" s="145" t="s">
        <v>959</v>
      </c>
      <c r="D367" s="149">
        <v>4</v>
      </c>
      <c r="E367" s="160">
        <f>E352</f>
        <v>0</v>
      </c>
      <c r="F367" s="109">
        <f t="shared" si="5"/>
        <v>0</v>
      </c>
    </row>
    <row r="368" spans="1:6">
      <c r="A368" s="122" t="s">
        <v>11</v>
      </c>
      <c r="B368" s="11" t="s">
        <v>943</v>
      </c>
      <c r="C368" s="145" t="s">
        <v>960</v>
      </c>
      <c r="D368" s="149">
        <v>4</v>
      </c>
      <c r="E368" s="160">
        <f>E352</f>
        <v>0</v>
      </c>
      <c r="F368" s="109">
        <f t="shared" si="5"/>
        <v>0</v>
      </c>
    </row>
    <row r="369" spans="1:6">
      <c r="A369" s="122" t="s">
        <v>11</v>
      </c>
      <c r="B369" s="11" t="s">
        <v>943</v>
      </c>
      <c r="C369" s="145" t="s">
        <v>961</v>
      </c>
      <c r="D369" s="149">
        <v>4</v>
      </c>
      <c r="E369" s="160">
        <f>E352</f>
        <v>0</v>
      </c>
      <c r="F369" s="109">
        <f t="shared" si="5"/>
        <v>0</v>
      </c>
    </row>
    <row r="370" spans="1:6">
      <c r="A370" s="122" t="s">
        <v>11</v>
      </c>
      <c r="B370" s="11" t="s">
        <v>943</v>
      </c>
      <c r="C370" s="145" t="s">
        <v>962</v>
      </c>
      <c r="D370" s="149">
        <v>4</v>
      </c>
      <c r="E370" s="160">
        <f>E352</f>
        <v>0</v>
      </c>
      <c r="F370" s="109">
        <f t="shared" si="5"/>
        <v>0</v>
      </c>
    </row>
    <row r="371" spans="1:6">
      <c r="A371" s="122" t="s">
        <v>11</v>
      </c>
      <c r="B371" s="11" t="s">
        <v>943</v>
      </c>
      <c r="C371" s="145" t="s">
        <v>963</v>
      </c>
      <c r="D371" s="149">
        <v>4</v>
      </c>
      <c r="E371" s="160">
        <f>E352</f>
        <v>0</v>
      </c>
      <c r="F371" s="109">
        <f t="shared" si="5"/>
        <v>0</v>
      </c>
    </row>
    <row r="372" spans="1:6">
      <c r="A372" s="122" t="s">
        <v>11</v>
      </c>
      <c r="B372" s="11" t="s">
        <v>943</v>
      </c>
      <c r="C372" s="145" t="s">
        <v>964</v>
      </c>
      <c r="D372" s="149">
        <v>4</v>
      </c>
      <c r="E372" s="160">
        <f>E352</f>
        <v>0</v>
      </c>
      <c r="F372" s="109">
        <f t="shared" si="5"/>
        <v>0</v>
      </c>
    </row>
    <row r="373" spans="1:6">
      <c r="A373" s="122" t="s">
        <v>11</v>
      </c>
      <c r="B373" s="11" t="s">
        <v>943</v>
      </c>
      <c r="C373" s="145" t="s">
        <v>965</v>
      </c>
      <c r="D373" s="149">
        <v>4</v>
      </c>
      <c r="E373" s="160">
        <f>E352</f>
        <v>0</v>
      </c>
      <c r="F373" s="109">
        <f t="shared" si="5"/>
        <v>0</v>
      </c>
    </row>
    <row r="374" spans="1:6">
      <c r="A374" s="122" t="s">
        <v>11</v>
      </c>
      <c r="B374" s="11" t="s">
        <v>943</v>
      </c>
      <c r="C374" s="145" t="s">
        <v>966</v>
      </c>
      <c r="D374" s="149">
        <v>4</v>
      </c>
      <c r="E374" s="160">
        <f>E352</f>
        <v>0</v>
      </c>
      <c r="F374" s="109">
        <f t="shared" si="5"/>
        <v>0</v>
      </c>
    </row>
    <row r="375" spans="1:6">
      <c r="A375" s="122" t="s">
        <v>11</v>
      </c>
      <c r="B375" s="11" t="s">
        <v>943</v>
      </c>
      <c r="C375" s="145" t="s">
        <v>967</v>
      </c>
      <c r="D375" s="149">
        <v>4</v>
      </c>
      <c r="E375" s="160">
        <f>E352</f>
        <v>0</v>
      </c>
      <c r="F375" s="109">
        <f t="shared" si="5"/>
        <v>0</v>
      </c>
    </row>
    <row r="376" spans="1:6">
      <c r="A376" s="122" t="s">
        <v>11</v>
      </c>
      <c r="B376" s="11" t="s">
        <v>943</v>
      </c>
      <c r="C376" s="145" t="s">
        <v>968</v>
      </c>
      <c r="D376" s="149">
        <v>4</v>
      </c>
      <c r="E376" s="160">
        <f>E352</f>
        <v>0</v>
      </c>
      <c r="F376" s="109">
        <f t="shared" si="5"/>
        <v>0</v>
      </c>
    </row>
    <row r="377" spans="1:6">
      <c r="A377" s="122" t="s">
        <v>11</v>
      </c>
      <c r="B377" s="11" t="s">
        <v>943</v>
      </c>
      <c r="C377" s="145" t="s">
        <v>969</v>
      </c>
      <c r="D377" s="149">
        <v>4</v>
      </c>
      <c r="E377" s="160">
        <f>E352</f>
        <v>0</v>
      </c>
      <c r="F377" s="109">
        <f t="shared" si="5"/>
        <v>0</v>
      </c>
    </row>
    <row r="378" spans="1:6">
      <c r="A378" s="122" t="s">
        <v>11</v>
      </c>
      <c r="B378" s="11" t="s">
        <v>943</v>
      </c>
      <c r="C378" s="145" t="s">
        <v>970</v>
      </c>
      <c r="D378" s="149">
        <v>4</v>
      </c>
      <c r="E378" s="160">
        <f>E352</f>
        <v>0</v>
      </c>
      <c r="F378" s="109">
        <f t="shared" si="5"/>
        <v>0</v>
      </c>
    </row>
    <row r="379" spans="1:6">
      <c r="A379" s="122" t="s">
        <v>11</v>
      </c>
      <c r="B379" s="11" t="s">
        <v>943</v>
      </c>
      <c r="C379" s="145" t="s">
        <v>971</v>
      </c>
      <c r="D379" s="149">
        <v>4</v>
      </c>
      <c r="E379" s="160">
        <f>E352</f>
        <v>0</v>
      </c>
      <c r="F379" s="109">
        <f t="shared" si="5"/>
        <v>0</v>
      </c>
    </row>
    <row r="380" spans="1:6">
      <c r="A380" s="122" t="s">
        <v>11</v>
      </c>
      <c r="B380" s="11" t="s">
        <v>943</v>
      </c>
      <c r="C380" s="145" t="s">
        <v>972</v>
      </c>
      <c r="D380" s="149">
        <v>4</v>
      </c>
      <c r="E380" s="160">
        <f>E352</f>
        <v>0</v>
      </c>
      <c r="F380" s="109">
        <f t="shared" si="5"/>
        <v>0</v>
      </c>
    </row>
    <row r="381" spans="1:6">
      <c r="A381" s="122" t="s">
        <v>11</v>
      </c>
      <c r="B381" s="11" t="s">
        <v>943</v>
      </c>
      <c r="C381" s="145" t="s">
        <v>973</v>
      </c>
      <c r="D381" s="149">
        <v>4</v>
      </c>
      <c r="E381" s="160">
        <f>E352</f>
        <v>0</v>
      </c>
      <c r="F381" s="109">
        <f t="shared" si="5"/>
        <v>0</v>
      </c>
    </row>
    <row r="382" spans="1:6">
      <c r="A382" s="122" t="s">
        <v>11</v>
      </c>
      <c r="B382" s="11" t="s">
        <v>943</v>
      </c>
      <c r="C382" s="145" t="s">
        <v>974</v>
      </c>
      <c r="D382" s="149">
        <v>4</v>
      </c>
      <c r="E382" s="160">
        <f>E352</f>
        <v>0</v>
      </c>
      <c r="F382" s="109">
        <f t="shared" si="5"/>
        <v>0</v>
      </c>
    </row>
    <row r="383" spans="1:6">
      <c r="A383" s="122" t="s">
        <v>11</v>
      </c>
      <c r="B383" s="11" t="s">
        <v>943</v>
      </c>
      <c r="C383" s="145" t="s">
        <v>975</v>
      </c>
      <c r="D383" s="149">
        <v>4</v>
      </c>
      <c r="E383" s="160">
        <f>E352</f>
        <v>0</v>
      </c>
      <c r="F383" s="109">
        <f t="shared" si="5"/>
        <v>0</v>
      </c>
    </row>
    <row r="384" spans="1:6">
      <c r="A384" s="122" t="s">
        <v>11</v>
      </c>
      <c r="B384" s="11" t="s">
        <v>943</v>
      </c>
      <c r="C384" s="145" t="s">
        <v>976</v>
      </c>
      <c r="D384" s="149">
        <v>4</v>
      </c>
      <c r="E384" s="160">
        <f>E352</f>
        <v>0</v>
      </c>
      <c r="F384" s="109">
        <f t="shared" si="5"/>
        <v>0</v>
      </c>
    </row>
    <row r="385" spans="1:6">
      <c r="A385" s="122" t="s">
        <v>11</v>
      </c>
      <c r="B385" s="11" t="s">
        <v>943</v>
      </c>
      <c r="C385" s="145" t="s">
        <v>977</v>
      </c>
      <c r="D385" s="149">
        <v>4</v>
      </c>
      <c r="E385" s="160">
        <f>E352</f>
        <v>0</v>
      </c>
      <c r="F385" s="109">
        <f t="shared" si="5"/>
        <v>0</v>
      </c>
    </row>
    <row r="386" spans="1:6">
      <c r="A386" s="122" t="s">
        <v>11</v>
      </c>
      <c r="B386" s="11" t="s">
        <v>943</v>
      </c>
      <c r="C386" s="145" t="s">
        <v>978</v>
      </c>
      <c r="D386" s="149">
        <v>4</v>
      </c>
      <c r="E386" s="160">
        <f>E352</f>
        <v>0</v>
      </c>
      <c r="F386" s="109">
        <f t="shared" si="5"/>
        <v>0</v>
      </c>
    </row>
    <row r="387" spans="1:6">
      <c r="A387" s="122" t="s">
        <v>11</v>
      </c>
      <c r="B387" s="11" t="s">
        <v>943</v>
      </c>
      <c r="C387" s="145" t="s">
        <v>979</v>
      </c>
      <c r="D387" s="149">
        <v>4</v>
      </c>
      <c r="E387" s="160">
        <f>E352</f>
        <v>0</v>
      </c>
      <c r="F387" s="109">
        <f t="shared" si="5"/>
        <v>0</v>
      </c>
    </row>
    <row r="388" spans="1:6">
      <c r="A388" s="122" t="s">
        <v>11</v>
      </c>
      <c r="B388" s="11" t="s">
        <v>943</v>
      </c>
      <c r="C388" s="145" t="s">
        <v>980</v>
      </c>
      <c r="D388" s="149">
        <v>4</v>
      </c>
      <c r="E388" s="160">
        <f>E352</f>
        <v>0</v>
      </c>
      <c r="F388" s="109">
        <f t="shared" ref="F388:F451" si="6">ROUND(E388*D388,2)</f>
        <v>0</v>
      </c>
    </row>
    <row r="389" spans="1:6">
      <c r="A389" s="122" t="s">
        <v>11</v>
      </c>
      <c r="B389" s="11" t="s">
        <v>943</v>
      </c>
      <c r="C389" s="145" t="s">
        <v>981</v>
      </c>
      <c r="D389" s="149">
        <v>4</v>
      </c>
      <c r="E389" s="160">
        <f>E352</f>
        <v>0</v>
      </c>
      <c r="F389" s="109">
        <f t="shared" si="6"/>
        <v>0</v>
      </c>
    </row>
    <row r="390" spans="1:6">
      <c r="A390" s="122" t="s">
        <v>11</v>
      </c>
      <c r="B390" s="11" t="s">
        <v>943</v>
      </c>
      <c r="C390" s="145" t="s">
        <v>982</v>
      </c>
      <c r="D390" s="149">
        <v>4</v>
      </c>
      <c r="E390" s="160">
        <f>E352</f>
        <v>0</v>
      </c>
      <c r="F390" s="109">
        <f t="shared" si="6"/>
        <v>0</v>
      </c>
    </row>
    <row r="391" spans="1:6">
      <c r="A391" s="122" t="s">
        <v>11</v>
      </c>
      <c r="B391" s="11" t="s">
        <v>943</v>
      </c>
      <c r="C391" s="145" t="s">
        <v>983</v>
      </c>
      <c r="D391" s="149">
        <v>4</v>
      </c>
      <c r="E391" s="160">
        <f>E352</f>
        <v>0</v>
      </c>
      <c r="F391" s="109">
        <f t="shared" si="6"/>
        <v>0</v>
      </c>
    </row>
    <row r="392" spans="1:6">
      <c r="A392" s="122" t="s">
        <v>11</v>
      </c>
      <c r="B392" s="11" t="s">
        <v>943</v>
      </c>
      <c r="C392" s="145" t="s">
        <v>984</v>
      </c>
      <c r="D392" s="149">
        <v>4</v>
      </c>
      <c r="E392" s="160">
        <f>E352</f>
        <v>0</v>
      </c>
      <c r="F392" s="109">
        <f t="shared" si="6"/>
        <v>0</v>
      </c>
    </row>
    <row r="393" spans="1:6">
      <c r="A393" s="122" t="s">
        <v>11</v>
      </c>
      <c r="B393" s="11" t="s">
        <v>943</v>
      </c>
      <c r="C393" s="145" t="s">
        <v>985</v>
      </c>
      <c r="D393" s="149">
        <v>4</v>
      </c>
      <c r="E393" s="160">
        <f>E352</f>
        <v>0</v>
      </c>
      <c r="F393" s="109">
        <f t="shared" si="6"/>
        <v>0</v>
      </c>
    </row>
    <row r="394" spans="1:6">
      <c r="A394" s="122" t="s">
        <v>11</v>
      </c>
      <c r="B394" s="11" t="s">
        <v>943</v>
      </c>
      <c r="C394" s="145" t="s">
        <v>986</v>
      </c>
      <c r="D394" s="149">
        <v>4</v>
      </c>
      <c r="E394" s="160">
        <f>E352</f>
        <v>0</v>
      </c>
      <c r="F394" s="109">
        <f t="shared" si="6"/>
        <v>0</v>
      </c>
    </row>
    <row r="395" spans="1:6">
      <c r="A395" s="122" t="s">
        <v>11</v>
      </c>
      <c r="B395" s="11" t="s">
        <v>943</v>
      </c>
      <c r="C395" s="145" t="s">
        <v>987</v>
      </c>
      <c r="D395" s="149">
        <v>4</v>
      </c>
      <c r="E395" s="160">
        <f>E352</f>
        <v>0</v>
      </c>
      <c r="F395" s="109">
        <f t="shared" si="6"/>
        <v>0</v>
      </c>
    </row>
    <row r="396" spans="1:6">
      <c r="A396" s="122" t="s">
        <v>11</v>
      </c>
      <c r="B396" s="11" t="s">
        <v>943</v>
      </c>
      <c r="C396" s="145" t="s">
        <v>988</v>
      </c>
      <c r="D396" s="149">
        <v>4</v>
      </c>
      <c r="E396" s="160">
        <f>E352</f>
        <v>0</v>
      </c>
      <c r="F396" s="109">
        <f t="shared" si="6"/>
        <v>0</v>
      </c>
    </row>
    <row r="397" spans="1:6">
      <c r="A397" s="122" t="s">
        <v>11</v>
      </c>
      <c r="B397" s="11" t="s">
        <v>943</v>
      </c>
      <c r="C397" s="145" t="s">
        <v>989</v>
      </c>
      <c r="D397" s="149">
        <v>4</v>
      </c>
      <c r="E397" s="160">
        <f>E352</f>
        <v>0</v>
      </c>
      <c r="F397" s="109">
        <f t="shared" si="6"/>
        <v>0</v>
      </c>
    </row>
    <row r="398" spans="1:6">
      <c r="A398" s="122" t="s">
        <v>11</v>
      </c>
      <c r="B398" s="11" t="s">
        <v>943</v>
      </c>
      <c r="C398" s="145" t="s">
        <v>990</v>
      </c>
      <c r="D398" s="149">
        <v>4</v>
      </c>
      <c r="E398" s="160">
        <f>E352</f>
        <v>0</v>
      </c>
      <c r="F398" s="109">
        <f t="shared" si="6"/>
        <v>0</v>
      </c>
    </row>
    <row r="399" spans="1:6">
      <c r="A399" s="122" t="s">
        <v>11</v>
      </c>
      <c r="B399" s="11" t="s">
        <v>943</v>
      </c>
      <c r="C399" s="145" t="s">
        <v>991</v>
      </c>
      <c r="D399" s="149">
        <v>4</v>
      </c>
      <c r="E399" s="160">
        <f>E352</f>
        <v>0</v>
      </c>
      <c r="F399" s="109">
        <f t="shared" si="6"/>
        <v>0</v>
      </c>
    </row>
    <row r="400" spans="1:6">
      <c r="A400" s="122" t="s">
        <v>11</v>
      </c>
      <c r="B400" s="11" t="s">
        <v>943</v>
      </c>
      <c r="C400" s="145" t="s">
        <v>992</v>
      </c>
      <c r="D400" s="149">
        <v>4</v>
      </c>
      <c r="E400" s="160">
        <f>E352</f>
        <v>0</v>
      </c>
      <c r="F400" s="109">
        <f t="shared" si="6"/>
        <v>0</v>
      </c>
    </row>
    <row r="401" spans="1:6">
      <c r="A401" s="122" t="s">
        <v>11</v>
      </c>
      <c r="B401" s="11" t="s">
        <v>943</v>
      </c>
      <c r="C401" s="145" t="s">
        <v>993</v>
      </c>
      <c r="D401" s="149">
        <v>4</v>
      </c>
      <c r="E401" s="160">
        <f>E352</f>
        <v>0</v>
      </c>
      <c r="F401" s="109">
        <f t="shared" si="6"/>
        <v>0</v>
      </c>
    </row>
    <row r="402" spans="1:6">
      <c r="A402" s="122" t="s">
        <v>11</v>
      </c>
      <c r="B402" s="11" t="s">
        <v>943</v>
      </c>
      <c r="C402" s="145" t="s">
        <v>994</v>
      </c>
      <c r="D402" s="149">
        <v>4</v>
      </c>
      <c r="E402" s="160">
        <f>E352</f>
        <v>0</v>
      </c>
      <c r="F402" s="109">
        <f t="shared" si="6"/>
        <v>0</v>
      </c>
    </row>
    <row r="403" spans="1:6">
      <c r="A403" s="122" t="s">
        <v>11</v>
      </c>
      <c r="B403" s="11" t="s">
        <v>943</v>
      </c>
      <c r="C403" s="145" t="s">
        <v>995</v>
      </c>
      <c r="D403" s="149">
        <v>4</v>
      </c>
      <c r="E403" s="160">
        <f>E352</f>
        <v>0</v>
      </c>
      <c r="F403" s="109">
        <f t="shared" si="6"/>
        <v>0</v>
      </c>
    </row>
    <row r="404" spans="1:6">
      <c r="A404" s="122" t="s">
        <v>11</v>
      </c>
      <c r="B404" s="11" t="s">
        <v>943</v>
      </c>
      <c r="C404" s="145" t="s">
        <v>996</v>
      </c>
      <c r="D404" s="149">
        <v>4</v>
      </c>
      <c r="E404" s="160">
        <f>E352</f>
        <v>0</v>
      </c>
      <c r="F404" s="109">
        <f t="shared" si="6"/>
        <v>0</v>
      </c>
    </row>
    <row r="405" spans="1:6">
      <c r="A405" s="122" t="s">
        <v>11</v>
      </c>
      <c r="B405" s="11" t="s">
        <v>943</v>
      </c>
      <c r="C405" s="145" t="s">
        <v>997</v>
      </c>
      <c r="D405" s="149">
        <v>4</v>
      </c>
      <c r="E405" s="160">
        <f>E352</f>
        <v>0</v>
      </c>
      <c r="F405" s="109">
        <f t="shared" si="6"/>
        <v>0</v>
      </c>
    </row>
    <row r="406" spans="1:6">
      <c r="A406" s="122" t="s">
        <v>11</v>
      </c>
      <c r="B406" s="11" t="s">
        <v>943</v>
      </c>
      <c r="C406" s="145" t="s">
        <v>998</v>
      </c>
      <c r="D406" s="149">
        <v>4</v>
      </c>
      <c r="E406" s="160">
        <f>E352</f>
        <v>0</v>
      </c>
      <c r="F406" s="109">
        <f t="shared" si="6"/>
        <v>0</v>
      </c>
    </row>
    <row r="407" spans="1:6">
      <c r="A407" s="122" t="s">
        <v>11</v>
      </c>
      <c r="B407" s="11" t="s">
        <v>943</v>
      </c>
      <c r="C407" s="145" t="s">
        <v>999</v>
      </c>
      <c r="D407" s="149">
        <v>4</v>
      </c>
      <c r="E407" s="160">
        <f>E352</f>
        <v>0</v>
      </c>
      <c r="F407" s="109">
        <f t="shared" si="6"/>
        <v>0</v>
      </c>
    </row>
    <row r="408" spans="1:6">
      <c r="A408" s="122" t="s">
        <v>11</v>
      </c>
      <c r="B408" s="11" t="s">
        <v>943</v>
      </c>
      <c r="C408" s="145" t="s">
        <v>1000</v>
      </c>
      <c r="D408" s="149">
        <v>4</v>
      </c>
      <c r="E408" s="160">
        <f>E352</f>
        <v>0</v>
      </c>
      <c r="F408" s="109">
        <f t="shared" si="6"/>
        <v>0</v>
      </c>
    </row>
    <row r="409" spans="1:6">
      <c r="A409" s="122" t="s">
        <v>11</v>
      </c>
      <c r="B409" s="11" t="s">
        <v>943</v>
      </c>
      <c r="C409" s="145" t="s">
        <v>1001</v>
      </c>
      <c r="D409" s="149">
        <v>4</v>
      </c>
      <c r="E409" s="160">
        <f>E352</f>
        <v>0</v>
      </c>
      <c r="F409" s="109">
        <f t="shared" si="6"/>
        <v>0</v>
      </c>
    </row>
    <row r="410" spans="1:6">
      <c r="A410" s="122" t="s">
        <v>11</v>
      </c>
      <c r="B410" s="11" t="s">
        <v>943</v>
      </c>
      <c r="C410" s="145" t="s">
        <v>1002</v>
      </c>
      <c r="D410" s="149">
        <v>4</v>
      </c>
      <c r="E410" s="160">
        <f>E352</f>
        <v>0</v>
      </c>
      <c r="F410" s="109">
        <f t="shared" si="6"/>
        <v>0</v>
      </c>
    </row>
    <row r="411" spans="1:6">
      <c r="A411" s="122" t="s">
        <v>11</v>
      </c>
      <c r="B411" s="11" t="s">
        <v>943</v>
      </c>
      <c r="C411" s="145" t="s">
        <v>1003</v>
      </c>
      <c r="D411" s="149">
        <v>4</v>
      </c>
      <c r="E411" s="160">
        <f>E352</f>
        <v>0</v>
      </c>
      <c r="F411" s="109">
        <f t="shared" si="6"/>
        <v>0</v>
      </c>
    </row>
    <row r="412" spans="1:6">
      <c r="A412" s="122" t="s">
        <v>11</v>
      </c>
      <c r="B412" s="11" t="s">
        <v>943</v>
      </c>
      <c r="C412" s="145" t="s">
        <v>1004</v>
      </c>
      <c r="D412" s="149">
        <v>4</v>
      </c>
      <c r="E412" s="160">
        <f>E352</f>
        <v>0</v>
      </c>
      <c r="F412" s="109">
        <f t="shared" si="6"/>
        <v>0</v>
      </c>
    </row>
    <row r="413" spans="1:6">
      <c r="A413" s="122" t="s">
        <v>11</v>
      </c>
      <c r="B413" s="11" t="s">
        <v>943</v>
      </c>
      <c r="C413" s="145" t="s">
        <v>1005</v>
      </c>
      <c r="D413" s="149">
        <v>4</v>
      </c>
      <c r="E413" s="160">
        <f>E352</f>
        <v>0</v>
      </c>
      <c r="F413" s="109">
        <f t="shared" si="6"/>
        <v>0</v>
      </c>
    </row>
    <row r="414" spans="1:6">
      <c r="A414" s="122" t="s">
        <v>11</v>
      </c>
      <c r="B414" s="11" t="s">
        <v>943</v>
      </c>
      <c r="C414" s="145" t="s">
        <v>1006</v>
      </c>
      <c r="D414" s="149">
        <v>4</v>
      </c>
      <c r="E414" s="160">
        <f>E352</f>
        <v>0</v>
      </c>
      <c r="F414" s="109">
        <f t="shared" si="6"/>
        <v>0</v>
      </c>
    </row>
    <row r="415" spans="1:6">
      <c r="A415" s="122" t="s">
        <v>11</v>
      </c>
      <c r="B415" s="11" t="s">
        <v>943</v>
      </c>
      <c r="C415" s="145" t="s">
        <v>1007</v>
      </c>
      <c r="D415" s="149">
        <v>4</v>
      </c>
      <c r="E415" s="160">
        <f>E352</f>
        <v>0</v>
      </c>
      <c r="F415" s="109">
        <f t="shared" si="6"/>
        <v>0</v>
      </c>
    </row>
    <row r="416" spans="1:6">
      <c r="A416" s="122" t="s">
        <v>11</v>
      </c>
      <c r="B416" s="11" t="s">
        <v>943</v>
      </c>
      <c r="C416" s="145" t="s">
        <v>1008</v>
      </c>
      <c r="D416" s="149">
        <v>4</v>
      </c>
      <c r="E416" s="160">
        <f>E352</f>
        <v>0</v>
      </c>
      <c r="F416" s="109">
        <f t="shared" si="6"/>
        <v>0</v>
      </c>
    </row>
    <row r="417" spans="1:6">
      <c r="A417" s="122" t="s">
        <v>11</v>
      </c>
      <c r="B417" s="11" t="s">
        <v>943</v>
      </c>
      <c r="C417" s="145" t="s">
        <v>1009</v>
      </c>
      <c r="D417" s="149">
        <v>4</v>
      </c>
      <c r="E417" s="160">
        <f>E352</f>
        <v>0</v>
      </c>
      <c r="F417" s="109">
        <f t="shared" si="6"/>
        <v>0</v>
      </c>
    </row>
    <row r="418" spans="1:6">
      <c r="A418" s="122" t="s">
        <v>11</v>
      </c>
      <c r="B418" s="11" t="s">
        <v>943</v>
      </c>
      <c r="C418" s="145" t="s">
        <v>1010</v>
      </c>
      <c r="D418" s="149">
        <v>4</v>
      </c>
      <c r="E418" s="160">
        <f>E352</f>
        <v>0</v>
      </c>
      <c r="F418" s="109">
        <f t="shared" si="6"/>
        <v>0</v>
      </c>
    </row>
    <row r="419" spans="1:6">
      <c r="A419" s="122" t="s">
        <v>11</v>
      </c>
      <c r="B419" s="11" t="s">
        <v>943</v>
      </c>
      <c r="C419" s="145" t="s">
        <v>1011</v>
      </c>
      <c r="D419" s="149">
        <v>4</v>
      </c>
      <c r="E419" s="160">
        <f>E352</f>
        <v>0</v>
      </c>
      <c r="F419" s="109">
        <f t="shared" si="6"/>
        <v>0</v>
      </c>
    </row>
    <row r="420" spans="1:6">
      <c r="A420" s="122" t="s">
        <v>11</v>
      </c>
      <c r="B420" s="11" t="s">
        <v>943</v>
      </c>
      <c r="C420" s="145" t="s">
        <v>1012</v>
      </c>
      <c r="D420" s="149">
        <v>4</v>
      </c>
      <c r="E420" s="160">
        <f>E352</f>
        <v>0</v>
      </c>
      <c r="F420" s="109">
        <f t="shared" si="6"/>
        <v>0</v>
      </c>
    </row>
    <row r="421" spans="1:6">
      <c r="A421" s="122" t="s">
        <v>11</v>
      </c>
      <c r="B421" s="11" t="s">
        <v>943</v>
      </c>
      <c r="C421" s="145" t="s">
        <v>1013</v>
      </c>
      <c r="D421" s="149">
        <v>4</v>
      </c>
      <c r="E421" s="160">
        <f>E352</f>
        <v>0</v>
      </c>
      <c r="F421" s="109">
        <f t="shared" si="6"/>
        <v>0</v>
      </c>
    </row>
    <row r="422" spans="1:6">
      <c r="A422" s="122" t="s">
        <v>11</v>
      </c>
      <c r="B422" s="11" t="s">
        <v>943</v>
      </c>
      <c r="C422" s="145" t="s">
        <v>1014</v>
      </c>
      <c r="D422" s="149">
        <v>4</v>
      </c>
      <c r="E422" s="160">
        <f>E352</f>
        <v>0</v>
      </c>
      <c r="F422" s="109">
        <f t="shared" si="6"/>
        <v>0</v>
      </c>
    </row>
    <row r="423" spans="1:6">
      <c r="A423" s="122" t="s">
        <v>11</v>
      </c>
      <c r="B423" s="11" t="s">
        <v>943</v>
      </c>
      <c r="C423" s="145" t="s">
        <v>1015</v>
      </c>
      <c r="D423" s="149">
        <v>4</v>
      </c>
      <c r="E423" s="160">
        <f>E352</f>
        <v>0</v>
      </c>
      <c r="F423" s="109">
        <f t="shared" si="6"/>
        <v>0</v>
      </c>
    </row>
    <row r="424" spans="1:6">
      <c r="A424" s="122" t="s">
        <v>11</v>
      </c>
      <c r="B424" s="11" t="s">
        <v>943</v>
      </c>
      <c r="C424" s="145" t="s">
        <v>1016</v>
      </c>
      <c r="D424" s="149">
        <v>4</v>
      </c>
      <c r="E424" s="160">
        <f>E352</f>
        <v>0</v>
      </c>
      <c r="F424" s="109">
        <f t="shared" si="6"/>
        <v>0</v>
      </c>
    </row>
    <row r="425" spans="1:6">
      <c r="A425" s="122" t="s">
        <v>11</v>
      </c>
      <c r="B425" s="11" t="s">
        <v>943</v>
      </c>
      <c r="C425" s="145" t="s">
        <v>1017</v>
      </c>
      <c r="D425" s="149">
        <v>4</v>
      </c>
      <c r="E425" s="160">
        <f>E352</f>
        <v>0</v>
      </c>
      <c r="F425" s="109">
        <f t="shared" si="6"/>
        <v>0</v>
      </c>
    </row>
    <row r="426" spans="1:6">
      <c r="A426" s="122" t="s">
        <v>11</v>
      </c>
      <c r="B426" s="11" t="s">
        <v>943</v>
      </c>
      <c r="C426" s="145" t="s">
        <v>1018</v>
      </c>
      <c r="D426" s="149">
        <v>4</v>
      </c>
      <c r="E426" s="160">
        <f>E352</f>
        <v>0</v>
      </c>
      <c r="F426" s="109">
        <f t="shared" si="6"/>
        <v>0</v>
      </c>
    </row>
    <row r="427" spans="1:6">
      <c r="A427" s="122" t="s">
        <v>11</v>
      </c>
      <c r="B427" s="11" t="s">
        <v>943</v>
      </c>
      <c r="C427" s="145" t="s">
        <v>1019</v>
      </c>
      <c r="D427" s="149">
        <v>4</v>
      </c>
      <c r="E427" s="160">
        <f>E352</f>
        <v>0</v>
      </c>
      <c r="F427" s="109">
        <f t="shared" si="6"/>
        <v>0</v>
      </c>
    </row>
    <row r="428" spans="1:6">
      <c r="A428" s="122" t="s">
        <v>11</v>
      </c>
      <c r="B428" s="11" t="s">
        <v>943</v>
      </c>
      <c r="C428" s="145" t="s">
        <v>1020</v>
      </c>
      <c r="D428" s="149">
        <v>4</v>
      </c>
      <c r="E428" s="160">
        <f>E352</f>
        <v>0</v>
      </c>
      <c r="F428" s="109">
        <f t="shared" si="6"/>
        <v>0</v>
      </c>
    </row>
    <row r="429" spans="1:6">
      <c r="A429" s="122" t="s">
        <v>11</v>
      </c>
      <c r="B429" s="11" t="s">
        <v>943</v>
      </c>
      <c r="C429" s="145" t="s">
        <v>1021</v>
      </c>
      <c r="D429" s="149">
        <v>4</v>
      </c>
      <c r="E429" s="160">
        <f>E352</f>
        <v>0</v>
      </c>
      <c r="F429" s="109">
        <f t="shared" si="6"/>
        <v>0</v>
      </c>
    </row>
    <row r="430" spans="1:6">
      <c r="A430" s="122" t="s">
        <v>11</v>
      </c>
      <c r="B430" s="11" t="s">
        <v>943</v>
      </c>
      <c r="C430" s="145" t="s">
        <v>1022</v>
      </c>
      <c r="D430" s="149">
        <v>4</v>
      </c>
      <c r="E430" s="160">
        <f>E352</f>
        <v>0</v>
      </c>
      <c r="F430" s="109">
        <f t="shared" si="6"/>
        <v>0</v>
      </c>
    </row>
    <row r="431" spans="1:6">
      <c r="A431" s="122" t="s">
        <v>11</v>
      </c>
      <c r="B431" s="11" t="s">
        <v>943</v>
      </c>
      <c r="C431" s="145" t="s">
        <v>1023</v>
      </c>
      <c r="D431" s="149">
        <v>4</v>
      </c>
      <c r="E431" s="160">
        <f>E352</f>
        <v>0</v>
      </c>
      <c r="F431" s="109">
        <f t="shared" si="6"/>
        <v>0</v>
      </c>
    </row>
    <row r="432" spans="1:6">
      <c r="A432" s="122" t="s">
        <v>11</v>
      </c>
      <c r="B432" s="11" t="s">
        <v>943</v>
      </c>
      <c r="C432" s="145" t="s">
        <v>1024</v>
      </c>
      <c r="D432" s="149">
        <v>4</v>
      </c>
      <c r="E432" s="160">
        <f>E352</f>
        <v>0</v>
      </c>
      <c r="F432" s="109">
        <f t="shared" si="6"/>
        <v>0</v>
      </c>
    </row>
    <row r="433" spans="1:6">
      <c r="A433" s="122" t="s">
        <v>11</v>
      </c>
      <c r="B433" s="11" t="s">
        <v>943</v>
      </c>
      <c r="C433" s="145" t="s">
        <v>1025</v>
      </c>
      <c r="D433" s="149">
        <v>4</v>
      </c>
      <c r="E433" s="160">
        <f>E352</f>
        <v>0</v>
      </c>
      <c r="F433" s="109">
        <f t="shared" si="6"/>
        <v>0</v>
      </c>
    </row>
    <row r="434" spans="1:6">
      <c r="A434" s="122" t="s">
        <v>11</v>
      </c>
      <c r="B434" s="11" t="s">
        <v>943</v>
      </c>
      <c r="C434" s="145" t="s">
        <v>1026</v>
      </c>
      <c r="D434" s="149">
        <v>4</v>
      </c>
      <c r="E434" s="160">
        <f>E352</f>
        <v>0</v>
      </c>
      <c r="F434" s="109">
        <f t="shared" si="6"/>
        <v>0</v>
      </c>
    </row>
    <row r="435" spans="1:6">
      <c r="A435" s="122" t="s">
        <v>11</v>
      </c>
      <c r="B435" s="11" t="s">
        <v>943</v>
      </c>
      <c r="C435" s="145" t="s">
        <v>1027</v>
      </c>
      <c r="D435" s="149">
        <v>4</v>
      </c>
      <c r="E435" s="160">
        <f>E352</f>
        <v>0</v>
      </c>
      <c r="F435" s="109">
        <f t="shared" si="6"/>
        <v>0</v>
      </c>
    </row>
    <row r="436" spans="1:6">
      <c r="A436" s="122" t="s">
        <v>11</v>
      </c>
      <c r="B436" s="11" t="s">
        <v>943</v>
      </c>
      <c r="C436" s="145" t="s">
        <v>1028</v>
      </c>
      <c r="D436" s="149">
        <v>4</v>
      </c>
      <c r="E436" s="160">
        <f>E352</f>
        <v>0</v>
      </c>
      <c r="F436" s="109">
        <f t="shared" si="6"/>
        <v>0</v>
      </c>
    </row>
    <row r="437" spans="1:6">
      <c r="A437" s="122" t="s">
        <v>11</v>
      </c>
      <c r="B437" s="11" t="s">
        <v>943</v>
      </c>
      <c r="C437" s="145" t="s">
        <v>1029</v>
      </c>
      <c r="D437" s="149">
        <v>4</v>
      </c>
      <c r="E437" s="160">
        <f>E352</f>
        <v>0</v>
      </c>
      <c r="F437" s="109">
        <f t="shared" si="6"/>
        <v>0</v>
      </c>
    </row>
    <row r="438" spans="1:6">
      <c r="A438" s="122" t="s">
        <v>11</v>
      </c>
      <c r="B438" s="11" t="s">
        <v>943</v>
      </c>
      <c r="C438" s="145" t="s">
        <v>1030</v>
      </c>
      <c r="D438" s="149">
        <v>4</v>
      </c>
      <c r="E438" s="160">
        <f>E352</f>
        <v>0</v>
      </c>
      <c r="F438" s="109">
        <f t="shared" si="6"/>
        <v>0</v>
      </c>
    </row>
    <row r="439" spans="1:6">
      <c r="A439" s="122" t="s">
        <v>11</v>
      </c>
      <c r="B439" s="11" t="s">
        <v>943</v>
      </c>
      <c r="C439" s="145" t="s">
        <v>1031</v>
      </c>
      <c r="D439" s="149">
        <v>4</v>
      </c>
      <c r="E439" s="160">
        <f>E352</f>
        <v>0</v>
      </c>
      <c r="F439" s="109">
        <f t="shared" si="6"/>
        <v>0</v>
      </c>
    </row>
    <row r="440" spans="1:6">
      <c r="A440" s="122" t="s">
        <v>11</v>
      </c>
      <c r="B440" s="11" t="s">
        <v>943</v>
      </c>
      <c r="C440" s="145" t="s">
        <v>1032</v>
      </c>
      <c r="D440" s="149">
        <v>4</v>
      </c>
      <c r="E440" s="160">
        <f>E352</f>
        <v>0</v>
      </c>
      <c r="F440" s="109">
        <f t="shared" si="6"/>
        <v>0</v>
      </c>
    </row>
    <row r="441" spans="1:6">
      <c r="A441" s="122" t="s">
        <v>11</v>
      </c>
      <c r="B441" s="11" t="s">
        <v>943</v>
      </c>
      <c r="C441" s="145" t="s">
        <v>1033</v>
      </c>
      <c r="D441" s="149">
        <v>4</v>
      </c>
      <c r="E441" s="160">
        <f>E352</f>
        <v>0</v>
      </c>
      <c r="F441" s="109">
        <f t="shared" si="6"/>
        <v>0</v>
      </c>
    </row>
    <row r="442" spans="1:6">
      <c r="A442" s="122" t="s">
        <v>11</v>
      </c>
      <c r="B442" s="11" t="s">
        <v>943</v>
      </c>
      <c r="C442" s="145" t="s">
        <v>1034</v>
      </c>
      <c r="D442" s="149">
        <v>4</v>
      </c>
      <c r="E442" s="160">
        <f>E352</f>
        <v>0</v>
      </c>
      <c r="F442" s="109">
        <f t="shared" si="6"/>
        <v>0</v>
      </c>
    </row>
    <row r="443" spans="1:6">
      <c r="A443" s="122" t="s">
        <v>11</v>
      </c>
      <c r="B443" s="11" t="s">
        <v>943</v>
      </c>
      <c r="C443" s="145" t="s">
        <v>1035</v>
      </c>
      <c r="D443" s="149">
        <v>4</v>
      </c>
      <c r="E443" s="160">
        <f>E352</f>
        <v>0</v>
      </c>
      <c r="F443" s="109">
        <f t="shared" si="6"/>
        <v>0</v>
      </c>
    </row>
    <row r="444" spans="1:6">
      <c r="A444" s="122" t="s">
        <v>11</v>
      </c>
      <c r="B444" s="11" t="s">
        <v>943</v>
      </c>
      <c r="C444" s="145" t="s">
        <v>1036</v>
      </c>
      <c r="D444" s="149">
        <v>4</v>
      </c>
      <c r="E444" s="160">
        <f>E352</f>
        <v>0</v>
      </c>
      <c r="F444" s="109">
        <f t="shared" si="6"/>
        <v>0</v>
      </c>
    </row>
    <row r="445" spans="1:6">
      <c r="A445" s="122" t="s">
        <v>11</v>
      </c>
      <c r="B445" s="11" t="s">
        <v>943</v>
      </c>
      <c r="C445" s="145" t="s">
        <v>1037</v>
      </c>
      <c r="D445" s="149">
        <v>4</v>
      </c>
      <c r="E445" s="160">
        <f>E352</f>
        <v>0</v>
      </c>
      <c r="F445" s="109">
        <f t="shared" si="6"/>
        <v>0</v>
      </c>
    </row>
    <row r="446" spans="1:6">
      <c r="A446" s="123" t="s">
        <v>11</v>
      </c>
      <c r="B446" s="12" t="s">
        <v>943</v>
      </c>
      <c r="C446" s="145" t="s">
        <v>1038</v>
      </c>
      <c r="D446" s="149">
        <v>4</v>
      </c>
      <c r="E446" s="161">
        <f>E352</f>
        <v>0</v>
      </c>
      <c r="F446" s="109">
        <f t="shared" si="6"/>
        <v>0</v>
      </c>
    </row>
    <row r="447" spans="1:6">
      <c r="A447" s="122" t="s">
        <v>11</v>
      </c>
      <c r="B447" s="11" t="s">
        <v>943</v>
      </c>
      <c r="C447" s="145" t="s">
        <v>1039</v>
      </c>
      <c r="D447" s="149">
        <v>4</v>
      </c>
      <c r="E447" s="160">
        <f>E352</f>
        <v>0</v>
      </c>
      <c r="F447" s="109">
        <f t="shared" si="6"/>
        <v>0</v>
      </c>
    </row>
    <row r="448" spans="1:6">
      <c r="A448" s="122" t="s">
        <v>11</v>
      </c>
      <c r="B448" s="11" t="s">
        <v>943</v>
      </c>
      <c r="C448" s="145" t="s">
        <v>1040</v>
      </c>
      <c r="D448" s="149">
        <v>4</v>
      </c>
      <c r="E448" s="160">
        <f>E352</f>
        <v>0</v>
      </c>
      <c r="F448" s="109">
        <f t="shared" si="6"/>
        <v>0</v>
      </c>
    </row>
    <row r="449" spans="1:6">
      <c r="A449" s="122" t="s">
        <v>11</v>
      </c>
      <c r="B449" s="11" t="s">
        <v>943</v>
      </c>
      <c r="C449" s="145" t="s">
        <v>1041</v>
      </c>
      <c r="D449" s="149">
        <v>4</v>
      </c>
      <c r="E449" s="160">
        <f>E352</f>
        <v>0</v>
      </c>
      <c r="F449" s="109">
        <f t="shared" si="6"/>
        <v>0</v>
      </c>
    </row>
    <row r="450" spans="1:6">
      <c r="A450" s="123" t="s">
        <v>11</v>
      </c>
      <c r="B450" s="12" t="s">
        <v>943</v>
      </c>
      <c r="C450" s="145" t="s">
        <v>1042</v>
      </c>
      <c r="D450" s="149">
        <v>4</v>
      </c>
      <c r="E450" s="161">
        <f>E352</f>
        <v>0</v>
      </c>
      <c r="F450" s="109">
        <f t="shared" si="6"/>
        <v>0</v>
      </c>
    </row>
    <row r="451" spans="1:6">
      <c r="A451" s="123" t="s">
        <v>11</v>
      </c>
      <c r="B451" s="12" t="s">
        <v>943</v>
      </c>
      <c r="C451" s="145" t="s">
        <v>1043</v>
      </c>
      <c r="D451" s="149">
        <v>4</v>
      </c>
      <c r="E451" s="161">
        <f>E352</f>
        <v>0</v>
      </c>
      <c r="F451" s="109">
        <f t="shared" si="6"/>
        <v>0</v>
      </c>
    </row>
    <row r="452" spans="1:6">
      <c r="A452" s="123" t="s">
        <v>11</v>
      </c>
      <c r="B452" s="12" t="s">
        <v>943</v>
      </c>
      <c r="C452" s="145" t="s">
        <v>1044</v>
      </c>
      <c r="D452" s="149">
        <v>4</v>
      </c>
      <c r="E452" s="161">
        <f>E352</f>
        <v>0</v>
      </c>
      <c r="F452" s="109">
        <f t="shared" ref="F452:F485" si="7">ROUND(E452*D452,2)</f>
        <v>0</v>
      </c>
    </row>
    <row r="453" spans="1:6">
      <c r="A453" s="123" t="s">
        <v>11</v>
      </c>
      <c r="B453" s="12" t="s">
        <v>943</v>
      </c>
      <c r="C453" s="145" t="s">
        <v>1045</v>
      </c>
      <c r="D453" s="149">
        <v>4</v>
      </c>
      <c r="E453" s="161">
        <f>E352</f>
        <v>0</v>
      </c>
      <c r="F453" s="109">
        <f t="shared" si="7"/>
        <v>0</v>
      </c>
    </row>
    <row r="454" spans="1:6">
      <c r="A454" s="123" t="s">
        <v>11</v>
      </c>
      <c r="B454" s="12" t="s">
        <v>943</v>
      </c>
      <c r="C454" s="145" t="s">
        <v>1046</v>
      </c>
      <c r="D454" s="149">
        <v>4</v>
      </c>
      <c r="E454" s="161">
        <f>E352</f>
        <v>0</v>
      </c>
      <c r="F454" s="109">
        <f t="shared" si="7"/>
        <v>0</v>
      </c>
    </row>
    <row r="455" spans="1:6">
      <c r="A455" s="123" t="s">
        <v>11</v>
      </c>
      <c r="B455" s="12" t="s">
        <v>943</v>
      </c>
      <c r="C455" s="145" t="s">
        <v>1047</v>
      </c>
      <c r="D455" s="149">
        <v>4</v>
      </c>
      <c r="E455" s="161">
        <f>E352</f>
        <v>0</v>
      </c>
      <c r="F455" s="109">
        <f t="shared" si="7"/>
        <v>0</v>
      </c>
    </row>
    <row r="456" spans="1:6">
      <c r="A456" s="123" t="s">
        <v>11</v>
      </c>
      <c r="B456" s="12" t="s">
        <v>943</v>
      </c>
      <c r="C456" s="145" t="s">
        <v>1048</v>
      </c>
      <c r="D456" s="149">
        <v>4</v>
      </c>
      <c r="E456" s="161">
        <f>E352</f>
        <v>0</v>
      </c>
      <c r="F456" s="109">
        <f t="shared" si="7"/>
        <v>0</v>
      </c>
    </row>
    <row r="457" spans="1:6">
      <c r="A457" s="123" t="s">
        <v>11</v>
      </c>
      <c r="B457" s="12" t="s">
        <v>943</v>
      </c>
      <c r="C457" s="145" t="s">
        <v>1049</v>
      </c>
      <c r="D457" s="149">
        <v>4</v>
      </c>
      <c r="E457" s="161">
        <f>E352</f>
        <v>0</v>
      </c>
      <c r="F457" s="109">
        <f t="shared" si="7"/>
        <v>0</v>
      </c>
    </row>
    <row r="458" spans="1:6">
      <c r="A458" s="123" t="s">
        <v>11</v>
      </c>
      <c r="B458" s="12" t="s">
        <v>943</v>
      </c>
      <c r="C458" s="145" t="s">
        <v>1050</v>
      </c>
      <c r="D458" s="149">
        <v>4</v>
      </c>
      <c r="E458" s="161">
        <f>E352</f>
        <v>0</v>
      </c>
      <c r="F458" s="109">
        <f t="shared" si="7"/>
        <v>0</v>
      </c>
    </row>
    <row r="459" spans="1:6">
      <c r="A459" s="123" t="s">
        <v>11</v>
      </c>
      <c r="B459" s="12" t="s">
        <v>943</v>
      </c>
      <c r="C459" s="145" t="s">
        <v>1051</v>
      </c>
      <c r="D459" s="149">
        <v>4</v>
      </c>
      <c r="E459" s="161">
        <f>E352</f>
        <v>0</v>
      </c>
      <c r="F459" s="109">
        <f t="shared" si="7"/>
        <v>0</v>
      </c>
    </row>
    <row r="460" spans="1:6">
      <c r="A460" s="123" t="s">
        <v>11</v>
      </c>
      <c r="B460" s="12" t="s">
        <v>943</v>
      </c>
      <c r="C460" s="145" t="s">
        <v>1052</v>
      </c>
      <c r="D460" s="149">
        <v>4</v>
      </c>
      <c r="E460" s="161">
        <f>E352</f>
        <v>0</v>
      </c>
      <c r="F460" s="109">
        <f t="shared" si="7"/>
        <v>0</v>
      </c>
    </row>
    <row r="461" spans="1:6">
      <c r="A461" s="123" t="s">
        <v>11</v>
      </c>
      <c r="B461" s="12" t="s">
        <v>943</v>
      </c>
      <c r="C461" s="145" t="s">
        <v>1053</v>
      </c>
      <c r="D461" s="149">
        <v>4</v>
      </c>
      <c r="E461" s="161">
        <f>E352</f>
        <v>0</v>
      </c>
      <c r="F461" s="109">
        <f t="shared" si="7"/>
        <v>0</v>
      </c>
    </row>
    <row r="462" spans="1:6">
      <c r="A462" s="123" t="s">
        <v>11</v>
      </c>
      <c r="B462" s="12" t="s">
        <v>943</v>
      </c>
      <c r="C462" s="145" t="s">
        <v>1054</v>
      </c>
      <c r="D462" s="149">
        <v>4</v>
      </c>
      <c r="E462" s="161">
        <f>E352</f>
        <v>0</v>
      </c>
      <c r="F462" s="109">
        <f t="shared" si="7"/>
        <v>0</v>
      </c>
    </row>
    <row r="463" spans="1:6">
      <c r="A463" s="123" t="s">
        <v>11</v>
      </c>
      <c r="B463" s="12" t="s">
        <v>943</v>
      </c>
      <c r="C463" s="145" t="s">
        <v>1055</v>
      </c>
      <c r="D463" s="149">
        <v>4</v>
      </c>
      <c r="E463" s="161">
        <f>E352</f>
        <v>0</v>
      </c>
      <c r="F463" s="109">
        <f t="shared" si="7"/>
        <v>0</v>
      </c>
    </row>
    <row r="464" spans="1:6">
      <c r="A464" s="123" t="s">
        <v>11</v>
      </c>
      <c r="B464" s="12" t="s">
        <v>943</v>
      </c>
      <c r="C464" s="145" t="s">
        <v>1056</v>
      </c>
      <c r="D464" s="149">
        <v>4</v>
      </c>
      <c r="E464" s="161">
        <f>E352</f>
        <v>0</v>
      </c>
      <c r="F464" s="109">
        <f t="shared" si="7"/>
        <v>0</v>
      </c>
    </row>
    <row r="465" spans="1:6">
      <c r="A465" s="123" t="s">
        <v>11</v>
      </c>
      <c r="B465" s="12" t="s">
        <v>943</v>
      </c>
      <c r="C465" s="145" t="s">
        <v>1057</v>
      </c>
      <c r="D465" s="149">
        <v>4</v>
      </c>
      <c r="E465" s="161">
        <f>E352</f>
        <v>0</v>
      </c>
      <c r="F465" s="109">
        <f t="shared" si="7"/>
        <v>0</v>
      </c>
    </row>
    <row r="466" spans="1:6">
      <c r="A466" s="123" t="s">
        <v>11</v>
      </c>
      <c r="B466" s="12" t="s">
        <v>943</v>
      </c>
      <c r="C466" s="145" t="s">
        <v>1058</v>
      </c>
      <c r="D466" s="149">
        <v>4</v>
      </c>
      <c r="E466" s="161">
        <f>E352</f>
        <v>0</v>
      </c>
      <c r="F466" s="109">
        <f t="shared" si="7"/>
        <v>0</v>
      </c>
    </row>
    <row r="467" spans="1:6">
      <c r="A467" s="123" t="s">
        <v>11</v>
      </c>
      <c r="B467" s="12" t="s">
        <v>943</v>
      </c>
      <c r="C467" s="145" t="s">
        <v>1059</v>
      </c>
      <c r="D467" s="149">
        <v>4</v>
      </c>
      <c r="E467" s="161">
        <f>E352</f>
        <v>0</v>
      </c>
      <c r="F467" s="109">
        <f t="shared" si="7"/>
        <v>0</v>
      </c>
    </row>
    <row r="468" spans="1:6">
      <c r="A468" s="123" t="s">
        <v>11</v>
      </c>
      <c r="B468" s="12" t="s">
        <v>943</v>
      </c>
      <c r="C468" s="145" t="s">
        <v>1060</v>
      </c>
      <c r="D468" s="149">
        <v>4</v>
      </c>
      <c r="E468" s="161">
        <f>E352</f>
        <v>0</v>
      </c>
      <c r="F468" s="109">
        <f t="shared" si="7"/>
        <v>0</v>
      </c>
    </row>
    <row r="469" spans="1:6">
      <c r="A469" s="123" t="s">
        <v>11</v>
      </c>
      <c r="B469" s="12" t="s">
        <v>943</v>
      </c>
      <c r="C469" s="145" t="s">
        <v>1061</v>
      </c>
      <c r="D469" s="149">
        <v>4</v>
      </c>
      <c r="E469" s="161">
        <f>E352</f>
        <v>0</v>
      </c>
      <c r="F469" s="109">
        <f t="shared" si="7"/>
        <v>0</v>
      </c>
    </row>
    <row r="470" spans="1:6">
      <c r="A470" s="123" t="s">
        <v>11</v>
      </c>
      <c r="B470" s="12" t="s">
        <v>943</v>
      </c>
      <c r="C470" s="145" t="s">
        <v>1062</v>
      </c>
      <c r="D470" s="149">
        <v>4</v>
      </c>
      <c r="E470" s="161">
        <f>E352</f>
        <v>0</v>
      </c>
      <c r="F470" s="109">
        <f t="shared" si="7"/>
        <v>0</v>
      </c>
    </row>
    <row r="471" spans="1:6">
      <c r="A471" s="123" t="s">
        <v>11</v>
      </c>
      <c r="B471" s="12" t="s">
        <v>943</v>
      </c>
      <c r="C471" s="145" t="s">
        <v>1063</v>
      </c>
      <c r="D471" s="149">
        <v>4</v>
      </c>
      <c r="E471" s="161">
        <f>E352</f>
        <v>0</v>
      </c>
      <c r="F471" s="109">
        <f t="shared" si="7"/>
        <v>0</v>
      </c>
    </row>
    <row r="472" spans="1:6">
      <c r="A472" s="123" t="s">
        <v>11</v>
      </c>
      <c r="B472" s="12" t="s">
        <v>943</v>
      </c>
      <c r="C472" s="145" t="s">
        <v>1064</v>
      </c>
      <c r="D472" s="149">
        <v>4</v>
      </c>
      <c r="E472" s="161">
        <f>E352</f>
        <v>0</v>
      </c>
      <c r="F472" s="109">
        <f t="shared" si="7"/>
        <v>0</v>
      </c>
    </row>
    <row r="473" spans="1:6">
      <c r="A473" s="123" t="s">
        <v>11</v>
      </c>
      <c r="B473" s="12" t="s">
        <v>943</v>
      </c>
      <c r="C473" s="145" t="s">
        <v>1065</v>
      </c>
      <c r="D473" s="149">
        <v>4</v>
      </c>
      <c r="E473" s="161">
        <f>E352</f>
        <v>0</v>
      </c>
      <c r="F473" s="109">
        <f t="shared" si="7"/>
        <v>0</v>
      </c>
    </row>
    <row r="474" spans="1:6">
      <c r="A474" s="123" t="s">
        <v>11</v>
      </c>
      <c r="B474" s="12" t="s">
        <v>943</v>
      </c>
      <c r="C474" s="145" t="s">
        <v>1066</v>
      </c>
      <c r="D474" s="149">
        <v>4</v>
      </c>
      <c r="E474" s="161">
        <f>E352</f>
        <v>0</v>
      </c>
      <c r="F474" s="109">
        <f t="shared" si="7"/>
        <v>0</v>
      </c>
    </row>
    <row r="475" spans="1:6">
      <c r="A475" s="123" t="s">
        <v>11</v>
      </c>
      <c r="B475" s="12" t="s">
        <v>943</v>
      </c>
      <c r="C475" s="145" t="s">
        <v>1067</v>
      </c>
      <c r="D475" s="149">
        <v>4</v>
      </c>
      <c r="E475" s="161">
        <f>E352</f>
        <v>0</v>
      </c>
      <c r="F475" s="109">
        <f t="shared" si="7"/>
        <v>0</v>
      </c>
    </row>
    <row r="476" spans="1:6">
      <c r="A476" s="123" t="s">
        <v>11</v>
      </c>
      <c r="B476" s="12" t="s">
        <v>943</v>
      </c>
      <c r="C476" s="145" t="s">
        <v>1068</v>
      </c>
      <c r="D476" s="149">
        <v>4</v>
      </c>
      <c r="E476" s="161">
        <f>E352</f>
        <v>0</v>
      </c>
      <c r="F476" s="109">
        <f t="shared" si="7"/>
        <v>0</v>
      </c>
    </row>
    <row r="477" spans="1:6">
      <c r="A477" s="123" t="s">
        <v>11</v>
      </c>
      <c r="B477" s="12" t="s">
        <v>943</v>
      </c>
      <c r="C477" s="145" t="s">
        <v>1069</v>
      </c>
      <c r="D477" s="149">
        <v>4</v>
      </c>
      <c r="E477" s="161">
        <f>E352</f>
        <v>0</v>
      </c>
      <c r="F477" s="109">
        <f t="shared" si="7"/>
        <v>0</v>
      </c>
    </row>
    <row r="478" spans="1:6">
      <c r="A478" s="123" t="s">
        <v>11</v>
      </c>
      <c r="B478" s="12" t="s">
        <v>1070</v>
      </c>
      <c r="C478" s="145" t="s">
        <v>1071</v>
      </c>
      <c r="D478" s="149">
        <v>4</v>
      </c>
      <c r="E478" s="151"/>
      <c r="F478" s="109">
        <f t="shared" si="7"/>
        <v>0</v>
      </c>
    </row>
    <row r="479" spans="1:6" ht="22.5">
      <c r="A479" s="123" t="s">
        <v>11</v>
      </c>
      <c r="B479" s="12" t="s">
        <v>1072</v>
      </c>
      <c r="C479" s="145" t="s">
        <v>1073</v>
      </c>
      <c r="D479" s="149">
        <v>1</v>
      </c>
      <c r="E479" s="151"/>
      <c r="F479" s="109">
        <f t="shared" si="7"/>
        <v>0</v>
      </c>
    </row>
    <row r="480" spans="1:6">
      <c r="A480" s="123" t="s">
        <v>11</v>
      </c>
      <c r="B480" s="12" t="s">
        <v>1074</v>
      </c>
      <c r="C480" s="145" t="s">
        <v>1075</v>
      </c>
      <c r="D480" s="149">
        <v>4</v>
      </c>
      <c r="E480" s="151"/>
      <c r="F480" s="109">
        <f t="shared" si="7"/>
        <v>0</v>
      </c>
    </row>
    <row r="481" spans="1:6">
      <c r="A481" s="123" t="s">
        <v>11</v>
      </c>
      <c r="B481" s="12" t="s">
        <v>1076</v>
      </c>
      <c r="C481" s="145" t="s">
        <v>1077</v>
      </c>
      <c r="D481" s="149">
        <v>1</v>
      </c>
      <c r="E481" s="151"/>
      <c r="F481" s="109">
        <f t="shared" si="7"/>
        <v>0</v>
      </c>
    </row>
    <row r="482" spans="1:6">
      <c r="A482" s="123" t="s">
        <v>11</v>
      </c>
      <c r="B482" s="12" t="s">
        <v>1078</v>
      </c>
      <c r="C482" s="145" t="s">
        <v>1079</v>
      </c>
      <c r="D482" s="149">
        <v>2</v>
      </c>
      <c r="E482" s="151"/>
      <c r="F482" s="109">
        <f t="shared" si="7"/>
        <v>0</v>
      </c>
    </row>
    <row r="483" spans="1:6">
      <c r="A483" s="123" t="s">
        <v>11</v>
      </c>
      <c r="B483" s="12" t="s">
        <v>1080</v>
      </c>
      <c r="C483" s="145" t="s">
        <v>1081</v>
      </c>
      <c r="D483" s="149">
        <v>2</v>
      </c>
      <c r="E483" s="151"/>
      <c r="F483" s="109">
        <f t="shared" si="7"/>
        <v>0</v>
      </c>
    </row>
    <row r="484" spans="1:6" ht="22.5">
      <c r="A484" s="123" t="s">
        <v>11</v>
      </c>
      <c r="B484" s="12" t="s">
        <v>1082</v>
      </c>
      <c r="C484" s="145" t="s">
        <v>1083</v>
      </c>
      <c r="D484" s="149">
        <v>4</v>
      </c>
      <c r="E484" s="151"/>
      <c r="F484" s="109">
        <f t="shared" si="7"/>
        <v>0</v>
      </c>
    </row>
    <row r="485" spans="1:6" ht="23.25" thickBot="1">
      <c r="A485" s="124" t="s">
        <v>11</v>
      </c>
      <c r="B485" s="96" t="s">
        <v>1084</v>
      </c>
      <c r="C485" s="146" t="s">
        <v>1085</v>
      </c>
      <c r="D485" s="152">
        <v>4</v>
      </c>
      <c r="E485" s="153"/>
      <c r="F485" s="109">
        <f t="shared" si="7"/>
        <v>0</v>
      </c>
    </row>
    <row r="486" spans="1:6" ht="13.5" thickBot="1">
      <c r="A486" s="126"/>
      <c r="B486" s="127"/>
      <c r="C486" s="128"/>
      <c r="D486" s="222" t="s">
        <v>261</v>
      </c>
      <c r="E486" s="221"/>
      <c r="F486" s="118">
        <f>ROUND(SUM(F3:F485),2)</f>
        <v>0</v>
      </c>
    </row>
  </sheetData>
  <sheetProtection password="A76D" sheet="1" objects="1" scenarios="1" selectLockedCells="1"/>
  <customSheetViews>
    <customSheetView guid="{C3012EBF-06B3-407C-ABEF-3A3B4AF72AD3}" showPageBreaks="1" showGridLines="0" printArea="1" view="pageBreakPreview">
      <selection sqref="A1:F1"/>
      <rowBreaks count="2" manualBreakCount="2">
        <brk id="180" max="5" man="1"/>
        <brk id="219" max="5" man="1"/>
      </rowBreaks>
      <pageMargins left="0.70866141732283472" right="0.70866141732283472" top="0.74803149606299213" bottom="0.74803149606299213" header="0.31496062992125984" footer="0.31496062992125984"/>
      <pageSetup paperSize="9" scale="64" orientation="portrait" r:id="rId1"/>
      <headerFooter>
        <oddFooter>Página &amp;P</oddFooter>
      </headerFooter>
    </customSheetView>
  </customSheetViews>
  <mergeCells count="2">
    <mergeCell ref="A1:F1"/>
    <mergeCell ref="D486:E486"/>
  </mergeCells>
  <phoneticPr fontId="15" type="noConversion"/>
  <pageMargins left="0.70866141732283472" right="0.70866141732283472" top="0.74803149606299213" bottom="0.74803149606299213" header="0.31496062992125984" footer="0.31496062992125984"/>
  <pageSetup paperSize="9" fitToHeight="10" orientation="portrait" r:id="rId2"/>
  <headerFooter>
    <oddFooter>Página &amp;P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F77"/>
  <sheetViews>
    <sheetView showGridLines="0" zoomScale="75" zoomScaleNormal="75" zoomScaleSheetLayoutView="75" workbookViewId="0">
      <pane ySplit="5985" topLeftCell="A68"/>
      <selection activeCell="E3" sqref="E3"/>
      <selection pane="bottomLeft" activeCell="F77" sqref="F77"/>
    </sheetView>
  </sheetViews>
  <sheetFormatPr baseColWidth="10" defaultRowHeight="12.75"/>
  <cols>
    <col min="1" max="1" width="6.625" style="2" customWidth="1"/>
    <col min="2" max="2" width="131.75" style="2" customWidth="1"/>
    <col min="3" max="3" width="14" style="2" customWidth="1"/>
    <col min="4" max="4" width="11.875" style="2" customWidth="1"/>
    <col min="5" max="5" width="13.625" style="16" customWidth="1"/>
    <col min="6" max="6" width="15.625" style="3" customWidth="1"/>
    <col min="7" max="16384" width="11" style="2"/>
  </cols>
  <sheetData>
    <row r="1" spans="1:6" thickBot="1">
      <c r="A1" s="219" t="s">
        <v>112</v>
      </c>
      <c r="B1" s="219"/>
      <c r="C1" s="219"/>
      <c r="D1" s="219"/>
      <c r="E1" s="219"/>
      <c r="F1" s="219"/>
    </row>
    <row r="2" spans="1:6" s="7" customFormat="1" ht="34.5" thickBot="1">
      <c r="A2" s="4" t="s">
        <v>10</v>
      </c>
      <c r="B2" s="5" t="s">
        <v>9</v>
      </c>
      <c r="C2" s="5" t="s">
        <v>0</v>
      </c>
      <c r="D2" s="5" t="s">
        <v>1</v>
      </c>
      <c r="E2" s="94" t="s">
        <v>2</v>
      </c>
      <c r="F2" s="95" t="s">
        <v>3</v>
      </c>
    </row>
    <row r="3" spans="1:6">
      <c r="A3" s="102" t="s">
        <v>11</v>
      </c>
      <c r="B3" s="103" t="s">
        <v>113</v>
      </c>
      <c r="C3" s="104" t="s">
        <v>114</v>
      </c>
      <c r="D3" s="147">
        <v>2</v>
      </c>
      <c r="E3" s="173"/>
      <c r="F3" s="105">
        <f>ROUND(E3*D3,2)</f>
        <v>0</v>
      </c>
    </row>
    <row r="4" spans="1:6">
      <c r="A4" s="106" t="s">
        <v>11</v>
      </c>
      <c r="B4" s="107" t="s">
        <v>115</v>
      </c>
      <c r="C4" s="108" t="s">
        <v>116</v>
      </c>
      <c r="D4" s="149">
        <v>8</v>
      </c>
      <c r="E4" s="174"/>
      <c r="F4" s="109">
        <f t="shared" ref="F4:F67" si="0">ROUND(E4*D4,2)</f>
        <v>0</v>
      </c>
    </row>
    <row r="5" spans="1:6">
      <c r="A5" s="106" t="s">
        <v>11</v>
      </c>
      <c r="B5" s="107" t="s">
        <v>117</v>
      </c>
      <c r="C5" s="108" t="s">
        <v>118</v>
      </c>
      <c r="D5" s="149">
        <v>16</v>
      </c>
      <c r="E5" s="174"/>
      <c r="F5" s="109">
        <f t="shared" si="0"/>
        <v>0</v>
      </c>
    </row>
    <row r="6" spans="1:6">
      <c r="A6" s="106" t="s">
        <v>12</v>
      </c>
      <c r="B6" s="107" t="s">
        <v>119</v>
      </c>
      <c r="C6" s="108" t="s">
        <v>120</v>
      </c>
      <c r="D6" s="149">
        <v>150</v>
      </c>
      <c r="E6" s="174"/>
      <c r="F6" s="109">
        <f t="shared" si="0"/>
        <v>0</v>
      </c>
    </row>
    <row r="7" spans="1:6">
      <c r="A7" s="106" t="s">
        <v>13</v>
      </c>
      <c r="B7" s="107" t="s">
        <v>121</v>
      </c>
      <c r="C7" s="108" t="s">
        <v>122</v>
      </c>
      <c r="D7" s="149">
        <v>75</v>
      </c>
      <c r="E7" s="174"/>
      <c r="F7" s="109">
        <f t="shared" si="0"/>
        <v>0</v>
      </c>
    </row>
    <row r="8" spans="1:6">
      <c r="A8" s="106" t="s">
        <v>13</v>
      </c>
      <c r="B8" s="107" t="s">
        <v>123</v>
      </c>
      <c r="C8" s="108" t="s">
        <v>124</v>
      </c>
      <c r="D8" s="149">
        <v>100</v>
      </c>
      <c r="E8" s="174"/>
      <c r="F8" s="109">
        <f t="shared" si="0"/>
        <v>0</v>
      </c>
    </row>
    <row r="9" spans="1:6">
      <c r="A9" s="106" t="s">
        <v>12</v>
      </c>
      <c r="B9" s="107" t="s">
        <v>125</v>
      </c>
      <c r="C9" s="108" t="s">
        <v>126</v>
      </c>
      <c r="D9" s="149">
        <v>150</v>
      </c>
      <c r="E9" s="174"/>
      <c r="F9" s="109">
        <f t="shared" si="0"/>
        <v>0</v>
      </c>
    </row>
    <row r="10" spans="1:6">
      <c r="A10" s="106" t="s">
        <v>11</v>
      </c>
      <c r="B10" s="107" t="s">
        <v>127</v>
      </c>
      <c r="C10" s="108" t="s">
        <v>128</v>
      </c>
      <c r="D10" s="149">
        <v>1</v>
      </c>
      <c r="E10" s="174"/>
      <c r="F10" s="109">
        <f t="shared" si="0"/>
        <v>0</v>
      </c>
    </row>
    <row r="11" spans="1:6">
      <c r="A11" s="106" t="s">
        <v>11</v>
      </c>
      <c r="B11" s="107" t="s">
        <v>129</v>
      </c>
      <c r="C11" s="108" t="s">
        <v>130</v>
      </c>
      <c r="D11" s="149">
        <v>1</v>
      </c>
      <c r="E11" s="178">
        <f>E10</f>
        <v>0</v>
      </c>
      <c r="F11" s="109">
        <f t="shared" si="0"/>
        <v>0</v>
      </c>
    </row>
    <row r="12" spans="1:6">
      <c r="A12" s="106" t="s">
        <v>11</v>
      </c>
      <c r="B12" s="107" t="s">
        <v>131</v>
      </c>
      <c r="C12" s="108" t="s">
        <v>132</v>
      </c>
      <c r="D12" s="149">
        <v>1</v>
      </c>
      <c r="E12" s="178">
        <f>E10</f>
        <v>0</v>
      </c>
      <c r="F12" s="109">
        <f t="shared" si="0"/>
        <v>0</v>
      </c>
    </row>
    <row r="13" spans="1:6">
      <c r="A13" s="106" t="s">
        <v>11</v>
      </c>
      <c r="B13" s="107" t="s">
        <v>133</v>
      </c>
      <c r="C13" s="108" t="s">
        <v>134</v>
      </c>
      <c r="D13" s="149">
        <v>1</v>
      </c>
      <c r="E13" s="178">
        <f>E10</f>
        <v>0</v>
      </c>
      <c r="F13" s="109">
        <f t="shared" si="0"/>
        <v>0</v>
      </c>
    </row>
    <row r="14" spans="1:6">
      <c r="A14" s="106" t="s">
        <v>11</v>
      </c>
      <c r="B14" s="107" t="s">
        <v>135</v>
      </c>
      <c r="C14" s="108" t="s">
        <v>136</v>
      </c>
      <c r="D14" s="149">
        <v>1</v>
      </c>
      <c r="E14" s="174"/>
      <c r="F14" s="109">
        <f t="shared" si="0"/>
        <v>0</v>
      </c>
    </row>
    <row r="15" spans="1:6">
      <c r="A15" s="106" t="s">
        <v>11</v>
      </c>
      <c r="B15" s="107" t="s">
        <v>137</v>
      </c>
      <c r="C15" s="108" t="s">
        <v>138</v>
      </c>
      <c r="D15" s="149">
        <v>1</v>
      </c>
      <c r="E15" s="178">
        <f>E14</f>
        <v>0</v>
      </c>
      <c r="F15" s="109">
        <f t="shared" si="0"/>
        <v>0</v>
      </c>
    </row>
    <row r="16" spans="1:6">
      <c r="A16" s="106" t="s">
        <v>11</v>
      </c>
      <c r="B16" s="107" t="s">
        <v>139</v>
      </c>
      <c r="C16" s="108" t="s">
        <v>140</v>
      </c>
      <c r="D16" s="149">
        <v>1</v>
      </c>
      <c r="E16" s="178">
        <f>E14</f>
        <v>0</v>
      </c>
      <c r="F16" s="109">
        <f t="shared" si="0"/>
        <v>0</v>
      </c>
    </row>
    <row r="17" spans="1:6">
      <c r="A17" s="106" t="s">
        <v>11</v>
      </c>
      <c r="B17" s="107" t="s">
        <v>141</v>
      </c>
      <c r="C17" s="108" t="s">
        <v>142</v>
      </c>
      <c r="D17" s="149">
        <v>1</v>
      </c>
      <c r="E17" s="178">
        <f>E14</f>
        <v>0</v>
      </c>
      <c r="F17" s="109">
        <f t="shared" si="0"/>
        <v>0</v>
      </c>
    </row>
    <row r="18" spans="1:6">
      <c r="A18" s="106" t="s">
        <v>11</v>
      </c>
      <c r="B18" s="107" t="s">
        <v>143</v>
      </c>
      <c r="C18" s="108" t="s">
        <v>144</v>
      </c>
      <c r="D18" s="149">
        <v>1</v>
      </c>
      <c r="E18" s="178">
        <f>E14</f>
        <v>0</v>
      </c>
      <c r="F18" s="109">
        <f t="shared" si="0"/>
        <v>0</v>
      </c>
    </row>
    <row r="19" spans="1:6">
      <c r="A19" s="106" t="s">
        <v>11</v>
      </c>
      <c r="B19" s="107" t="s">
        <v>145</v>
      </c>
      <c r="C19" s="108" t="s">
        <v>146</v>
      </c>
      <c r="D19" s="149">
        <v>1</v>
      </c>
      <c r="E19" s="178">
        <f>E14</f>
        <v>0</v>
      </c>
      <c r="F19" s="109">
        <f t="shared" si="0"/>
        <v>0</v>
      </c>
    </row>
    <row r="20" spans="1:6">
      <c r="A20" s="106" t="s">
        <v>11</v>
      </c>
      <c r="B20" s="107" t="s">
        <v>147</v>
      </c>
      <c r="C20" s="108" t="s">
        <v>148</v>
      </c>
      <c r="D20" s="149">
        <v>1</v>
      </c>
      <c r="E20" s="178">
        <f>E14</f>
        <v>0</v>
      </c>
      <c r="F20" s="109">
        <f t="shared" si="0"/>
        <v>0</v>
      </c>
    </row>
    <row r="21" spans="1:6">
      <c r="A21" s="106" t="s">
        <v>11</v>
      </c>
      <c r="B21" s="107" t="s">
        <v>149</v>
      </c>
      <c r="C21" s="108" t="s">
        <v>150</v>
      </c>
      <c r="D21" s="149">
        <v>1</v>
      </c>
      <c r="E21" s="178">
        <f>E14</f>
        <v>0</v>
      </c>
      <c r="F21" s="109">
        <f t="shared" si="0"/>
        <v>0</v>
      </c>
    </row>
    <row r="22" spans="1:6">
      <c r="A22" s="106" t="s">
        <v>11</v>
      </c>
      <c r="B22" s="107" t="s">
        <v>151</v>
      </c>
      <c r="C22" s="108" t="s">
        <v>152</v>
      </c>
      <c r="D22" s="149">
        <v>1</v>
      </c>
      <c r="E22" s="178">
        <f>E14</f>
        <v>0</v>
      </c>
      <c r="F22" s="109">
        <f t="shared" si="0"/>
        <v>0</v>
      </c>
    </row>
    <row r="23" spans="1:6">
      <c r="A23" s="106" t="s">
        <v>11</v>
      </c>
      <c r="B23" s="107" t="s">
        <v>153</v>
      </c>
      <c r="C23" s="108" t="s">
        <v>154</v>
      </c>
      <c r="D23" s="149">
        <v>1</v>
      </c>
      <c r="E23" s="178">
        <f>E14</f>
        <v>0</v>
      </c>
      <c r="F23" s="109">
        <f t="shared" si="0"/>
        <v>0</v>
      </c>
    </row>
    <row r="24" spans="1:6">
      <c r="A24" s="106" t="s">
        <v>11</v>
      </c>
      <c r="B24" s="107" t="s">
        <v>155</v>
      </c>
      <c r="C24" s="108" t="s">
        <v>156</v>
      </c>
      <c r="D24" s="149">
        <v>1</v>
      </c>
      <c r="E24" s="178">
        <f>E14</f>
        <v>0</v>
      </c>
      <c r="F24" s="109">
        <f t="shared" si="0"/>
        <v>0</v>
      </c>
    </row>
    <row r="25" spans="1:6">
      <c r="A25" s="106" t="s">
        <v>11</v>
      </c>
      <c r="B25" s="107" t="s">
        <v>157</v>
      </c>
      <c r="C25" s="108" t="s">
        <v>158</v>
      </c>
      <c r="D25" s="149">
        <v>1</v>
      </c>
      <c r="E25" s="174"/>
      <c r="F25" s="109">
        <f t="shared" si="0"/>
        <v>0</v>
      </c>
    </row>
    <row r="26" spans="1:6">
      <c r="A26" s="106" t="s">
        <v>11</v>
      </c>
      <c r="B26" s="107" t="s">
        <v>159</v>
      </c>
      <c r="C26" s="108" t="s">
        <v>160</v>
      </c>
      <c r="D26" s="149">
        <v>1</v>
      </c>
      <c r="E26" s="174"/>
      <c r="F26" s="109">
        <f t="shared" si="0"/>
        <v>0</v>
      </c>
    </row>
    <row r="27" spans="1:6">
      <c r="A27" s="106" t="s">
        <v>11</v>
      </c>
      <c r="B27" s="107" t="s">
        <v>161</v>
      </c>
      <c r="C27" s="108" t="s">
        <v>162</v>
      </c>
      <c r="D27" s="149">
        <v>1</v>
      </c>
      <c r="E27" s="178">
        <f>E26</f>
        <v>0</v>
      </c>
      <c r="F27" s="109">
        <f t="shared" si="0"/>
        <v>0</v>
      </c>
    </row>
    <row r="28" spans="1:6">
      <c r="A28" s="106" t="s">
        <v>11</v>
      </c>
      <c r="B28" s="107" t="s">
        <v>163</v>
      </c>
      <c r="C28" s="108" t="s">
        <v>164</v>
      </c>
      <c r="D28" s="149">
        <v>1</v>
      </c>
      <c r="E28" s="178">
        <f>E26</f>
        <v>0</v>
      </c>
      <c r="F28" s="109">
        <f t="shared" si="0"/>
        <v>0</v>
      </c>
    </row>
    <row r="29" spans="1:6">
      <c r="A29" s="106" t="s">
        <v>11</v>
      </c>
      <c r="B29" s="107" t="s">
        <v>165</v>
      </c>
      <c r="C29" s="108" t="s">
        <v>166</v>
      </c>
      <c r="D29" s="149">
        <v>1</v>
      </c>
      <c r="E29" s="178">
        <f>E26</f>
        <v>0</v>
      </c>
      <c r="F29" s="109">
        <f t="shared" si="0"/>
        <v>0</v>
      </c>
    </row>
    <row r="30" spans="1:6">
      <c r="A30" s="106" t="s">
        <v>11</v>
      </c>
      <c r="B30" s="107" t="s">
        <v>167</v>
      </c>
      <c r="C30" s="108" t="s">
        <v>168</v>
      </c>
      <c r="D30" s="149">
        <v>1</v>
      </c>
      <c r="E30" s="178">
        <f>E26</f>
        <v>0</v>
      </c>
      <c r="F30" s="109">
        <f t="shared" si="0"/>
        <v>0</v>
      </c>
    </row>
    <row r="31" spans="1:6">
      <c r="A31" s="106" t="s">
        <v>11</v>
      </c>
      <c r="B31" s="107" t="s">
        <v>169</v>
      </c>
      <c r="C31" s="108" t="s">
        <v>170</v>
      </c>
      <c r="D31" s="149">
        <v>1</v>
      </c>
      <c r="E31" s="178">
        <f>E26</f>
        <v>0</v>
      </c>
      <c r="F31" s="109">
        <f t="shared" si="0"/>
        <v>0</v>
      </c>
    </row>
    <row r="32" spans="1:6">
      <c r="A32" s="106" t="s">
        <v>11</v>
      </c>
      <c r="B32" s="107" t="s">
        <v>171</v>
      </c>
      <c r="C32" s="108" t="s">
        <v>172</v>
      </c>
      <c r="D32" s="149">
        <v>1</v>
      </c>
      <c r="E32" s="174"/>
      <c r="F32" s="109">
        <f t="shared" si="0"/>
        <v>0</v>
      </c>
    </row>
    <row r="33" spans="1:6">
      <c r="A33" s="106" t="s">
        <v>11</v>
      </c>
      <c r="B33" s="107" t="s">
        <v>173</v>
      </c>
      <c r="C33" s="108" t="s">
        <v>174</v>
      </c>
      <c r="D33" s="149">
        <v>1</v>
      </c>
      <c r="E33" s="178">
        <f>E32</f>
        <v>0</v>
      </c>
      <c r="F33" s="109">
        <f t="shared" si="0"/>
        <v>0</v>
      </c>
    </row>
    <row r="34" spans="1:6">
      <c r="A34" s="106" t="s">
        <v>11</v>
      </c>
      <c r="B34" s="107" t="s">
        <v>175</v>
      </c>
      <c r="C34" s="108" t="s">
        <v>176</v>
      </c>
      <c r="D34" s="149">
        <v>1</v>
      </c>
      <c r="E34" s="178">
        <f>E32</f>
        <v>0</v>
      </c>
      <c r="F34" s="109">
        <f t="shared" si="0"/>
        <v>0</v>
      </c>
    </row>
    <row r="35" spans="1:6">
      <c r="A35" s="106" t="s">
        <v>11</v>
      </c>
      <c r="B35" s="107" t="s">
        <v>177</v>
      </c>
      <c r="C35" s="108" t="s">
        <v>178</v>
      </c>
      <c r="D35" s="149">
        <v>1</v>
      </c>
      <c r="E35" s="174"/>
      <c r="F35" s="109">
        <f t="shared" si="0"/>
        <v>0</v>
      </c>
    </row>
    <row r="36" spans="1:6">
      <c r="A36" s="106" t="s">
        <v>11</v>
      </c>
      <c r="B36" s="107" t="s">
        <v>179</v>
      </c>
      <c r="C36" s="108" t="s">
        <v>180</v>
      </c>
      <c r="D36" s="149">
        <v>1</v>
      </c>
      <c r="E36" s="178">
        <f>E35</f>
        <v>0</v>
      </c>
      <c r="F36" s="109">
        <f t="shared" si="0"/>
        <v>0</v>
      </c>
    </row>
    <row r="37" spans="1:6">
      <c r="A37" s="106" t="s">
        <v>11</v>
      </c>
      <c r="B37" s="107" t="s">
        <v>181</v>
      </c>
      <c r="C37" s="108" t="s">
        <v>182</v>
      </c>
      <c r="D37" s="149">
        <v>1</v>
      </c>
      <c r="E37" s="178">
        <f>E35</f>
        <v>0</v>
      </c>
      <c r="F37" s="109">
        <f t="shared" si="0"/>
        <v>0</v>
      </c>
    </row>
    <row r="38" spans="1:6">
      <c r="A38" s="106" t="s">
        <v>11</v>
      </c>
      <c r="B38" s="107" t="s">
        <v>183</v>
      </c>
      <c r="C38" s="108" t="s">
        <v>184</v>
      </c>
      <c r="D38" s="149">
        <v>1</v>
      </c>
      <c r="E38" s="178">
        <f>E35</f>
        <v>0</v>
      </c>
      <c r="F38" s="109">
        <f t="shared" si="0"/>
        <v>0</v>
      </c>
    </row>
    <row r="39" spans="1:6">
      <c r="A39" s="106" t="s">
        <v>11</v>
      </c>
      <c r="B39" s="107" t="s">
        <v>185</v>
      </c>
      <c r="C39" s="108" t="s">
        <v>186</v>
      </c>
      <c r="D39" s="149">
        <v>1</v>
      </c>
      <c r="E39" s="178">
        <f>E35</f>
        <v>0</v>
      </c>
      <c r="F39" s="109">
        <f t="shared" si="0"/>
        <v>0</v>
      </c>
    </row>
    <row r="40" spans="1:6">
      <c r="A40" s="106" t="s">
        <v>11</v>
      </c>
      <c r="B40" s="107" t="s">
        <v>187</v>
      </c>
      <c r="C40" s="108" t="s">
        <v>188</v>
      </c>
      <c r="D40" s="149">
        <v>1</v>
      </c>
      <c r="E40" s="178">
        <f>E35</f>
        <v>0</v>
      </c>
      <c r="F40" s="109">
        <f t="shared" si="0"/>
        <v>0</v>
      </c>
    </row>
    <row r="41" spans="1:6">
      <c r="A41" s="106" t="s">
        <v>11</v>
      </c>
      <c r="B41" s="107" t="s">
        <v>189</v>
      </c>
      <c r="C41" s="108" t="s">
        <v>190</v>
      </c>
      <c r="D41" s="149">
        <v>1</v>
      </c>
      <c r="E41" s="174"/>
      <c r="F41" s="109">
        <f t="shared" si="0"/>
        <v>0</v>
      </c>
    </row>
    <row r="42" spans="1:6">
      <c r="A42" s="106" t="s">
        <v>11</v>
      </c>
      <c r="B42" s="107" t="s">
        <v>191</v>
      </c>
      <c r="C42" s="108" t="s">
        <v>192</v>
      </c>
      <c r="D42" s="149">
        <v>1</v>
      </c>
      <c r="E42" s="178">
        <f>E41</f>
        <v>0</v>
      </c>
      <c r="F42" s="109">
        <f t="shared" si="0"/>
        <v>0</v>
      </c>
    </row>
    <row r="43" spans="1:6">
      <c r="A43" s="106" t="s">
        <v>11</v>
      </c>
      <c r="B43" s="107" t="s">
        <v>193</v>
      </c>
      <c r="C43" s="108" t="s">
        <v>194</v>
      </c>
      <c r="D43" s="149">
        <v>1</v>
      </c>
      <c r="E43" s="178">
        <f>E41</f>
        <v>0</v>
      </c>
      <c r="F43" s="109">
        <f t="shared" si="0"/>
        <v>0</v>
      </c>
    </row>
    <row r="44" spans="1:6">
      <c r="A44" s="106" t="s">
        <v>11</v>
      </c>
      <c r="B44" s="107" t="s">
        <v>195</v>
      </c>
      <c r="C44" s="108" t="s">
        <v>196</v>
      </c>
      <c r="D44" s="149">
        <v>1</v>
      </c>
      <c r="E44" s="178">
        <f>E41</f>
        <v>0</v>
      </c>
      <c r="F44" s="109">
        <f t="shared" si="0"/>
        <v>0</v>
      </c>
    </row>
    <row r="45" spans="1:6">
      <c r="A45" s="106" t="s">
        <v>11</v>
      </c>
      <c r="B45" s="107" t="s">
        <v>197</v>
      </c>
      <c r="C45" s="108" t="s">
        <v>198</v>
      </c>
      <c r="D45" s="149">
        <v>1</v>
      </c>
      <c r="E45" s="178">
        <f>E41</f>
        <v>0</v>
      </c>
      <c r="F45" s="109">
        <f t="shared" si="0"/>
        <v>0</v>
      </c>
    </row>
    <row r="46" spans="1:6">
      <c r="A46" s="106" t="s">
        <v>11</v>
      </c>
      <c r="B46" s="107" t="s">
        <v>199</v>
      </c>
      <c r="C46" s="108" t="s">
        <v>200</v>
      </c>
      <c r="D46" s="149">
        <v>1</v>
      </c>
      <c r="E46" s="178">
        <f>E41</f>
        <v>0</v>
      </c>
      <c r="F46" s="109">
        <f t="shared" si="0"/>
        <v>0</v>
      </c>
    </row>
    <row r="47" spans="1:6">
      <c r="A47" s="106" t="s">
        <v>11</v>
      </c>
      <c r="B47" s="107" t="s">
        <v>201</v>
      </c>
      <c r="C47" s="108" t="s">
        <v>202</v>
      </c>
      <c r="D47" s="149">
        <v>1</v>
      </c>
      <c r="E47" s="178">
        <f>E41</f>
        <v>0</v>
      </c>
      <c r="F47" s="109">
        <f t="shared" si="0"/>
        <v>0</v>
      </c>
    </row>
    <row r="48" spans="1:6">
      <c r="A48" s="106" t="s">
        <v>11</v>
      </c>
      <c r="B48" s="107" t="s">
        <v>203</v>
      </c>
      <c r="C48" s="108" t="s">
        <v>204</v>
      </c>
      <c r="D48" s="149">
        <v>1</v>
      </c>
      <c r="E48" s="174"/>
      <c r="F48" s="109">
        <f t="shared" si="0"/>
        <v>0</v>
      </c>
    </row>
    <row r="49" spans="1:6">
      <c r="A49" s="106" t="s">
        <v>11</v>
      </c>
      <c r="B49" s="107" t="s">
        <v>205</v>
      </c>
      <c r="C49" s="108" t="s">
        <v>206</v>
      </c>
      <c r="D49" s="149">
        <v>1</v>
      </c>
      <c r="E49" s="178">
        <f>E48</f>
        <v>0</v>
      </c>
      <c r="F49" s="109">
        <f t="shared" si="0"/>
        <v>0</v>
      </c>
    </row>
    <row r="50" spans="1:6">
      <c r="A50" s="106" t="s">
        <v>11</v>
      </c>
      <c r="B50" s="107" t="s">
        <v>207</v>
      </c>
      <c r="C50" s="108" t="s">
        <v>208</v>
      </c>
      <c r="D50" s="149">
        <v>1</v>
      </c>
      <c r="E50" s="178">
        <f>E48</f>
        <v>0</v>
      </c>
      <c r="F50" s="109">
        <f t="shared" si="0"/>
        <v>0</v>
      </c>
    </row>
    <row r="51" spans="1:6">
      <c r="A51" s="106" t="s">
        <v>11</v>
      </c>
      <c r="B51" s="107" t="s">
        <v>209</v>
      </c>
      <c r="C51" s="108" t="s">
        <v>210</v>
      </c>
      <c r="D51" s="149">
        <v>1</v>
      </c>
      <c r="E51" s="178">
        <f>E48</f>
        <v>0</v>
      </c>
      <c r="F51" s="109">
        <f t="shared" si="0"/>
        <v>0</v>
      </c>
    </row>
    <row r="52" spans="1:6">
      <c r="A52" s="106" t="s">
        <v>11</v>
      </c>
      <c r="B52" s="107" t="s">
        <v>211</v>
      </c>
      <c r="C52" s="108" t="s">
        <v>212</v>
      </c>
      <c r="D52" s="149">
        <v>1</v>
      </c>
      <c r="E52" s="178">
        <f>E48</f>
        <v>0</v>
      </c>
      <c r="F52" s="109">
        <f t="shared" si="0"/>
        <v>0</v>
      </c>
    </row>
    <row r="53" spans="1:6">
      <c r="A53" s="106" t="s">
        <v>11</v>
      </c>
      <c r="B53" s="107" t="s">
        <v>213</v>
      </c>
      <c r="C53" s="108" t="s">
        <v>214</v>
      </c>
      <c r="D53" s="149">
        <v>1</v>
      </c>
      <c r="E53" s="178">
        <f>E48</f>
        <v>0</v>
      </c>
      <c r="F53" s="109">
        <f t="shared" si="0"/>
        <v>0</v>
      </c>
    </row>
    <row r="54" spans="1:6">
      <c r="A54" s="106" t="s">
        <v>11</v>
      </c>
      <c r="B54" s="107" t="s">
        <v>215</v>
      </c>
      <c r="C54" s="108" t="s">
        <v>216</v>
      </c>
      <c r="D54" s="149">
        <v>1</v>
      </c>
      <c r="E54" s="178">
        <f>E48</f>
        <v>0</v>
      </c>
      <c r="F54" s="109">
        <f t="shared" si="0"/>
        <v>0</v>
      </c>
    </row>
    <row r="55" spans="1:6">
      <c r="A55" s="106" t="s">
        <v>11</v>
      </c>
      <c r="B55" s="107" t="s">
        <v>217</v>
      </c>
      <c r="C55" s="108" t="s">
        <v>218</v>
      </c>
      <c r="D55" s="149">
        <v>1</v>
      </c>
      <c r="E55" s="178">
        <f>E48</f>
        <v>0</v>
      </c>
      <c r="F55" s="109">
        <f t="shared" si="0"/>
        <v>0</v>
      </c>
    </row>
    <row r="56" spans="1:6">
      <c r="A56" s="106" t="s">
        <v>11</v>
      </c>
      <c r="B56" s="107" t="s">
        <v>219</v>
      </c>
      <c r="C56" s="108" t="s">
        <v>220</v>
      </c>
      <c r="D56" s="149">
        <v>1</v>
      </c>
      <c r="E56" s="178">
        <f>E48</f>
        <v>0</v>
      </c>
      <c r="F56" s="109">
        <f t="shared" si="0"/>
        <v>0</v>
      </c>
    </row>
    <row r="57" spans="1:6">
      <c r="A57" s="106" t="s">
        <v>11</v>
      </c>
      <c r="B57" s="107" t="s">
        <v>221</v>
      </c>
      <c r="C57" s="108" t="s">
        <v>222</v>
      </c>
      <c r="D57" s="149">
        <v>1</v>
      </c>
      <c r="E57" s="178">
        <f>E48</f>
        <v>0</v>
      </c>
      <c r="F57" s="109">
        <f t="shared" si="0"/>
        <v>0</v>
      </c>
    </row>
    <row r="58" spans="1:6">
      <c r="A58" s="106" t="s">
        <v>11</v>
      </c>
      <c r="B58" s="107" t="s">
        <v>223</v>
      </c>
      <c r="C58" s="108" t="s">
        <v>224</v>
      </c>
      <c r="D58" s="149">
        <v>1</v>
      </c>
      <c r="E58" s="178">
        <f>E48</f>
        <v>0</v>
      </c>
      <c r="F58" s="109">
        <f t="shared" si="0"/>
        <v>0</v>
      </c>
    </row>
    <row r="59" spans="1:6">
      <c r="A59" s="106" t="s">
        <v>11</v>
      </c>
      <c r="B59" s="107" t="s">
        <v>225</v>
      </c>
      <c r="C59" s="108" t="s">
        <v>226</v>
      </c>
      <c r="D59" s="149">
        <v>1</v>
      </c>
      <c r="E59" s="178">
        <f>E48</f>
        <v>0</v>
      </c>
      <c r="F59" s="109">
        <f t="shared" si="0"/>
        <v>0</v>
      </c>
    </row>
    <row r="60" spans="1:6">
      <c r="A60" s="106" t="s">
        <v>11</v>
      </c>
      <c r="B60" s="107" t="s">
        <v>227</v>
      </c>
      <c r="C60" s="108" t="s">
        <v>228</v>
      </c>
      <c r="D60" s="149">
        <v>1</v>
      </c>
      <c r="E60" s="178">
        <f>E48</f>
        <v>0</v>
      </c>
      <c r="F60" s="109">
        <f t="shared" si="0"/>
        <v>0</v>
      </c>
    </row>
    <row r="61" spans="1:6">
      <c r="A61" s="106" t="s">
        <v>11</v>
      </c>
      <c r="B61" s="107" t="s">
        <v>229</v>
      </c>
      <c r="C61" s="108" t="s">
        <v>230</v>
      </c>
      <c r="D61" s="149">
        <v>1</v>
      </c>
      <c r="E61" s="174"/>
      <c r="F61" s="109">
        <f t="shared" si="0"/>
        <v>0</v>
      </c>
    </row>
    <row r="62" spans="1:6" ht="22.5">
      <c r="A62" s="106" t="s">
        <v>11</v>
      </c>
      <c r="B62" s="107" t="s">
        <v>231</v>
      </c>
      <c r="C62" s="108" t="s">
        <v>232</v>
      </c>
      <c r="D62" s="149">
        <v>1</v>
      </c>
      <c r="E62" s="174"/>
      <c r="F62" s="109">
        <f t="shared" si="0"/>
        <v>0</v>
      </c>
    </row>
    <row r="63" spans="1:6">
      <c r="A63" s="106" t="s">
        <v>11</v>
      </c>
      <c r="B63" s="107" t="s">
        <v>233</v>
      </c>
      <c r="C63" s="108" t="s">
        <v>234</v>
      </c>
      <c r="D63" s="149">
        <v>1</v>
      </c>
      <c r="E63" s="174"/>
      <c r="F63" s="109">
        <f t="shared" si="0"/>
        <v>0</v>
      </c>
    </row>
    <row r="64" spans="1:6">
      <c r="A64" s="106" t="s">
        <v>11</v>
      </c>
      <c r="B64" s="107" t="s">
        <v>235</v>
      </c>
      <c r="C64" s="108" t="s">
        <v>236</v>
      </c>
      <c r="D64" s="149">
        <v>1</v>
      </c>
      <c r="E64" s="174"/>
      <c r="F64" s="109">
        <f t="shared" si="0"/>
        <v>0</v>
      </c>
    </row>
    <row r="65" spans="1:6" ht="22.5">
      <c r="A65" s="106" t="s">
        <v>11</v>
      </c>
      <c r="B65" s="107" t="s">
        <v>237</v>
      </c>
      <c r="C65" s="108" t="s">
        <v>238</v>
      </c>
      <c r="D65" s="149">
        <v>1</v>
      </c>
      <c r="E65" s="174"/>
      <c r="F65" s="109">
        <f t="shared" si="0"/>
        <v>0</v>
      </c>
    </row>
    <row r="66" spans="1:6" ht="22.5">
      <c r="A66" s="106" t="s">
        <v>11</v>
      </c>
      <c r="B66" s="107" t="s">
        <v>239</v>
      </c>
      <c r="C66" s="108" t="s">
        <v>240</v>
      </c>
      <c r="D66" s="149">
        <v>1</v>
      </c>
      <c r="E66" s="174"/>
      <c r="F66" s="109">
        <f t="shared" si="0"/>
        <v>0</v>
      </c>
    </row>
    <row r="67" spans="1:6" ht="22.5">
      <c r="A67" s="110" t="s">
        <v>11</v>
      </c>
      <c r="B67" s="111" t="s">
        <v>241</v>
      </c>
      <c r="C67" s="108" t="s">
        <v>242</v>
      </c>
      <c r="D67" s="175">
        <v>2</v>
      </c>
      <c r="E67" s="176"/>
      <c r="F67" s="112">
        <f t="shared" si="0"/>
        <v>0</v>
      </c>
    </row>
    <row r="68" spans="1:6" ht="22.5">
      <c r="A68" s="110" t="s">
        <v>11</v>
      </c>
      <c r="B68" s="111" t="s">
        <v>243</v>
      </c>
      <c r="C68" s="108" t="s">
        <v>244</v>
      </c>
      <c r="D68" s="175">
        <v>2</v>
      </c>
      <c r="E68" s="179">
        <f>E67</f>
        <v>0</v>
      </c>
      <c r="F68" s="112">
        <f t="shared" ref="F68:F76" si="1">ROUND(E68*D68,2)</f>
        <v>0</v>
      </c>
    </row>
    <row r="69" spans="1:6" ht="22.5">
      <c r="A69" s="110" t="s">
        <v>11</v>
      </c>
      <c r="B69" s="111" t="s">
        <v>245</v>
      </c>
      <c r="C69" s="108" t="s">
        <v>246</v>
      </c>
      <c r="D69" s="175">
        <v>2</v>
      </c>
      <c r="E69" s="179">
        <f>E67</f>
        <v>0</v>
      </c>
      <c r="F69" s="112">
        <f t="shared" si="1"/>
        <v>0</v>
      </c>
    </row>
    <row r="70" spans="1:6" ht="22.5">
      <c r="A70" s="110" t="s">
        <v>11</v>
      </c>
      <c r="B70" s="111" t="s">
        <v>247</v>
      </c>
      <c r="C70" s="108" t="s">
        <v>248</v>
      </c>
      <c r="D70" s="175">
        <v>2</v>
      </c>
      <c r="E70" s="179">
        <f>E67</f>
        <v>0</v>
      </c>
      <c r="F70" s="112">
        <f t="shared" si="1"/>
        <v>0</v>
      </c>
    </row>
    <row r="71" spans="1:6" ht="22.5">
      <c r="A71" s="110" t="s">
        <v>11</v>
      </c>
      <c r="B71" s="111" t="s">
        <v>249</v>
      </c>
      <c r="C71" s="108" t="s">
        <v>250</v>
      </c>
      <c r="D71" s="175">
        <v>2</v>
      </c>
      <c r="E71" s="179">
        <f>E67</f>
        <v>0</v>
      </c>
      <c r="F71" s="112">
        <f t="shared" si="1"/>
        <v>0</v>
      </c>
    </row>
    <row r="72" spans="1:6" ht="22.5">
      <c r="A72" s="110" t="s">
        <v>11</v>
      </c>
      <c r="B72" s="111" t="s">
        <v>251</v>
      </c>
      <c r="C72" s="108" t="s">
        <v>252</v>
      </c>
      <c r="D72" s="175">
        <v>2</v>
      </c>
      <c r="E72" s="176"/>
      <c r="F72" s="112">
        <f t="shared" si="1"/>
        <v>0</v>
      </c>
    </row>
    <row r="73" spans="1:6" ht="22.5">
      <c r="A73" s="110" t="s">
        <v>11</v>
      </c>
      <c r="B73" s="111" t="s">
        <v>253</v>
      </c>
      <c r="C73" s="108" t="s">
        <v>254</v>
      </c>
      <c r="D73" s="175">
        <v>2</v>
      </c>
      <c r="E73" s="179">
        <f>E72</f>
        <v>0</v>
      </c>
      <c r="F73" s="112">
        <f t="shared" si="1"/>
        <v>0</v>
      </c>
    </row>
    <row r="74" spans="1:6" ht="22.5">
      <c r="A74" s="110" t="s">
        <v>11</v>
      </c>
      <c r="B74" s="111" t="s">
        <v>255</v>
      </c>
      <c r="C74" s="108" t="s">
        <v>256</v>
      </c>
      <c r="D74" s="175">
        <v>2</v>
      </c>
      <c r="E74" s="179">
        <f>E72</f>
        <v>0</v>
      </c>
      <c r="F74" s="112">
        <f t="shared" si="1"/>
        <v>0</v>
      </c>
    </row>
    <row r="75" spans="1:6" ht="22.5">
      <c r="A75" s="110" t="s">
        <v>11</v>
      </c>
      <c r="B75" s="111" t="s">
        <v>257</v>
      </c>
      <c r="C75" s="108" t="s">
        <v>258</v>
      </c>
      <c r="D75" s="175">
        <v>2</v>
      </c>
      <c r="E75" s="179">
        <f>E72</f>
        <v>0</v>
      </c>
      <c r="F75" s="112">
        <f t="shared" si="1"/>
        <v>0</v>
      </c>
    </row>
    <row r="76" spans="1:6" ht="23.25" thickBot="1">
      <c r="A76" s="113" t="s">
        <v>11</v>
      </c>
      <c r="B76" s="114" t="s">
        <v>259</v>
      </c>
      <c r="C76" s="125" t="s">
        <v>260</v>
      </c>
      <c r="D76" s="177">
        <v>2</v>
      </c>
      <c r="E76" s="180">
        <f>E72</f>
        <v>0</v>
      </c>
      <c r="F76" s="172">
        <f t="shared" si="1"/>
        <v>0</v>
      </c>
    </row>
    <row r="77" spans="1:6" ht="13.5" thickBot="1">
      <c r="A77" s="115"/>
      <c r="B77" s="116"/>
      <c r="C77" s="117"/>
      <c r="D77" s="223" t="s">
        <v>261</v>
      </c>
      <c r="E77" s="224"/>
      <c r="F77" s="118">
        <f>ROUND(SUM(F3:F76),2)</f>
        <v>0</v>
      </c>
    </row>
  </sheetData>
  <sheetProtection password="A76D" sheet="1" objects="1" scenarios="1" selectLockedCells="1"/>
  <customSheetViews>
    <customSheetView guid="{C3012EBF-06B3-407C-ABEF-3A3B4AF72AD3}" showPageBreaks="1" showGridLines="0" printArea="1" view="pageBreakPreview">
      <selection sqref="A1:F1"/>
      <pageMargins left="0.70866141732283472" right="0.70866141732283472" top="0.74803149606299213" bottom="0.74803149606299213" header="0.31496062992125984" footer="0.31496062992125984"/>
      <pageSetup paperSize="9" scale="66" orientation="portrait" r:id="rId1"/>
      <headerFooter>
        <oddFooter>Página &amp;P</oddFooter>
      </headerFooter>
    </customSheetView>
  </customSheetViews>
  <mergeCells count="2">
    <mergeCell ref="A1:F1"/>
    <mergeCell ref="D77:E77"/>
  </mergeCells>
  <phoneticPr fontId="15" type="noConversion"/>
  <pageMargins left="0.70866141732283472" right="0.70866141732283472" top="0.74803149606299213" bottom="0.74803149606299213" header="0.31496062992125984" footer="0.31496062992125984"/>
  <pageSetup paperSize="9" orientation="portrait" r:id="rId2"/>
  <headerFooter>
    <oddFooter>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11</vt:i4>
      </vt:variant>
    </vt:vector>
  </HeadingPairs>
  <TitlesOfParts>
    <vt:vector size="22" baseType="lpstr">
      <vt:lpstr>Anexo II.a</vt:lpstr>
      <vt:lpstr>PERSONAL EDAR</vt:lpstr>
      <vt:lpstr>COMPRAS Y SERVICIOS EDAR</vt:lpstr>
      <vt:lpstr>PERSONAL ESTRUVITA</vt:lpstr>
      <vt:lpstr>COMPRAS Y SERVICIOS ESTRUVITA</vt:lpstr>
      <vt:lpstr>RESUMEN MANTENIMIENTOS</vt:lpstr>
      <vt:lpstr>PREVENTIVO</vt:lpstr>
      <vt:lpstr>PREDICTIVO</vt:lpstr>
      <vt:lpstr>METROLOGICO</vt:lpstr>
      <vt:lpstr>REGLAMENTARIO</vt:lpstr>
      <vt:lpstr>ESPECIFICO</vt:lpstr>
      <vt:lpstr>'Anexo II.a'!Área_de_impresión</vt:lpstr>
      <vt:lpstr>ESPECIFICO!Área_de_impresión</vt:lpstr>
      <vt:lpstr>METROLOGICO!Área_de_impresión</vt:lpstr>
      <vt:lpstr>PREDICTIVO!Área_de_impresión</vt:lpstr>
      <vt:lpstr>PREVENTIVO!Área_de_impresión</vt:lpstr>
      <vt:lpstr>REGLAMENTARIO!Área_de_impresión</vt:lpstr>
      <vt:lpstr>ESPECIFICO!Títulos_a_imprimir</vt:lpstr>
      <vt:lpstr>METROLOGICO!Títulos_a_imprimir</vt:lpstr>
      <vt:lpstr>PREDICTIVO!Títulos_a_imprimir</vt:lpstr>
      <vt:lpstr>PREVENTIVO!Títulos_a_imprimir</vt:lpstr>
      <vt:lpstr>REGLAMENTARIO!Títulos_a_imprimir</vt:lpstr>
    </vt:vector>
  </TitlesOfParts>
  <Company>Canal de Isabel II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SEGUIMIENTO CONTRATOS Y MANTENIMIENTO</dc:title>
  <dc:creator>JSG</dc:creator>
  <cp:lastModifiedBy>C64193</cp:lastModifiedBy>
  <cp:lastPrinted>2016-02-26T12:09:29Z</cp:lastPrinted>
  <dcterms:created xsi:type="dcterms:W3CDTF">2002-06-05T06:53:59Z</dcterms:created>
  <dcterms:modified xsi:type="dcterms:W3CDTF">2016-03-14T07:48:01Z</dcterms:modified>
</cp:coreProperties>
</file>