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15" yWindow="1365" windowWidth="9600" windowHeight="10260" tabRatio="917"/>
  </bookViews>
  <sheets>
    <sheet name="Anexo II.a" sheetId="20" r:id="rId1"/>
    <sheet name="Anexo II.a EDAR" sheetId="24" r:id="rId2"/>
    <sheet name="Anexo II.a ERAR" sheetId="25" r:id="rId3"/>
    <sheet name="PERSONAL EDAR" sheetId="18" r:id="rId4"/>
    <sheet name="COMPRAS Y SERVICIOS EDAR" sheetId="17" r:id="rId5"/>
    <sheet name="PERSONAL ERAR" sheetId="23" r:id="rId6"/>
    <sheet name="COMPRAS Y SERVICIOS ERAR" sheetId="22" r:id="rId7"/>
    <sheet name="RESUMEN MANTENIMIENTOS" sheetId="9" r:id="rId8"/>
    <sheet name="PREVENTIVO" sheetId="10" r:id="rId9"/>
    <sheet name="PREDICTIVO" sheetId="11" r:id="rId10"/>
    <sheet name="METROLOGICO" sheetId="12" r:id="rId11"/>
    <sheet name="REGLAMENTARIO" sheetId="13" r:id="rId12"/>
    <sheet name="ESPECIFICO" sheetId="14"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xlnm._FilterDatabase" localSheetId="12" hidden="1">ESPECIFICO!$A$2:$F$2</definedName>
    <definedName name="_xlnm._FilterDatabase" localSheetId="10" hidden="1">METROLOGICO!$E$2:$E$2</definedName>
    <definedName name="_xlnm._FilterDatabase" localSheetId="9" hidden="1">PREDICTIVO!$E$2:$E$2</definedName>
    <definedName name="_xlnm._FilterDatabase" localSheetId="8" hidden="1">PREVENTIVO!$A$2:$F$2</definedName>
    <definedName name="_xlnm._FilterDatabase" localSheetId="11" hidden="1">REGLAMENTARIO!$E$2:$E$2</definedName>
    <definedName name="_xlnm._FilterDatabase" localSheetId="7" hidden="1">'RESUMEN MANTENIMIENTOS'!#REF!</definedName>
    <definedName name="_xlnm.Print_Area" localSheetId="12">ESPECIFICO!$A$1:$F$2</definedName>
    <definedName name="_xlnm.Print_Area" localSheetId="10">METROLOGICO!$A$1:$F$2</definedName>
    <definedName name="_xlnm.Print_Area" localSheetId="9">PREDICTIVO!$A$1:$F$2</definedName>
    <definedName name="_xlnm.Print_Area" localSheetId="8">PREVENTIVO!$A$1:$F$2</definedName>
    <definedName name="_xlnm.Print_Area" localSheetId="11">REGLAMENTARIO!$A$1:$F$2</definedName>
    <definedName name="_xlnm.Database" localSheetId="1">#REF!</definedName>
    <definedName name="_xlnm.Database" localSheetId="2">#REF!</definedName>
    <definedName name="_xlnm.Database" localSheetId="6">#REF!</definedName>
    <definedName name="_xlnm.Database" localSheetId="5">#REF!</definedName>
    <definedName name="_xlnm.Database">#REF!</definedName>
    <definedName name="edar">'[1]INTRODUCCIÓN DE DATOS'!$A$1</definedName>
    <definedName name="K_fijo_eng">'[2]INTRODUCCIÓN DE DATOS'!$B$18</definedName>
    <definedName name="K_Var_Energ">'[2]INTRODUCCIÓN DE DATOS'!$B$26</definedName>
    <definedName name="K_Var_No_Energ">'[3]INTRODUCCIÓN DE DATOS'!$B$22</definedName>
    <definedName name="kf">'[1]INTRODUCCIÓN DE DATOS'!$B$18</definedName>
    <definedName name="kv">'[1]INTRODUCCIÓN DE DATOS'!$B$19</definedName>
    <definedName name="Margen_deseado_Ejecucion_Material">[4]Presupuesto!$D$18</definedName>
    <definedName name="Margen_Presentación_Oferta">[4]Presupuesto!$D$19</definedName>
    <definedName name="Nombre_Concurso">[4]Presupuesto!$D$2</definedName>
    <definedName name="OP">'[5]RISKS OVER PROJECTS'!$F$11,'[5]RISKS OVER PROJECTS'!$F$99</definedName>
    <definedName name="operational">'[6]RISKS OVER PROJECTS'!$F$11,'[6]RISKS OVER PROJECTS'!$F$117</definedName>
    <definedName name="ParamCarat">[7]DATA!$A$10:$C$147</definedName>
    <definedName name="Pl">'[8]Economica Tenerife Jos'!$E$3</definedName>
    <definedName name="Pm">'[8]Economica Tenerife Jos'!$E$4</definedName>
    <definedName name="PROYECTO">'[9]INTRODUCCIÓN DE DATOS'!$A$1</definedName>
    <definedName name="Tipo_Anual">[4]Presupuesto!$D$9</definedName>
    <definedName name="_xlnm.Print_Titles" localSheetId="12">ESPECIFICO!$2:$2</definedName>
    <definedName name="_xlnm.Print_Titles" localSheetId="10">METROLOGICO!$2:$2</definedName>
    <definedName name="_xlnm.Print_Titles" localSheetId="9">PREDICTIVO!$2:$2</definedName>
    <definedName name="_xlnm.Print_Titles" localSheetId="8">PREVENTIVO!$2:$2</definedName>
    <definedName name="_xlnm.Print_Titles" localSheetId="11">REGLAMENTARIO!$2:$2</definedName>
    <definedName name="Total9.2">'[10]DELAYED DEBT COLLECTION'!$A$13</definedName>
    <definedName name="totalconti">'[6]RISKS OVER PROJECTS'!$I$11,'[6]RISKS OVER PROJECTS'!$I$117</definedName>
    <definedName name="Z_C3012EBF_06B3_407C_ABEF_3A3B4AF72AD3_.wvu.PrintArea" localSheetId="12" hidden="1">ESPECIFICO!$A$1:$F$2</definedName>
    <definedName name="Z_C3012EBF_06B3_407C_ABEF_3A3B4AF72AD3_.wvu.PrintArea" localSheetId="10" hidden="1">METROLOGICO!$A$1:$F$2</definedName>
    <definedName name="Z_C3012EBF_06B3_407C_ABEF_3A3B4AF72AD3_.wvu.PrintArea" localSheetId="9" hidden="1">PREDICTIVO!$A$1:$F$2</definedName>
    <definedName name="Z_C3012EBF_06B3_407C_ABEF_3A3B4AF72AD3_.wvu.PrintArea" localSheetId="8" hidden="1">PREVENTIVO!$A$1:$F$2</definedName>
    <definedName name="Z_C3012EBF_06B3_407C_ABEF_3A3B4AF72AD3_.wvu.PrintArea" localSheetId="11" hidden="1">REGLAMENTARIO!$A$1:$F$2</definedName>
    <definedName name="Z_C3012EBF_06B3_407C_ABEF_3A3B4AF72AD3_.wvu.PrintTitles" localSheetId="12" hidden="1">ESPECIFICO!$2:$2</definedName>
    <definedName name="Z_C3012EBF_06B3_407C_ABEF_3A3B4AF72AD3_.wvu.PrintTitles" localSheetId="10" hidden="1">METROLOGICO!$2:$2</definedName>
    <definedName name="Z_C3012EBF_06B3_407C_ABEF_3A3B4AF72AD3_.wvu.PrintTitles" localSheetId="9" hidden="1">PREDICTIVO!$2:$2</definedName>
    <definedName name="Z_C3012EBF_06B3_407C_ABEF_3A3B4AF72AD3_.wvu.PrintTitles" localSheetId="8" hidden="1">PREVENTIVO!$2:$2</definedName>
    <definedName name="Z_C3012EBF_06B3_407C_ABEF_3A3B4AF72AD3_.wvu.PrintTitles" localSheetId="11" hidden="1">REGLAMENTARIO!$2:$2</definedName>
  </definedNames>
  <calcPr calcId="125725"/>
  <customWorkbookViews>
    <customWorkbookView name="C28332 - Vista personalizada" guid="{C3012EBF-06B3-407C-ABEF-3A3B4AF72AD3}" mergeInterval="0" personalView="1" maximized="1" xWindow="1" yWindow="1" windowWidth="1152" windowHeight="643" tabRatio="915" activeSheetId="1"/>
  </customWorkbookViews>
</workbook>
</file>

<file path=xl/calcChain.xml><?xml version="1.0" encoding="utf-8"?>
<calcChain xmlns="http://schemas.openxmlformats.org/spreadsheetml/2006/main">
  <c r="B30" i="20"/>
  <c r="B29"/>
  <c r="B28"/>
  <c r="B27"/>
  <c r="B27" i="24"/>
  <c r="B28"/>
  <c r="B29"/>
  <c r="B26"/>
  <c r="F36" i="13" l="1"/>
  <c r="E11" i="17"/>
  <c r="E12"/>
  <c r="E13"/>
  <c r="E14"/>
  <c r="E15"/>
  <c r="E48" s="1"/>
  <c r="C48" s="1"/>
  <c r="E16"/>
  <c r="E17"/>
  <c r="E18"/>
  <c r="E19"/>
  <c r="E20"/>
  <c r="E21"/>
  <c r="E22"/>
  <c r="E23"/>
  <c r="E24"/>
  <c r="E25"/>
  <c r="E26"/>
  <c r="E27"/>
  <c r="E28"/>
  <c r="E29"/>
  <c r="E30"/>
  <c r="E31"/>
  <c r="E32"/>
  <c r="E33"/>
  <c r="E34"/>
  <c r="E35"/>
  <c r="E36"/>
  <c r="E37"/>
  <c r="E38"/>
  <c r="E39"/>
  <c r="E40"/>
  <c r="E41"/>
  <c r="E42"/>
  <c r="E43"/>
  <c r="E44"/>
  <c r="E45"/>
  <c r="E46"/>
  <c r="E47"/>
  <c r="E10"/>
  <c r="F47" i="14" l="1"/>
  <c r="F46"/>
  <c r="F45"/>
  <c r="F44"/>
  <c r="F43"/>
  <c r="F42"/>
  <c r="F41"/>
  <c r="F33"/>
  <c r="F32"/>
  <c r="F31"/>
  <c r="F30"/>
  <c r="F28"/>
  <c r="F22"/>
  <c r="F21"/>
  <c r="F20"/>
  <c r="F19"/>
  <c r="F16"/>
  <c r="F13"/>
  <c r="F9"/>
  <c r="F8"/>
  <c r="F7"/>
  <c r="F6"/>
  <c r="F5"/>
  <c r="F4"/>
  <c r="F3"/>
  <c r="F207" i="13"/>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5"/>
  <c r="F34"/>
  <c r="F33"/>
  <c r="F32"/>
  <c r="F31"/>
  <c r="F30"/>
  <c r="F29"/>
  <c r="F28"/>
  <c r="F27"/>
  <c r="F26"/>
  <c r="F25"/>
  <c r="F24"/>
  <c r="F23"/>
  <c r="F22"/>
  <c r="F21"/>
  <c r="F20"/>
  <c r="F19"/>
  <c r="F18"/>
  <c r="F17"/>
  <c r="F16"/>
  <c r="F15"/>
  <c r="F14"/>
  <c r="F13"/>
  <c r="F12"/>
  <c r="F11"/>
  <c r="F10"/>
  <c r="F9"/>
  <c r="F8"/>
  <c r="F7"/>
  <c r="F6"/>
  <c r="F5"/>
  <c r="F4"/>
  <c r="F3"/>
  <c r="F100" i="12"/>
  <c r="F129"/>
  <c r="F128"/>
  <c r="F127"/>
  <c r="F126"/>
  <c r="F125"/>
  <c r="F124"/>
  <c r="F123"/>
  <c r="F122"/>
  <c r="F121"/>
  <c r="F120"/>
  <c r="F119"/>
  <c r="F118"/>
  <c r="F117"/>
  <c r="F116"/>
  <c r="F115"/>
  <c r="F114"/>
  <c r="F113"/>
  <c r="F112"/>
  <c r="F111"/>
  <c r="F110"/>
  <c r="F109"/>
  <c r="F108"/>
  <c r="F107"/>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8"/>
  <c r="F7"/>
  <c r="F6"/>
  <c r="F5"/>
  <c r="F4"/>
  <c r="F3"/>
  <c r="F111" i="11"/>
  <c r="F110"/>
  <c r="F109"/>
  <c r="F108"/>
  <c r="F107"/>
  <c r="F106"/>
  <c r="F105"/>
  <c r="F104"/>
  <c r="F103"/>
  <c r="F102"/>
  <c r="F101"/>
  <c r="F100"/>
  <c r="F99"/>
  <c r="F98"/>
  <c r="F97"/>
  <c r="F96"/>
  <c r="F95"/>
  <c r="F94"/>
  <c r="F93"/>
  <c r="F92"/>
  <c r="F91"/>
  <c r="F90"/>
  <c r="F89"/>
  <c r="F88"/>
  <c r="F87"/>
  <c r="F86"/>
  <c r="F85"/>
  <c r="F84"/>
  <c r="F83"/>
  <c r="F82"/>
  <c r="F81"/>
  <c r="F80"/>
  <c r="F79"/>
  <c r="F78"/>
  <c r="F42"/>
  <c r="F3"/>
  <c r="F161" i="10"/>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8"/>
  <c r="F7"/>
  <c r="F6"/>
  <c r="F5"/>
  <c r="F4"/>
  <c r="F3"/>
  <c r="E11" i="22"/>
  <c r="E12"/>
  <c r="E13"/>
  <c r="E14"/>
  <c r="E15"/>
  <c r="E16"/>
  <c r="E17"/>
  <c r="E18"/>
  <c r="E19"/>
  <c r="E20"/>
  <c r="E21"/>
  <c r="E22"/>
  <c r="E23"/>
  <c r="E24"/>
  <c r="E25"/>
  <c r="E26"/>
  <c r="E27"/>
  <c r="E28"/>
  <c r="E29"/>
  <c r="E30"/>
  <c r="E31"/>
  <c r="E32"/>
  <c r="E33"/>
  <c r="E34"/>
  <c r="E35"/>
  <c r="E36"/>
  <c r="E37"/>
  <c r="E38"/>
  <c r="E39"/>
  <c r="E40"/>
  <c r="E41"/>
  <c r="E42"/>
  <c r="E43"/>
  <c r="E44"/>
  <c r="E45"/>
  <c r="E46"/>
  <c r="E47"/>
  <c r="E10"/>
  <c r="E48" l="1"/>
  <c r="C48" s="1"/>
  <c r="E200" i="13" l="1"/>
  <c r="E199"/>
  <c r="E197"/>
  <c r="E196"/>
  <c r="E195"/>
  <c r="E194"/>
  <c r="E193"/>
  <c r="E192"/>
  <c r="E191"/>
  <c r="E190"/>
  <c r="E187"/>
  <c r="E186"/>
  <c r="E185"/>
  <c r="E184"/>
  <c r="E183"/>
  <c r="E182"/>
  <c r="E181"/>
  <c r="E180"/>
  <c r="E179"/>
  <c r="E178"/>
  <c r="E177"/>
  <c r="E176"/>
  <c r="E175"/>
  <c r="E174"/>
  <c r="E173"/>
  <c r="E172"/>
  <c r="E171"/>
  <c r="E170"/>
  <c r="E169"/>
  <c r="E168"/>
  <c r="E167"/>
  <c r="E166"/>
  <c r="E165"/>
  <c r="E164"/>
  <c r="E163"/>
  <c r="E162"/>
  <c r="E161"/>
  <c r="E160"/>
  <c r="E159"/>
  <c r="E158"/>
  <c r="E157"/>
  <c r="E156"/>
  <c r="E155"/>
  <c r="E154"/>
  <c r="E153"/>
  <c r="E152"/>
  <c r="E151"/>
  <c r="E150"/>
  <c r="E149"/>
  <c r="E148"/>
  <c r="E147"/>
  <c r="E146"/>
  <c r="E145"/>
  <c r="E144"/>
  <c r="E143"/>
  <c r="E142"/>
  <c r="E141"/>
  <c r="E140"/>
  <c r="E139"/>
  <c r="E138"/>
  <c r="E137"/>
  <c r="E136"/>
  <c r="E135"/>
  <c r="E134"/>
  <c r="E133"/>
  <c r="E132"/>
  <c r="E131"/>
  <c r="E130"/>
  <c r="E129"/>
  <c r="E128"/>
  <c r="E127"/>
  <c r="E124"/>
  <c r="E123"/>
  <c r="E122"/>
  <c r="E121"/>
  <c r="E120"/>
  <c r="E119"/>
  <c r="E118"/>
  <c r="E117"/>
  <c r="E116"/>
  <c r="E115"/>
  <c r="E114"/>
  <c r="E113"/>
  <c r="E112"/>
  <c r="E111"/>
  <c r="E110"/>
  <c r="E109"/>
  <c r="E108"/>
  <c r="E107"/>
  <c r="E5"/>
  <c r="E4"/>
  <c r="E255"/>
  <c r="E254"/>
  <c r="E253"/>
  <c r="E252"/>
  <c r="E251"/>
  <c r="E250"/>
  <c r="E249"/>
  <c r="E248"/>
  <c r="E247"/>
  <c r="E246"/>
  <c r="E245"/>
  <c r="E242"/>
  <c r="E241"/>
  <c r="E240"/>
  <c r="E239"/>
  <c r="E238"/>
  <c r="E237"/>
  <c r="E46" i="14" l="1"/>
  <c r="C16" i="9"/>
  <c r="E32" i="14"/>
  <c r="E31"/>
  <c r="E29"/>
  <c r="F29" s="1"/>
  <c r="E27"/>
  <c r="F27" s="1"/>
  <c r="E26"/>
  <c r="F26" s="1"/>
  <c r="E25"/>
  <c r="F25" s="1"/>
  <c r="E24"/>
  <c r="F24" s="1"/>
  <c r="E23"/>
  <c r="F23" s="1"/>
  <c r="E21"/>
  <c r="E20"/>
  <c r="E18"/>
  <c r="F18" s="1"/>
  <c r="E17"/>
  <c r="F17" s="1"/>
  <c r="E15"/>
  <c r="F15" s="1"/>
  <c r="E14"/>
  <c r="F14" s="1"/>
  <c r="E12"/>
  <c r="F12" s="1"/>
  <c r="E11"/>
  <c r="F11" s="1"/>
  <c r="E10"/>
  <c r="F10" s="1"/>
  <c r="E128" i="12"/>
  <c r="E127"/>
  <c r="E126"/>
  <c r="E125"/>
  <c r="E124"/>
  <c r="E123"/>
  <c r="E122"/>
  <c r="E121"/>
  <c r="E120"/>
  <c r="E119"/>
  <c r="E117"/>
  <c r="E116"/>
  <c r="E115"/>
  <c r="E113"/>
  <c r="E112"/>
  <c r="E111"/>
  <c r="E110"/>
  <c r="E109"/>
  <c r="E108"/>
  <c r="E107"/>
  <c r="E96"/>
  <c r="E89"/>
  <c r="E88"/>
  <c r="E87"/>
  <c r="E86"/>
  <c r="E85"/>
  <c r="E84"/>
  <c r="E83"/>
  <c r="E82"/>
  <c r="E81"/>
  <c r="E80"/>
  <c r="E79"/>
  <c r="E78"/>
  <c r="E77"/>
  <c r="E76"/>
  <c r="E75"/>
  <c r="E74"/>
  <c r="E73"/>
  <c r="E72"/>
  <c r="E71"/>
  <c r="E70"/>
  <c r="E69"/>
  <c r="E68"/>
  <c r="E67"/>
  <c r="E66"/>
  <c r="E65"/>
  <c r="E64"/>
  <c r="E63"/>
  <c r="E62"/>
  <c r="E61"/>
  <c r="E60"/>
  <c r="E59"/>
  <c r="E58"/>
  <c r="E57"/>
  <c r="E56"/>
  <c r="E55"/>
  <c r="E54"/>
  <c r="E53"/>
  <c r="E52"/>
  <c r="E51"/>
  <c r="E50"/>
  <c r="E48"/>
  <c r="E47"/>
  <c r="E46"/>
  <c r="E42"/>
  <c r="E41"/>
  <c r="E40"/>
  <c r="E39"/>
  <c r="E38"/>
  <c r="E37"/>
  <c r="E36"/>
  <c r="E35"/>
  <c r="E34"/>
  <c r="E33"/>
  <c r="E32"/>
  <c r="E31"/>
  <c r="E30"/>
  <c r="E29"/>
  <c r="E28"/>
  <c r="E27"/>
  <c r="E26"/>
  <c r="E25"/>
  <c r="E24"/>
  <c r="E22"/>
  <c r="E21"/>
  <c r="E19"/>
  <c r="E18"/>
  <c r="E17"/>
  <c r="E16"/>
  <c r="E15"/>
  <c r="E137" i="11"/>
  <c r="F137" s="1"/>
  <c r="E136"/>
  <c r="F136" s="1"/>
  <c r="E135"/>
  <c r="F135" s="1"/>
  <c r="E134"/>
  <c r="F134" s="1"/>
  <c r="E133"/>
  <c r="F133" s="1"/>
  <c r="E132"/>
  <c r="F132" s="1"/>
  <c r="E131"/>
  <c r="F131" s="1"/>
  <c r="E130"/>
  <c r="F130" s="1"/>
  <c r="E129"/>
  <c r="F129" s="1"/>
  <c r="E128"/>
  <c r="F128" s="1"/>
  <c r="E127"/>
  <c r="F127" s="1"/>
  <c r="E126"/>
  <c r="F126" s="1"/>
  <c r="E125"/>
  <c r="F125" s="1"/>
  <c r="E124"/>
  <c r="F124" s="1"/>
  <c r="E123"/>
  <c r="F123" s="1"/>
  <c r="E122"/>
  <c r="F122" s="1"/>
  <c r="E121"/>
  <c r="F121" s="1"/>
  <c r="E120"/>
  <c r="F120" s="1"/>
  <c r="E119"/>
  <c r="F119" s="1"/>
  <c r="E110"/>
  <c r="E109"/>
  <c r="E108"/>
  <c r="E107"/>
  <c r="E106"/>
  <c r="E105"/>
  <c r="E104"/>
  <c r="E103"/>
  <c r="E102"/>
  <c r="E101"/>
  <c r="E100"/>
  <c r="E99"/>
  <c r="E98"/>
  <c r="E97"/>
  <c r="E96"/>
  <c r="E95"/>
  <c r="E94"/>
  <c r="E93"/>
  <c r="E92"/>
  <c r="E91"/>
  <c r="E90"/>
  <c r="E89"/>
  <c r="E88"/>
  <c r="E87"/>
  <c r="E86"/>
  <c r="E85"/>
  <c r="E84"/>
  <c r="E83"/>
  <c r="E82"/>
  <c r="E81"/>
  <c r="E80"/>
  <c r="E79"/>
  <c r="E77"/>
  <c r="F77" s="1"/>
  <c r="E76"/>
  <c r="F76" s="1"/>
  <c r="E75"/>
  <c r="F75" s="1"/>
  <c r="E74"/>
  <c r="F74" s="1"/>
  <c r="E73"/>
  <c r="F73" s="1"/>
  <c r="E72"/>
  <c r="F72" s="1"/>
  <c r="E71"/>
  <c r="F71" s="1"/>
  <c r="E70"/>
  <c r="F70" s="1"/>
  <c r="E69"/>
  <c r="F69" s="1"/>
  <c r="E68"/>
  <c r="F68" s="1"/>
  <c r="E67"/>
  <c r="F67" s="1"/>
  <c r="E66"/>
  <c r="F66" s="1"/>
  <c r="E65"/>
  <c r="F65" s="1"/>
  <c r="E64"/>
  <c r="F64" s="1"/>
  <c r="E63"/>
  <c r="F63" s="1"/>
  <c r="E62"/>
  <c r="F62" s="1"/>
  <c r="E61"/>
  <c r="F61" s="1"/>
  <c r="E60"/>
  <c r="F60" s="1"/>
  <c r="E59"/>
  <c r="F59" s="1"/>
  <c r="E58"/>
  <c r="F58" s="1"/>
  <c r="E57"/>
  <c r="F57" s="1"/>
  <c r="E56"/>
  <c r="F56" s="1"/>
  <c r="E55"/>
  <c r="F55" s="1"/>
  <c r="E54"/>
  <c r="F54" s="1"/>
  <c r="E53"/>
  <c r="F53" s="1"/>
  <c r="E52"/>
  <c r="F52" s="1"/>
  <c r="E51"/>
  <c r="F51" s="1"/>
  <c r="E50"/>
  <c r="F50" s="1"/>
  <c r="E49"/>
  <c r="F49" s="1"/>
  <c r="E48"/>
  <c r="F48" s="1"/>
  <c r="E47"/>
  <c r="F47" s="1"/>
  <c r="E46"/>
  <c r="F46" s="1"/>
  <c r="E45"/>
  <c r="F45" s="1"/>
  <c r="E44"/>
  <c r="F44" s="1"/>
  <c r="E43"/>
  <c r="F43" s="1"/>
  <c r="E41"/>
  <c r="F41" s="1"/>
  <c r="E40"/>
  <c r="F40" s="1"/>
  <c r="E39"/>
  <c r="F39" s="1"/>
  <c r="E38"/>
  <c r="F38" s="1"/>
  <c r="E37"/>
  <c r="F37" s="1"/>
  <c r="E36"/>
  <c r="F36" s="1"/>
  <c r="E35"/>
  <c r="F35" s="1"/>
  <c r="E34"/>
  <c r="F34" s="1"/>
  <c r="E33"/>
  <c r="F33" s="1"/>
  <c r="E32"/>
  <c r="F32" s="1"/>
  <c r="E31"/>
  <c r="F31" s="1"/>
  <c r="E30"/>
  <c r="F30" s="1"/>
  <c r="E29"/>
  <c r="F29" s="1"/>
  <c r="E28"/>
  <c r="F28" s="1"/>
  <c r="E27"/>
  <c r="F27" s="1"/>
  <c r="E26"/>
  <c r="F26" s="1"/>
  <c r="E25"/>
  <c r="F25" s="1"/>
  <c r="E24"/>
  <c r="F24" s="1"/>
  <c r="E23"/>
  <c r="F23" s="1"/>
  <c r="E22"/>
  <c r="F22" s="1"/>
  <c r="E21"/>
  <c r="F21" s="1"/>
  <c r="E20"/>
  <c r="F20" s="1"/>
  <c r="E19"/>
  <c r="F19" s="1"/>
  <c r="E18"/>
  <c r="F18" s="1"/>
  <c r="E17"/>
  <c r="F17" s="1"/>
  <c r="E16"/>
  <c r="F16" s="1"/>
  <c r="E15"/>
  <c r="F15" s="1"/>
  <c r="E14"/>
  <c r="F14" s="1"/>
  <c r="E13"/>
  <c r="F13" s="1"/>
  <c r="E12"/>
  <c r="F12" s="1"/>
  <c r="E11"/>
  <c r="F11" s="1"/>
  <c r="E10"/>
  <c r="F10" s="1"/>
  <c r="E9"/>
  <c r="F9" s="1"/>
  <c r="E8"/>
  <c r="F8" s="1"/>
  <c r="E7"/>
  <c r="F7" s="1"/>
  <c r="E6"/>
  <c r="F6" s="1"/>
  <c r="E5"/>
  <c r="F5" s="1"/>
  <c r="E4"/>
  <c r="F4" s="1"/>
  <c r="E154" i="10"/>
  <c r="E153"/>
  <c r="E151"/>
  <c r="E150"/>
  <c r="E148"/>
  <c r="E147"/>
  <c r="E141"/>
  <c r="E140"/>
  <c r="E139"/>
  <c r="E138"/>
  <c r="E136"/>
  <c r="E135"/>
  <c r="E134"/>
  <c r="E133"/>
  <c r="E131"/>
  <c r="E130"/>
  <c r="E129"/>
  <c r="E128"/>
  <c r="E126"/>
  <c r="E124"/>
  <c r="E123"/>
  <c r="E122"/>
  <c r="E119"/>
  <c r="E118"/>
  <c r="E117"/>
  <c r="E116"/>
  <c r="E106"/>
  <c r="E104"/>
  <c r="E103"/>
  <c r="E101"/>
  <c r="E99"/>
  <c r="E95"/>
  <c r="E94"/>
  <c r="E93"/>
  <c r="E92"/>
  <c r="E91"/>
  <c r="E90"/>
  <c r="E89"/>
  <c r="E88"/>
  <c r="E86"/>
  <c r="E85"/>
  <c r="E82"/>
  <c r="E79"/>
  <c r="E76"/>
  <c r="E73"/>
  <c r="E70"/>
  <c r="E67"/>
  <c r="E64"/>
  <c r="E61"/>
  <c r="E59"/>
  <c r="E57"/>
  <c r="E55"/>
  <c r="E53"/>
  <c r="E51"/>
  <c r="E50"/>
  <c r="E49"/>
  <c r="E48"/>
  <c r="E47"/>
  <c r="E46"/>
  <c r="E45"/>
  <c r="E43"/>
  <c r="E42"/>
  <c r="E41"/>
  <c r="E40"/>
  <c r="E39"/>
  <c r="E38"/>
  <c r="E37"/>
  <c r="E35"/>
  <c r="E34"/>
  <c r="E32"/>
  <c r="E31"/>
  <c r="E29"/>
  <c r="E26"/>
  <c r="E23"/>
  <c r="E20"/>
  <c r="E17"/>
  <c r="E14"/>
  <c r="F34" i="14" l="1"/>
  <c r="C8" i="9" s="1"/>
  <c r="F138" i="11"/>
  <c r="C13" i="9" s="1"/>
  <c r="C12"/>
  <c r="C15"/>
  <c r="C7"/>
  <c r="C14"/>
  <c r="C6"/>
  <c r="F112" i="11"/>
  <c r="C5" i="9" s="1"/>
  <c r="C4"/>
  <c r="C17" l="1"/>
  <c r="F48" i="23"/>
  <c r="F47"/>
  <c r="F46"/>
  <c r="F45"/>
  <c r="F44"/>
  <c r="F43"/>
  <c r="F42"/>
  <c r="F41"/>
  <c r="F40"/>
  <c r="F38"/>
  <c r="F37"/>
  <c r="F36"/>
  <c r="F35"/>
  <c r="F34"/>
  <c r="F33"/>
  <c r="F32"/>
  <c r="F31"/>
  <c r="F30"/>
  <c r="F28"/>
  <c r="F27"/>
  <c r="F26"/>
  <c r="F25"/>
  <c r="F24"/>
  <c r="F23"/>
  <c r="F22"/>
  <c r="F21"/>
  <c r="F20"/>
  <c r="F18"/>
  <c r="F17"/>
  <c r="F16"/>
  <c r="F15"/>
  <c r="F14"/>
  <c r="F13"/>
  <c r="F12"/>
  <c r="F11"/>
  <c r="F10"/>
  <c r="F10" i="18"/>
  <c r="F48"/>
  <c r="F47"/>
  <c r="F46"/>
  <c r="F45"/>
  <c r="F44"/>
  <c r="F43"/>
  <c r="F42"/>
  <c r="F41"/>
  <c r="F40"/>
  <c r="F38"/>
  <c r="F37"/>
  <c r="F36"/>
  <c r="F35"/>
  <c r="F34"/>
  <c r="F33"/>
  <c r="F32"/>
  <c r="F31"/>
  <c r="F30"/>
  <c r="F28"/>
  <c r="F27"/>
  <c r="F26"/>
  <c r="F25"/>
  <c r="F24"/>
  <c r="F23"/>
  <c r="F22"/>
  <c r="F21"/>
  <c r="F20"/>
  <c r="F17"/>
  <c r="F11"/>
  <c r="F12"/>
  <c r="F13"/>
  <c r="F14"/>
  <c r="F15"/>
  <c r="F16"/>
  <c r="F18"/>
  <c r="F49" i="23" l="1"/>
  <c r="C51" i="22" s="1"/>
  <c r="C53" s="1"/>
  <c r="B10" i="25" s="1"/>
  <c r="B14" s="1"/>
  <c r="B15"/>
  <c r="F49" i="18"/>
  <c r="C51" i="17" s="1"/>
  <c r="C53" s="1"/>
  <c r="B10" i="24" s="1"/>
  <c r="B14" s="1"/>
  <c r="B17" i="25" l="1"/>
  <c r="B20" s="1"/>
  <c r="B10" i="20"/>
  <c r="B14" s="1"/>
  <c r="B19" i="25" l="1"/>
  <c r="B24" s="1"/>
  <c r="C9" i="9"/>
  <c r="B15" i="24" s="1"/>
  <c r="B17" s="1"/>
  <c r="B20" l="1"/>
  <c r="B19"/>
  <c r="B27" i="25"/>
  <c r="B31" s="1"/>
  <c r="B15" i="20"/>
  <c r="B17" s="1"/>
  <c r="B22" i="24" l="1"/>
  <c r="B24" s="1"/>
  <c r="B31" s="1"/>
  <c r="B20" i="20"/>
  <c r="B19"/>
  <c r="B22" l="1"/>
  <c r="B25" l="1"/>
  <c r="B32" s="1"/>
</calcChain>
</file>

<file path=xl/sharedStrings.xml><?xml version="1.0" encoding="utf-8"?>
<sst xmlns="http://schemas.openxmlformats.org/spreadsheetml/2006/main" count="2526" uniqueCount="1506">
  <si>
    <t>Código</t>
  </si>
  <si>
    <t>Medición para la totalidad del contrato</t>
  </si>
  <si>
    <t>Precio Unitario</t>
  </si>
  <si>
    <t>Total</t>
  </si>
  <si>
    <t>Mantenimiento Preventivo</t>
  </si>
  <si>
    <t>Mantenimiento Predictivo</t>
  </si>
  <si>
    <t>Mantenimiento Metrológico</t>
  </si>
  <si>
    <t>Mantenimiento Reglamentario</t>
  </si>
  <si>
    <t>Mantenimiento Específico</t>
  </si>
  <si>
    <t>DESCRIPCION</t>
  </si>
  <si>
    <t>Ud medida</t>
  </si>
  <si>
    <t>Ud.</t>
  </si>
  <si>
    <t>Importe total EM</t>
  </si>
  <si>
    <t>2. Compras y Servicios</t>
  </si>
  <si>
    <t>Concepto</t>
  </si>
  <si>
    <t>Coste anual</t>
  </si>
  <si>
    <t>Reactivos :</t>
  </si>
  <si>
    <t>Línea de agua</t>
  </si>
  <si>
    <t>Línea de fango</t>
  </si>
  <si>
    <t>Procesos de desodorización</t>
  </si>
  <si>
    <t>Mantenimiento:</t>
  </si>
  <si>
    <t>Repuestos y materiales electromecánicos</t>
  </si>
  <si>
    <t>Repuestos y material de instrumentación y control</t>
  </si>
  <si>
    <t>Repuestos y material de laboratorio</t>
  </si>
  <si>
    <t>Ferretería, valvulería, tuberías y fontanería</t>
  </si>
  <si>
    <t>Lubricantes, aceites y grasas</t>
  </si>
  <si>
    <t>Disolventes, imprimantes y pinturas</t>
  </si>
  <si>
    <t>Materiales de edificación, urbanización y obra civil</t>
  </si>
  <si>
    <t>Compras Materiales:</t>
  </si>
  <si>
    <t>Combustibles, droguería</t>
  </si>
  <si>
    <t>Prendas de trabajo, equipos de protección</t>
  </si>
  <si>
    <t>Material de oficina, mobiliario y enseres</t>
  </si>
  <si>
    <t>Material ofimático</t>
  </si>
  <si>
    <t>Iluminación exterior e interior</t>
  </si>
  <si>
    <t>Medios de desplazamiento:</t>
  </si>
  <si>
    <t>Vehículos y repuestos de vehículos</t>
  </si>
  <si>
    <t>Combustible para vehículos</t>
  </si>
  <si>
    <t>Manipulación de residuos:</t>
  </si>
  <si>
    <t>Contenedores y repuestos de contenedores</t>
  </si>
  <si>
    <t>Elementos para manipulación y desplazamiento</t>
  </si>
  <si>
    <t>Otras compras y servicios:</t>
  </si>
  <si>
    <t>Mensajería, comunicaciones, publicidad</t>
  </si>
  <si>
    <t>Conexión a redes informáticas</t>
  </si>
  <si>
    <t>Soporte GIMDEI</t>
  </si>
  <si>
    <t>Otros</t>
  </si>
  <si>
    <t>Seguridad y salud:</t>
  </si>
  <si>
    <t>Evaluación de riesgos laborales</t>
  </si>
  <si>
    <t>Planificación preventiva</t>
  </si>
  <si>
    <t>Documento de protección contra explosiones</t>
  </si>
  <si>
    <t>Plan de Emergencia Interior y simulacros.</t>
  </si>
  <si>
    <t>Cursos de Formación e Información</t>
  </si>
  <si>
    <t>Consejero de Seguridad para el transporte y manipulación de Mercancías Peligrosas.</t>
  </si>
  <si>
    <t>Primas de seguros:</t>
  </si>
  <si>
    <t>Prima de seguro por daños a terceros o a Canal de Isabel II Gestión, S.A.</t>
  </si>
  <si>
    <t>Prima de seguro por R.C. Patronal</t>
  </si>
  <si>
    <t>Prima de seguro para R.C. del A.P.Q.</t>
  </si>
  <si>
    <t>Otros Servicios:</t>
  </si>
  <si>
    <t>Total Anual 2</t>
  </si>
  <si>
    <t>ANEXO II.a.2</t>
  </si>
  <si>
    <t>ESTUDIO JUSTIFICATIVO DE LOS IMPORTES OFERTADOS</t>
  </si>
  <si>
    <t>Total canon anual (total 1 + total 2):</t>
  </si>
  <si>
    <t>Canon diario (Canon anual/365):</t>
  </si>
  <si>
    <t>ANEXO II.a.1</t>
  </si>
  <si>
    <t>ESTUDIO JUSTIFICATIVO DE LOS IMPORTES QUE INTEGRAN EL CANON</t>
  </si>
  <si>
    <t>nº</t>
  </si>
  <si>
    <t>Coste unitario anual</t>
  </si>
  <si>
    <t>JEFATURA Y DIRECCIÓN</t>
  </si>
  <si>
    <t>G.P.6</t>
  </si>
  <si>
    <t>Técnica</t>
  </si>
  <si>
    <t>G.P.5</t>
  </si>
  <si>
    <t>Técnica y Administrativa</t>
  </si>
  <si>
    <t>G.P.4 Nivel A</t>
  </si>
  <si>
    <t>G.P.4 Nivel B</t>
  </si>
  <si>
    <t>G.P.3 Nivel A</t>
  </si>
  <si>
    <t>Técnica y Operaria</t>
  </si>
  <si>
    <t>G.P.3 Nivel B</t>
  </si>
  <si>
    <t>Administrativa y Operaria</t>
  </si>
  <si>
    <t>G.P.2 Nivel A</t>
  </si>
  <si>
    <t>Técnica, Administrativa y Operaria</t>
  </si>
  <si>
    <t>G.P.2 Nivel B</t>
  </si>
  <si>
    <t>G.P.1</t>
  </si>
  <si>
    <t>Operaria</t>
  </si>
  <si>
    <t>ADMINISTRACIÓN</t>
  </si>
  <si>
    <t>EXPLOTACIÓN</t>
  </si>
  <si>
    <t>MANTENIMIENTO</t>
  </si>
  <si>
    <t>Total Anual 1</t>
  </si>
  <si>
    <t>ANEXO II.a</t>
  </si>
  <si>
    <t>DESGLOSE DEL IMPORTE OFERTADO</t>
  </si>
  <si>
    <t>Canon diario</t>
  </si>
  <si>
    <t>€/dia</t>
  </si>
  <si>
    <t>PRESUPUESTO DE EJECUCIÓN MATERIAL:</t>
  </si>
  <si>
    <t>Canon diario x 1.461:</t>
  </si>
  <si>
    <t>€</t>
  </si>
  <si>
    <t>Mantenimientos especializados TOTAL CONTRATO:</t>
  </si>
  <si>
    <t>TOTAL EJECUCIÓN MATERIAL (SUMA EJECUCIÓN MATERIAL AÑOS 1, 2, 3 Y 4):</t>
  </si>
  <si>
    <t>13% de Gastos Generales:</t>
  </si>
  <si>
    <t>6% de Beneficio Industrial:</t>
  </si>
  <si>
    <t>PRESUPUESTO EJECUCIÓN POR CONTRATA</t>
  </si>
  <si>
    <t xml:space="preserve">Visados Proyecto y Dirección de Explotación: </t>
  </si>
  <si>
    <t>IMPORTE TOTAL OFERTADO EDAR (Cuatro años del contrato) EUROS</t>
  </si>
  <si>
    <t>GRUPO PROFESIONAL</t>
  </si>
  <si>
    <t>ÁREA FUNCIONAL</t>
  </si>
  <si>
    <t>Dedicación
%</t>
  </si>
  <si>
    <t>CONTRATO DE SERVICIOS DE EXPLOTACIÓN Y MANTENIMIENTO DE LAS ESTACIONES DEPURADORAS DE AGUAS RESIDUALES (EDAR) SUR Y LAS REJAS</t>
  </si>
  <si>
    <t>Lote Nº II: LAS REJAS</t>
  </si>
  <si>
    <t>ERAR LAS REJAS</t>
  </si>
  <si>
    <t>EDAR LAS REJAS</t>
  </si>
  <si>
    <t>Instalación: E.D.A.R. LAS REJAS</t>
  </si>
  <si>
    <t>Instalación: E.R.A.R. LAS REJAS</t>
  </si>
  <si>
    <t>EDAR LAS REJAS: MANTENIMIENTO PREVENTIVO</t>
  </si>
  <si>
    <t>EDAR LAS REJAS: MANTENIMIENTO METROLÓGICO</t>
  </si>
  <si>
    <t>EDAR LAS REJAS: MANTENIMIENTO REGLAMENTARIO</t>
  </si>
  <si>
    <t>EDAR LAS REJAS: MANTENIMIENTO ESPECÍFICO</t>
  </si>
  <si>
    <t>Repintado de elementos metálicos situados en la obra de llegada, de acuerdo con las especificaciones del Canal de Isabel II, incluida línea de aire en la EDAR Las Rejas  según se indica en el anexo de mantenimiento del PPTP.</t>
  </si>
  <si>
    <t>PR-RJ-001</t>
  </si>
  <si>
    <t>Repintado de elementos metálicos situados en el pretratamiento, de acuerdo con las especificaciones del Canal de Isabel II, incluida línea de aire en la EDAR Las Rejas  según se indica en el anexo de mantenimiento del PPTP.</t>
  </si>
  <si>
    <t>PR-RJ-002</t>
  </si>
  <si>
    <t>Repintado de elementos metálicos situados en el tratamiento primario, de acuerdo con las especificaciones del Canal de Isabel II, incluida línea de aire en la EDAR Las Rejas  según se indica en el anexo de mantenimiento del PPTP.</t>
  </si>
  <si>
    <t>PR-RJ-003</t>
  </si>
  <si>
    <t>Repintado de elementos metálicos situados en el tratamiento secundario, y en las líneas de agua industrial y de riego, de acuerdo con las especificaciones del Canal de Isabel II, incluida línea de aire en la EDAR Las Rejas  según se indica en el anexo de mantenimiento del PPTP.</t>
  </si>
  <si>
    <t>PR-RJ-004</t>
  </si>
  <si>
    <t>Repintado de elementos metálicos, incluso equipos, situados en el tratamiento terciario de la EDAR Las Rejas según se indica en el anexo de mantenimiento del PPTP.</t>
  </si>
  <si>
    <t>PR-RJ-005</t>
  </si>
  <si>
    <t>Repintado de elementos metálicos situados en el tratamiento de fangos salvo área de deshidratación y almacenamiento de fangos deshidratados de acuerdo con las especificaciones del Canal de Isabel II en la EDAR Las Rejas según se indica en el anexo de mantenimiento del PPTP.</t>
  </si>
  <si>
    <t>PR-RJ-006</t>
  </si>
  <si>
    <t>Repintado de elementos metálicos situados en el área de deshidratación y almacenamiento de fangos, de acuerdo con las especificaciones del Canal de Isabel II en la EDAR Las Rejas según se indica en el anexo de mantenimiento del PPTP.</t>
  </si>
  <si>
    <t>PR-RJ-007</t>
  </si>
  <si>
    <t>Repintado de elementos metálicos situados en la línea de biogás de acuerdo con las especificaciones del Canal de Isabel II en EDAR Las Rejas según se indica en el anexo de mantenimiento del PPTP.</t>
  </si>
  <si>
    <t>PR-RJ-008</t>
  </si>
  <si>
    <t>Repintado del interior del edificio de control en EDAR Las Rejas  según se indica en el anexo de mantenimiento del PPTP.</t>
  </si>
  <si>
    <t>PR-RJ-009</t>
  </si>
  <si>
    <t>Mantenimiento cada 1.000 h de la centrifugadora ALFA LAVAL modelo AVNX 4555 de la EDAR Las Rejas  según se indica en el anexo de mantenimiento del PPTP.</t>
  </si>
  <si>
    <t>PR-RJ-010</t>
  </si>
  <si>
    <t>Mantenimiento cada 3000 h de la centrifugadora ANDRITZ modelo D5LC30CHP nº1 de la EDAR Las Rejas  según se indica en el anexo de mantenimiento del PPTP.</t>
  </si>
  <si>
    <t>PR-RJ-011</t>
  </si>
  <si>
    <t>Mantenimiento cada 3000 h de la centrifugadora ANDRITZ modelo D5LC30CHP nº2 de la EDAR Las Rejas  según se indica en el anexo de mantenimiento del PPTP.</t>
  </si>
  <si>
    <t>PR-RJ-012</t>
  </si>
  <si>
    <t>Mantenimiento cada 2000 h de la centrifugadora ALFA LAVAL modelo AVNX 4555 de la EDAR Las Rejas  según se indica en el anexo de mantenimiento del PPTP.</t>
  </si>
  <si>
    <t>PR-RJ-013</t>
  </si>
  <si>
    <t>Mantenimiento cada 6.000 h de la centrifugadora ANDRITZ modelo D5LC30CHP nº1 de la EDAR Las Rejas  según se indica en el anexo de mantenimiento del PPTP.</t>
  </si>
  <si>
    <t>PR-RJ-014</t>
  </si>
  <si>
    <t>Mantenimiento cada 6.000 h de la centrifugadora ANDRITZ modelo D5LC30CHP nº2 de la EDAR Las Rejas  según se indica en el anexo de mantenimiento del PPTP.</t>
  </si>
  <si>
    <t>PR-RJ-015</t>
  </si>
  <si>
    <t>Mantenimiento cada 4.000 h de la centrifugadora ALFA LAVAL modelo AVNX 4555 de la EDAR Las Rejas según se indica en el anexo de mantenimiento del PPTP.</t>
  </si>
  <si>
    <t>PR-RJ-016</t>
  </si>
  <si>
    <t>Mantenimiento 12.000 h de la centrifugadora ANDRITZ modelo D5LC30CHP nº1 de la EDAR Las Rejas según se indica en el anexo de mantenimiento del PPTP.</t>
  </si>
  <si>
    <t>PR-RJ-017</t>
  </si>
  <si>
    <t>Mantenimiento 12.000 h de la centrifugadora ANDRITZ modelo D5LC30CHP nº2 de la EDAR Las Rejas según se indica en el anexo de mantenimiento del PPTP.</t>
  </si>
  <si>
    <t>PR-RJ-018</t>
  </si>
  <si>
    <t>Mantenimiento cada 6.000 h de la centrifugadora ALFA LAVAL modelo AVNX 4555 de la EDAR Las Rejas  según se indica en el anexo de mantenimiento del PPTP.</t>
  </si>
  <si>
    <t>PR-RJ-019</t>
  </si>
  <si>
    <t>Mantenimiento 18.000 h de la centrifugadora ANDRITZ modelo D5LC30CHP nº1 de la EDAR Las Rejas  según se indica en el anexo de mantenimiento del PPTP.</t>
  </si>
  <si>
    <t>PR-RJ-020</t>
  </si>
  <si>
    <t>Mantenimiento 18.000 h de la centrifugadora ANDRITZ modelo D5LC30CHP nº2 de la EDAR Las Rejas  según se indica en el anexo de mantenimiento del PPTP.</t>
  </si>
  <si>
    <t>PR-RJ-021</t>
  </si>
  <si>
    <t>Mantenimiento anual de la reductora de la centrifugadora ALFA LAVAL modelo AVNX 4555 de la EDAR Las Rejas  según se indica en el anexo de mantenimiento del PPTP.</t>
  </si>
  <si>
    <t>PR-RJ-022</t>
  </si>
  <si>
    <t>Mantenimiento anual de la reductora de la centrifugadora ANDRITZ modelo D5LC30CHP nº1 de la EDAR Las Rejas  según se indica en el anexo de mantenimiento del PPTP.</t>
  </si>
  <si>
    <t>PR-RJ-023</t>
  </si>
  <si>
    <t>Mantenimiento anual de la reductora de la centrifugadora ANDRITZ modelo D5LC30CHP nº2 de la EDAR Las Rejas  según se indica en el anexo de mantenimiento del PPTP.</t>
  </si>
  <si>
    <t>PR-RJ-024</t>
  </si>
  <si>
    <t>Recrecido del tornillo de la centrifugadora ALFA LAVAL modelo AVNX 4555 de la EDAR Las Rejas  según se indica en el anexo de mantenimiento del PPTP.</t>
  </si>
  <si>
    <t>PR-RJ-025</t>
  </si>
  <si>
    <t>Recrecido del tornillo de la centrifugadora ANDRITZ modelo D5LC30CHP nº1 de la EDAR Las Rejas  según se indica en el anexo de mantenimiento del PPTP.</t>
  </si>
  <si>
    <t>PR-RJ-026</t>
  </si>
  <si>
    <t>Recrecido del tornillo de la centrifugadora ANDRITZ modelo D5LC30CHP nº2 de la EDAR Las Rejas  según se indica en el anexo de mantenimiento del PPTP.</t>
  </si>
  <si>
    <t>PR-RJ-027</t>
  </si>
  <si>
    <t>Mantenimiento cada 8.000 h o 1 año de la soplante MPR modelo SEM.15 TRC.GCA nº serie 21975 de la EDAR Las Rejas según se indica en el anexo de mantenimiento del PPTP.</t>
  </si>
  <si>
    <t>PR-RJ-028</t>
  </si>
  <si>
    <t>Mantenimiento cada 8.000 h o 1 año de la soplante MPR modelo TR-GCA / 11.5 de la EDAR Las Rejas según se indica en el anexo de mantenimiento del PPTP.</t>
  </si>
  <si>
    <t>PR-RJ-029</t>
  </si>
  <si>
    <t>Mantenimiento cada 8.000 h o 1 año de la soplante MPR modelo FV / 11 de la EDAR Las Rejas según se indica en el anexo de mantenimiento del PPTP.</t>
  </si>
  <si>
    <t>PR-RJ-030</t>
  </si>
  <si>
    <t>Mantenimiento cada 20.000 h o 3 años de la soplante  MPR modelo SEM.15 TRC.GCA nº serie 21975 de la EDAR Las Rejas según se indica en el anexo de mantenimiento del PPTP.</t>
  </si>
  <si>
    <t>PR-RJ-031</t>
  </si>
  <si>
    <t>Mantenimiento cada 20.000 h o 3 años de la soplante MPR modelo TR-GCA / 11.5 de la EDAR Las Rejas según se indica en el anexo de mantenimiento del PPTP.</t>
  </si>
  <si>
    <t>PR-RJ-032</t>
  </si>
  <si>
    <t>Mantenimiento cada 20.000 h o 3 años de la soplante MPR modelo FV / 11 de la EDAR Las Rejas según se indica en el anexo de mantenimiento del PPTP.</t>
  </si>
  <si>
    <t>PR-RJ-033</t>
  </si>
  <si>
    <t>Mantenimiento cada 4.000 h o 7 meses del compresor MPR R-50G de media presión nº1 de la EDAR Las Rejas según se indica en el anexo de mantenimiento del PPTP.</t>
  </si>
  <si>
    <t>PR-RJ-034</t>
  </si>
  <si>
    <t>Mantenimiento cada 4.000 h o 7 meses del compresor MPR R-50G de media presión nº2 de la EDAR Las Rejas según se indica en el anexo de mantenimiento del PPTP.</t>
  </si>
  <si>
    <t>PR-RJ-035</t>
  </si>
  <si>
    <t>Mantenimiento cada 4.000 h o 7 meses del compresor MPR R-50G de media presión nº3 de la EDAR Las Rejas según se indica en el anexo de mantenimiento del PPTP.</t>
  </si>
  <si>
    <t>PR-RJ-036</t>
  </si>
  <si>
    <t>Mantenimiento cada 4.000 h o 7 meses del compresor MPR R-60G de agitación del digestor nº2 posición nº1 de la EDAR Las Rejas según se indica en el anexo de mantenimiento del PPTP.</t>
  </si>
  <si>
    <t>PR-RJ-037</t>
  </si>
  <si>
    <t>Mantenimiento cada 4.000 h o 7 meses del compresor MPR R-60G de agitación del digestor nº2 posición nº2 de la EDAR Las Rejas según se indica en el anexo de mantenimiento del PPTP.</t>
  </si>
  <si>
    <t>PR-RJ-038</t>
  </si>
  <si>
    <t>Mantenimiento cada 4.000 h o 7 meses del compresor MPR R-60G de agitación de los digestores nº3 y nº4 posición nº1 de la EDAR Las Rejas según se indica en el anexo de mantenimiento del PPTP.</t>
  </si>
  <si>
    <t>PR-RJ-039</t>
  </si>
  <si>
    <t>Mantenimiento cada 4.000 h o 7 meses del compresor MPR R-60G de agitación de los digestores nº3 y nº4 posición nº2 de la EDAR Las Rejas según se indica en el anexo de mantenimiento del PPTP.</t>
  </si>
  <si>
    <t>PR-RJ-040</t>
  </si>
  <si>
    <t>Mantenimiento cada 4.000 h o 7 meses del compresor MPR R-60G de agitación de los digestores nº3 y nº4 posición nº3 de la EDAR Las Rejas según se indica en el anexo de mantenimiento del PPTP.</t>
  </si>
  <si>
    <t>PR-RJ-041</t>
  </si>
  <si>
    <t>Mantenimiento cada 10.000 h o 14 meses del compresor MPR R-50G de media presión nº1 de la EDAR Las Rejas según se indica en el anexo de mantenimiento del PPTP.</t>
  </si>
  <si>
    <t>PR-RJ-042</t>
  </si>
  <si>
    <t>Mantenimiento cada 10.000 h o 14 meses del compresor MPR R-50G de media presión nº2 de la EDAR Las Rejas según se indica en el anexo de mantenimiento del PPTP.</t>
  </si>
  <si>
    <t>PR-RJ-043</t>
  </si>
  <si>
    <t>Mantenimiento cada 10.000 h o 14 meses del compresor MPR R-50G de media presión nº3 de la EDAR Las Rejas según se indica en el anexo de mantenimiento del PPTP.</t>
  </si>
  <si>
    <t>PR-RJ-044</t>
  </si>
  <si>
    <t>Mantenimiento cada 10.000 h o 14 meses del compresor MPR R-60G de agitación del digestor nº2 posición nº1 de la EDAR Las Rejas según se indica en el anexo de mantenimiento del PPTP.</t>
  </si>
  <si>
    <t>PR-RJ-045</t>
  </si>
  <si>
    <t>Mantenimiento cada 10.000 h o 14 meses del compresor MPR R-60G de agitación del digestor nº2 posición nº2 de la EDAR Las Rejas según se indica en el anexo de mantenimiento del PPTP.</t>
  </si>
  <si>
    <t>PR-RJ-046</t>
  </si>
  <si>
    <t>Mantenimiento cada 10.000 h o 14 meses del compresor MPR R-60G de agitación de los digestores nº3 y nº4 posición nº1 de la EDAR Las Rejas según se indica en el anexo de mantenimiento del PPTP.</t>
  </si>
  <si>
    <t>PR-RJ-047</t>
  </si>
  <si>
    <t>Mantenimiento cada 10.000 h o 14 meses del compresor MPR R-60G de agitación de los digestores nº3 y nº4 posición nº2 de la EDAR Las Rejas según se indica en el anexo de mantenimiento del PPTP.</t>
  </si>
  <si>
    <t>PR-RJ-048</t>
  </si>
  <si>
    <t>Mantenimiento cada 10.000 h o 14 meses del compresor MPR R-60G de agitación de los digestores nº3 y nº4 posición nº3 de la EDAR Las Rejas según se indica en el anexo de mantenimiento del PPTP.</t>
  </si>
  <si>
    <t>PR-RJ-049</t>
  </si>
  <si>
    <t>Mantenimiento cada 4 meses de la caldera YGNIS modelo WA-475 y del quemador WEISHAUPT modelo GL-5 para calentamiento de los digestores nº1 y nº2 posición nº1 de la EDAR Las Rejas según se indica en el anexo de mantenimiento del PPTP.</t>
  </si>
  <si>
    <t>PR-RJ-050</t>
  </si>
  <si>
    <t>Mantenimiento cada 4 meses de la caldera YGNIS modelo WA-B y del quemador WEISHAUPT modelo GL-5 para calentamiento de los digestores nº1 y nº2 posición nº2 de la EDAR Las Rejas según se indica en el anexo de mantenimiento del PPTP.</t>
  </si>
  <si>
    <t>PR-RJ-051</t>
  </si>
  <si>
    <t>Mantenimiento cada 4 meses de la caldera ARCONES modelo SC 550 y del quemador WEISHAUPT modelo GL-5 /1-D para calentamiento de los digestores nº3 y nº4 posición nº3 de la EDAR Las Rejas según se indica en el anexo de mantenimiento del PPTP.</t>
  </si>
  <si>
    <t>PR-RJ-052</t>
  </si>
  <si>
    <t>Mantenimiento cada 4 meses de la caldera ARCONES modelo SC 550 y del quemador WEISHAUPT modelo GL-5 /1-D para calentamiento de los digestores nº3 y nº4 posición nº4 de la EDAR Las Rejas según se indica en el anexo de mantenimiento del PPTP.</t>
  </si>
  <si>
    <t>PR-RJ-053</t>
  </si>
  <si>
    <t>Mantenimiento anual de la caldera YGNIS modelo WA-475 y del quemador WEISHAUPT modelo GL-5 para calentamiento de los digestores nº1 y nº2 posición nº1 de la EDAR Las Rejas según se indica en el anexo de mantenimiento del PPTP.</t>
  </si>
  <si>
    <t>PR-RJ-054</t>
  </si>
  <si>
    <t>Mantenimiento anual de la caldera YGNIS modelo WA-B y del quemador WEISHAUPT modelo GL-5 para calentamiento de los digestores nº1 y nº2 posición nº2 de la EDAR Las Rejas según se indica en el anexo de mantenimiento del PPTP.</t>
  </si>
  <si>
    <t>PR-RJ-055</t>
  </si>
  <si>
    <t>Mantenimiento anual de la caldera ARCONES modelo SC 550 y del quemador WEISHAUPT modelo GL-5 /1-D para calentamiento de los digestores nº3 y nº4 posición nº3 de la EDAR Las Rejas según se indica en el anexo de mantenimiento del PPTP.</t>
  </si>
  <si>
    <t>PR-RJ-056</t>
  </si>
  <si>
    <t>Mantenimiento anual de la caldera ARCONES modelo SC 550 y del quemador WEISHAUPT modelo GL-5 /1-D para calentamiento de los digestores nº3 y nº4 posición nº4 de la EDAR Las Rejas según se indica en el anexo de mantenimiento del PPTP.</t>
  </si>
  <si>
    <t>PR-RJ-057</t>
  </si>
  <si>
    <t>Intervención N1 en el motogenerador GUASCOR modelo FGLD 240 nº1 de la EDAR Las Rejas según se indica en el anexo de mantenimiento del PPTP.</t>
  </si>
  <si>
    <t>PR-RJ-058</t>
  </si>
  <si>
    <t>Intervención N1 en el motogenerador GUASCOR modelo FGLD 240 nº2 de la EDAR Las Rejas según se indica en el anexo de mantenimiento del PPTP.</t>
  </si>
  <si>
    <t>PR-RJ-059</t>
  </si>
  <si>
    <t>Intervención N1 en el motogenerador GUASCOR modelo SFGLD 480/88 de la EDAR Las Rejas según se indica en el anexo de mantenimiento del PPTP.</t>
  </si>
  <si>
    <t>PR-RJ-060</t>
  </si>
  <si>
    <t>Intervención E1 en el motogenerador GUASCOR modelo FGLD 240 nº1 de la EDAR Las Rejas según se indica en el anexo de mantenimiento del PPTP.</t>
  </si>
  <si>
    <t>PR-RJ-061</t>
  </si>
  <si>
    <t>Intervención E1 en el motogenerador GUASCOR modelo FGLD 240 nº2 de la EDAR Las Rejas según se indica en el anexo de mantenimiento del PPTP.</t>
  </si>
  <si>
    <t>PR-RJ-062</t>
  </si>
  <si>
    <t>Intervención E1 en el motogenerador GUASCOR modelo SFGLD 480/88 de la EDAR Las Rejas según se indica en el anexo de mantenimiento del PPTP.</t>
  </si>
  <si>
    <t>PR-RJ-063</t>
  </si>
  <si>
    <t>Intervención E2 en el motogenerador GUASCOR modelo FGLD 240 nº1 de la EDAR Las Rejas según se indica en el anexo de mantenimiento del PPTP.</t>
  </si>
  <si>
    <t>PR-RJ-064</t>
  </si>
  <si>
    <t>Intervención E2 en el motogenerador GUASCOR modelo FGLD 240 nº2 de la EDAR Las Rejas según se indica en el anexo de mantenimiento del PPTP.</t>
  </si>
  <si>
    <t>PR-RJ-065</t>
  </si>
  <si>
    <t>Intervención E2 en el motogenerador GUASCOR modelo SFGLD 480/88 de la EDAR Las Rejas según se indica en el anexo de mantenimiento del PPTP.</t>
  </si>
  <si>
    <t>PR-RJ-066</t>
  </si>
  <si>
    <t>Intervención E3 en el motogenerador GUASCOR modelo FGLD 240 nº1 de la EDAR Las Rejas según se indica en el anexo de mantenimiento del PPTP.</t>
  </si>
  <si>
    <t>PR-RJ-067</t>
  </si>
  <si>
    <t>Intervención E3 en el motogenerador GUASCOR modelo FGLD 240 nº2 de la EDAR Las Rejas según se indica en el anexo de mantenimiento del PPTP.</t>
  </si>
  <si>
    <t>PR-RJ-068</t>
  </si>
  <si>
    <t>Intervención E3 en el motogenerador GUASCOR modelo SFGLD 480/88 de la EDAR Las Rejas según se indica en el anexo de mantenimiento del PPTP.</t>
  </si>
  <si>
    <t>PR-RJ-069</t>
  </si>
  <si>
    <t>Intervención R1 en el motogenerador GUASCOR modelo FGLD 240 nº1 de la EDAR Las Rejas según se indica en el anexo de mantenimiento del PPTP.</t>
  </si>
  <si>
    <t>PR-RJ-070</t>
  </si>
  <si>
    <t>Intervención R1 en el motogenerador GUASCOR modelo FGLD 240 nº2 de la EDAR Las Rejas según se indica en el anexo de mantenimiento del PPTP.</t>
  </si>
  <si>
    <t>PR-RJ-071</t>
  </si>
  <si>
    <t>Intervención R1 en el motogenerador GUASCOR modelo SFGLD 480/88 de la EDAR Las Rejas según se indica en el anexo de mantenimiento del PPTP.</t>
  </si>
  <si>
    <t>PR-RJ-072</t>
  </si>
  <si>
    <t>Intervención R2 en el motogenerador GUASCOR modelo FGLD 240 nº1 de la EDAR Las Rejas según se indica en el anexo de mantenimiento del PPTP.</t>
  </si>
  <si>
    <t>PR-RJ-073</t>
  </si>
  <si>
    <t>Intervención R2 en el motogenerador GUASCOR modelo FGLD 240 nº2 de la EDAR Las Rejas según se indica en el anexo de mantenimiento del PPTP.</t>
  </si>
  <si>
    <t>PR-RJ-074</t>
  </si>
  <si>
    <t>Intervención R2 en el motogenerador GUASCOR modelo SFGLD 480/88 de la EDAR Las Rejas según se indica en el anexo de mantenimiento del PPTP.</t>
  </si>
  <si>
    <t>PR-RJ-075</t>
  </si>
  <si>
    <t>Intervención R3 en el motogenerador GUASCOR modelo FGLD 240 nº1 de la EDAR Las Rejas según se indica en el anexo de mantenimiento del PPTP.</t>
  </si>
  <si>
    <t>PR-RJ-076</t>
  </si>
  <si>
    <t>Intervención R3 en el motogenerador GUASCOR modelo FGLD 240 nº2 de la EDAR Las Rejas según se indica en el anexo de mantenimiento del PPTP.</t>
  </si>
  <si>
    <t>PR-RJ-077</t>
  </si>
  <si>
    <t>Intervención R3 en el motogenerador GUASCOR modelo SFGLD 480/88 de la EDAR Las Rejas según se indica en el anexo de mantenimiento del PPTP.</t>
  </si>
  <si>
    <t>PR-RJ-078</t>
  </si>
  <si>
    <t>Mantenimiento cada 8.000 h o un año del alternador LEROY SOMER del motogenerador GUASCOR modelo FGLD 240 nº1 de la EDAR Las Rejas según se indica en el anexo de mantenimiento del PPTP.</t>
  </si>
  <si>
    <t>PR-RJ-079</t>
  </si>
  <si>
    <t>Mantenimiento cada 8.000 h o un año del alternador LEROY SOMER del motogenerador GUASCOR modelo FGLD 240 nº2 de la EDAR Las Rejas según se indica en el anexo de mantenimiento del PPTP.</t>
  </si>
  <si>
    <t>PR-RJ-080</t>
  </si>
  <si>
    <t>Mantenimiento cada 8.000 h o un año del alternador LEROY SOMER del motogenerador GUASCOR modelo SFGLD 480/88 de la EDAR Las Rejas según se indica en el anexo de mantenimiento del PPTP.</t>
  </si>
  <si>
    <t>PR-RJ-081</t>
  </si>
  <si>
    <t>Mantenimiento cada 40.000 h del alternador LEROY SOMER del motogenerador GUASCOR modelo FGLD 240 nº1 de la EDAR Las Rejas según se indica en el anexo de mantenimiento del PPTP.</t>
  </si>
  <si>
    <t>PR-RJ-082</t>
  </si>
  <si>
    <t>Mantenimiento cada 40.000 h del alternador LEROY SOMER del motogenerador GUASCOR modelo FGLD 240 nº2 de la EDAR Las Rejas según se indica en el anexo de mantenimiento del PPTP.</t>
  </si>
  <si>
    <t>PR-RJ-083</t>
  </si>
  <si>
    <t>Mantenimiento cada 40.000 h del alternador LEROY SOMER del motogenerador GUASCOR modelo SFGLD 480/88 de la EDAR Las Rejas según se indica en el anexo de mantenimiento del PPTP.</t>
  </si>
  <si>
    <t>PR-RJ-084</t>
  </si>
  <si>
    <t>Mantenimiento cada 4.000 h o 1 año del compresor de aire del desbaste JOSVAL MC AD 300 de la EDAR Las Rejas según se indica en el anexo de mantenimiento del PPTP</t>
  </si>
  <si>
    <t>PR-RJ-085</t>
  </si>
  <si>
    <t>Mantenimiento  cada 4.000 h o 1 año del compresor de aire de decantación primaria JOSVAL MC de la EDAR Las Rejas según se indica en el anexo de mantenimiento del PPTP</t>
  </si>
  <si>
    <t>PR-RJ-086</t>
  </si>
  <si>
    <t>Mantenimiento  cada 4.000 h o 1 año del compresor de aire para purga del espesador nº1 AEG AM-80 KX2 de la EDAR Las Rejas según se indica en el anexo de mantenimiento del PPTP</t>
  </si>
  <si>
    <t>PR-RJ-087</t>
  </si>
  <si>
    <t>Mantenimiento  cada 4.000 h o 1 año del compresor de aire de deshidratación ABAC FC2-24 CM2 de la EDAR Las Rejas según se indica en el anexo de mantenimiento del PPTP</t>
  </si>
  <si>
    <t>PR-RJ-088</t>
  </si>
  <si>
    <t>Mantenimiento  cada 4.000 h o 1 año del compresor de aire nº1 del flotador nº1 de la EDAR Las Rejas según se indica en el anexo de mantenimiento del PPTP</t>
  </si>
  <si>
    <t>PR-RJ-089</t>
  </si>
  <si>
    <t>Mantenimiento  cada 4.000 h o 1 año del compresor de aire nº2 del flotador nº1 de la EDAR Las Rejas según se indica en el anexo de mantenimiento del PPTP</t>
  </si>
  <si>
    <t>PR-RJ-090</t>
  </si>
  <si>
    <t>Mantenimiento  cada 4.000 h o 1 año del compresor de aire del flotador nº2 de la EDAR Las Rejas según se indica en el anexo de mantenimiento del PPTP</t>
  </si>
  <si>
    <t>PR-RJ-091</t>
  </si>
  <si>
    <t>Mantenimiento  cada 4.000 h o 1 año del compresor de aire del flotador nº3 de la EDAR Las Rejas según se indica en el anexo de mantenimiento del PPTP</t>
  </si>
  <si>
    <t>PR-RJ-092</t>
  </si>
  <si>
    <t>Mantenimiento cada 4.000 h o 1 año del compresor de aire de reserva (acopiado en taller) de los flotadores nº2 y nº3 de la EDAR Las Rejas según se indica en el anexo de mantenimiento del PPTP</t>
  </si>
  <si>
    <t>PR-RJ-093</t>
  </si>
  <si>
    <t>Mantenimiento preventivo anual del alumbrado exterior, alumbrado interior y de emergencias de la EDAR Las Rejas según se indica en el anexo de mantenimiento del PPTP.</t>
  </si>
  <si>
    <t>PR-RJ-094</t>
  </si>
  <si>
    <t>Mantenimiento preventivo anual de Baja Tension de la EDAR Las Rejas según se indica en el anexo de mantenimiento del PPTP.</t>
  </si>
  <si>
    <t>PR-RJ-095</t>
  </si>
  <si>
    <t>Mantenimiento preventivo semestral de intercambiador de espiral nº1, apertura, limpieza y comprobación de estado de los elementos que lo componen incluyendo reparación o sustitución de aquellos que se encuentren en mal estado en EDAR Las Rejas según se indica en el anexo de mantenimiento del PPTP.</t>
  </si>
  <si>
    <t>PR-RJ-096</t>
  </si>
  <si>
    <t>Mantenimiento preventivo semestral de intercambiador de espiral nº2, apertura, limpieza y comprobación de estado de los elementos que lo componen incluyendo reparación o sustitución de aquellos que se encuentren en mal estado en EDAR Las Rejas según se indica en el anexo de mantenimiento del PPTP.</t>
  </si>
  <si>
    <t>PR-RJ-097</t>
  </si>
  <si>
    <t>Mantenimiento preventivo semestral de los 4 intercambiadores tubulares del digestor nº3: apertura, limpieza y comprobación de estado de los elementos que lo componen incluyendo reparación o sustitución de aquellos que se encuentren en mal estado en EDAR Las Rejas según se indica en el anexo de mantenimiento del PPTP.</t>
  </si>
  <si>
    <t>PR-RJ-098</t>
  </si>
  <si>
    <t>Mantenimiento preventivo semestral de los 4 intercambiadores tubulares del digestor nº4: apertura, limpieza y comprobación de estado de los elementos que lo componen incluyendo reparación o sustitución de aquellos que se encuentren en mal estado en EDAR Las Rejas según se indica en el anexo de mantenimiento del PPTP.</t>
  </si>
  <si>
    <t>PR-RJ-099</t>
  </si>
  <si>
    <t>Mantenimiento preventivo anual de intercambiador de calor de gases de escape de motogenerador nº1, apertura, limpieza química y comprobación de estado de los elementos que lo componen incluyendo reparación o sustitución de aquellos que se encuentren en mal estado en EDAR Las Rejas según se indica en el anexo de mantenimiento del PPTP.</t>
  </si>
  <si>
    <t>PR-RJ-100</t>
  </si>
  <si>
    <t>Mantenimiento preventivo anual de intercambiador de calor de gases de escape de motogenerador nº2, apertura, limpieza química y comprobación de estado de los elementos que lo componen incluyendo reparación o sustitución de aquellos que se encuentren en mal estado en EDAR Las Rejas según se indica en el anexo de mantenimiento del PPTP.</t>
  </si>
  <si>
    <t>PR-RJ-101</t>
  </si>
  <si>
    <t>Mantenimiento preventivo anual de intercambiador de calor de gases de escape de motogenerador nº3, apertura, limpieza química y comprobación de estado de los elementos que lo componen incluyendo reparación o sustitución de aquellos que se encuentren en mal estado en EDAR Las Rejas según se indica en el anexo de mantenimiento del PPTP.</t>
  </si>
  <si>
    <t>PR-RJ-102</t>
  </si>
  <si>
    <t>Limpieza anual del gasómetro de doble membrana nº1 en EDAR Las Rejas según se indica en el anexo de mantenimiento del PPTP.</t>
  </si>
  <si>
    <t>PR-RJ-103</t>
  </si>
  <si>
    <t>Limpieza anual del gasómetro de doble membrana nº2 en EDAR Las Rejas según se indica en el anexo de mantenimiento del PPTP.</t>
  </si>
  <si>
    <t>PR-RJ-104</t>
  </si>
  <si>
    <t>Total E.D.A.R.</t>
  </si>
  <si>
    <t>ERAR LAS REJAS: MANTENIMIENTO PREVENTIVO</t>
  </si>
  <si>
    <t>Repintado del interior del edificio de control en ERAR Las Rejas  según se indica en el anexo de mantenimiento del PPTP.</t>
  </si>
  <si>
    <t>PR-RJ-R-001</t>
  </si>
  <si>
    <t>Mantenimiento semestral del equipo de tamizado HYDROTECH nº1 de la planta de reutilización de la EDAR Las Rejas según se indica en el anexo de mantenimiento del PPTP.</t>
  </si>
  <si>
    <t>PR-RJ-R-002</t>
  </si>
  <si>
    <t>Mantenimiento semestral del equipo de tamizado HYDROTECH nº2 de la planta de reutilización de la EDAR Las Rejas según se indica en el anexo de mantenimiento del PPTP.</t>
  </si>
  <si>
    <t>PR-RJ-R-003</t>
  </si>
  <si>
    <t>Mantenimiento semestral del equipo de tamizado HYDROTECH nº3 de la planta de reutilización de la EDAR Las Rejas según se indica en el anexo de mantenimiento del PPTP.</t>
  </si>
  <si>
    <t>PR-RJ-R-004</t>
  </si>
  <si>
    <t>Mantenimiento semestral del equipo de tamizado HYDROTECH nº4 de la planta de reutilización de la EDAR Las Rejas según se indica en el anexo de mantenimiento del PPTP.</t>
  </si>
  <si>
    <t>PR-RJ-R-005</t>
  </si>
  <si>
    <t>Mantenimiento semestral del equipo de tamizado HYDROTECH nº5 de la planta de reutilización de la EDAR Las Rejas según se indica en el anexo de mantenimiento del PPTP.</t>
  </si>
  <si>
    <t>PR-RJ-R-006</t>
  </si>
  <si>
    <t>Sustitución de panel filtrante en equipo de tamizado HYDROTECH de la planta de reutilización de la EDAR Las Rejas según se indica en el anexo de mantenimiento del PPTP.</t>
  </si>
  <si>
    <t>PR-RJ-R-007</t>
  </si>
  <si>
    <t>Mantenimiento anual del equipo de desinfección ultravioleta WEDECO nº1 de la planta de reutilización de la EDAR Las Rejas según se indica en el anexo de mantenimiento del PPTP.</t>
  </si>
  <si>
    <t>PR-RJ-R-008</t>
  </si>
  <si>
    <t>Mantenimiento anual del equipo de desinfección ultravioleta WEDECO nº2 de la planta de reutilización de la EDAR Las Rejas según se indica en el anexo de mantenimiento del PPTP.</t>
  </si>
  <si>
    <t>PR-RJ-R-009</t>
  </si>
  <si>
    <t>Mantenimiento anual del equipo de desinfección ultravioleta WEDECO nº3 de la planta de reutilización de la EDAR Las Rejas según se indica en el anexo de mantenimiento del PPTP.</t>
  </si>
  <si>
    <t>PR-RJ-R-010</t>
  </si>
  <si>
    <t>Sustitución de lampara UV en equipo de desinfección ultravioleta WEDECO de la planta de reutilización de la EDAR Las Rejas según se indica en el anexo de mantenimiento del PPTP.</t>
  </si>
  <si>
    <t>PR-RJ-R-011</t>
  </si>
  <si>
    <t>Mantenimiento cada 4.000 h o 1 año del compresor aire Atlas Copco pequeño de la planta de reutilización de la EDAR Las Rejas según se indica en el anexo de mantenimiento del PPTP.</t>
  </si>
  <si>
    <t>PR-RJ-R-012</t>
  </si>
  <si>
    <t>Mantenimiento cada 4.000 h o 1 año del compresor aire Atlas Copco grande de la planta de reutilización de la EDAR Las Rejas según se indica en el anexo de mantenimiento del PPTP.</t>
  </si>
  <si>
    <t>PR-RJ-R-013</t>
  </si>
  <si>
    <t>Mantenimiento anual de la bomba centrífuga al FERIAL nº1 de la EDAR Las Rejas según se indica en el anexo de mantenimiento del PPTP.</t>
  </si>
  <si>
    <t>PR-RJ-R-014</t>
  </si>
  <si>
    <t>Mantenimiento anual de la bomba centrífuga al FERIAL nº2 de la EDAR Las Rejas según se indica en el anexo de mantenimiento del PPTP.</t>
  </si>
  <si>
    <t>PR-RJ-R-015</t>
  </si>
  <si>
    <t>Mantenimiento anual de la bomba centrífuga al FERIAL nº3 de la EDAR Las Rejas según se indica en el anexo de mantenimiento del PPTP.</t>
  </si>
  <si>
    <t>PR-RJ-R-016</t>
  </si>
  <si>
    <t>Mantenimiento anual de la bomba centrífuga al FERIAL nº4 de la EDAR Las Rejas según se indica en el anexo de mantenimiento del PPTP.</t>
  </si>
  <si>
    <t>PR-RJ-R-017</t>
  </si>
  <si>
    <t>Mantenimiento anual de la bomba centrífuga al FERIAL nº5 de la EDAR Las Rejas según se indica en el anexo de mantenimiento del PPTP.</t>
  </si>
  <si>
    <t>PR-RJ-R-018</t>
  </si>
  <si>
    <t>Mantenimiento cada 3000 h o 3 años de la bomba centrífuga al FERIAL nº1 de la EDAR Las Rejas según se indica en el anexo de mantenimiento del PPTP.</t>
  </si>
  <si>
    <t>PR-RJ-R-019</t>
  </si>
  <si>
    <t>Mantenimiento cada 3000 h o 3 años de la bomba centrífuga al FERIAL nº2 de la EDAR Las Rejas según se indica en el anexo de mantenimiento del PPTP.</t>
  </si>
  <si>
    <t>PR-RJ-R-020</t>
  </si>
  <si>
    <t>Mantenimiento cada 3000 h o 3 años de la bomba centrífuga al FERIAL nº3 de la EDAR Las Rejas según se indica en el anexo de mantenimiento del PPTP.</t>
  </si>
  <si>
    <t>PR-RJ-R-021</t>
  </si>
  <si>
    <t>Mantenimiento cada 3000 h o 3 años de la bomba centrífuga al FERIAL nº4 de la EDAR Las Rejas según se indica en el anexo de mantenimiento del PPTP.</t>
  </si>
  <si>
    <t>PR-RJ-R-022</t>
  </si>
  <si>
    <t>Mantenimiento cada 3000 h o 3 años de la bomba centrífuga al FERIAL nº5 de la EDAR Las Rejas según se indica en el anexo de mantenimiento del PPTP.</t>
  </si>
  <si>
    <t>PR-RJ-R-023</t>
  </si>
  <si>
    <t>Mantenimiento cada 20.000 h de la bomba centrífuga al FERIAL nº1 de la EDAR Las Rejas según se indica en el anexo de mantenimiento del PPTP.</t>
  </si>
  <si>
    <t>PR-RJ-R-024</t>
  </si>
  <si>
    <t>Mantenimiento cada 20.000 h de la bomba centrífuga al FERIAL nº2 de la EDAR Las Rejas según se indica en el anexo de mantenimiento del PPTP.</t>
  </si>
  <si>
    <t>PR-RJ-R-025</t>
  </si>
  <si>
    <t>Mantenimiento cada 20.000 h de la bomba centrífuga al FERIAL nº3 de la EDAR Las Rejas según se indica en el anexo de mantenimiento del PPTP.</t>
  </si>
  <si>
    <t>PR-RJ-R-026</t>
  </si>
  <si>
    <t>Mantenimiento cada 20.000 h de la bomba centrífuga al FERIAL nº4 de la EDAR Las Rejas según se indica en el anexo de mantenimiento del PPTP.</t>
  </si>
  <si>
    <t>PR-RJ-R-027</t>
  </si>
  <si>
    <t>Mantenimiento cada 20.000 h de la bomba centrífuga al FERIAL nº5 de la EDAR Las Rejas según se indica en el anexo de mantenimiento del PPTP.</t>
  </si>
  <si>
    <t>PR-RJ-R-028</t>
  </si>
  <si>
    <t>Sustitución de impulsor en bomba de agua regenerada al FERIAL de la EDAR Las Rejas según se indica en el anexo de mantenimiento del PPTP.</t>
  </si>
  <si>
    <t>PR-RJ-R-029</t>
  </si>
  <si>
    <t>Sustitución de eje en bomba de agua regenerada al FERIAL de la EDAR Las Rejas según se indica en el anexo de mantenimiento del PPTP.</t>
  </si>
  <si>
    <t>PR-RJ-R-030</t>
  </si>
  <si>
    <t>Mantenimiento nivel  I del motor eléctrico de la bomba de agua regenerada al FERIAL de la EDAR Las Rejas según se indica en el anexo de mantenimiento del PPTP.</t>
  </si>
  <si>
    <t>PR-RJ-R-031</t>
  </si>
  <si>
    <t>Mantenimiento nivel  II del motor eléctrico de la bomba de agua regenerada al FERIAL de la EDAR Las Rejas según se indica en el anexo de mantenimiento del PPTP.</t>
  </si>
  <si>
    <t>PR-RJ-R-032</t>
  </si>
  <si>
    <t>Mantenimiento cada 3.000 horas o anual de la bomba centrífuga a CAM nº1 de la EDAR Las Rejas según se indica en el anexo de mantenimiento del PPTP.</t>
  </si>
  <si>
    <t>PR-RJ-R-033</t>
  </si>
  <si>
    <t>Mantenimiento cada 3.000 horas o anual de la bomba centrífuga a CAM nº2 de la EDAR Las Rejas según se indica en el anexo de mantenimiento del PPTP.</t>
  </si>
  <si>
    <t>PR-RJ-R-034</t>
  </si>
  <si>
    <t>Mantenimiento cada 3.000 horas o anual de la bomba centrífuga a CAM nº3 de la EDAR Las Rejas según se indica en el anexo de mantenimiento del PPTP.</t>
  </si>
  <si>
    <t>PR-RJ-R-035</t>
  </si>
  <si>
    <t>Mantenimiento cada 5.000 horas o 3 años de la bomba centrífuga a CAM nº1 de la EDAR Las Rejas según se indica en el anexo de mantenimiento del PPTP.</t>
  </si>
  <si>
    <t>PR-RJ-R-036</t>
  </si>
  <si>
    <t>Mantenimiento cada 5.000 horas o 3 años de la bomba centrífuga a CAM nº2 de la EDAR Las Rejas según se indica en el anexo de mantenimiento del PPTP.</t>
  </si>
  <si>
    <t>PR-RJ-R-037</t>
  </si>
  <si>
    <t>Mantenimiento cada 5.000 horas o 3 años de la bomba centrífuga a CAM nº3 de la EDAR Las Rejas según se indica en el anexo de mantenimiento del PPTP.</t>
  </si>
  <si>
    <t>PR-RJ-R-038</t>
  </si>
  <si>
    <t>Mantenimiento cada 8.000 horas de la bomba centrífuga a CAM nº1 de la EDAR Las Rejas según se indica en el anexo de mantenimiento del PPTP.</t>
  </si>
  <si>
    <t>PR-RJ-R-039</t>
  </si>
  <si>
    <t>Mantenimiento cada 8.000 horas de la bomba centrífuga a CAM nº2 de la EDAR Las Rejas según se indica en el anexo de mantenimiento del PPTP.</t>
  </si>
  <si>
    <t>PR-RJ-R-040</t>
  </si>
  <si>
    <t>Mantenimiento cada 8.000 horas de la bomba centrífuga a CAM nº3 de la EDAR Las Rejas según se indica en el anexo de mantenimiento del PPTP.</t>
  </si>
  <si>
    <t>PR-RJ-R-041</t>
  </si>
  <si>
    <t>Sustitución de un impulsor en bomba de agua regenerada a CAM de la EDAR Las Rejas según se indica en el anexo de mantenimiento del PPTP.</t>
  </si>
  <si>
    <t>PR-RJ-R-042</t>
  </si>
  <si>
    <t>Sustitución de eje en bomba de agua regenerada a CAM de la EDAR Las Rejas según se indica en el anexo de mantenimiento del PPTP.</t>
  </si>
  <si>
    <t>PR-RJ-R-043</t>
  </si>
  <si>
    <t>Mantenimiento nivel  I del motor eléctrico de la bomba de agua regenerada a CAM de la EDAR Las Rejas según se indica en el anexo de mantenimiento del PPTP.</t>
  </si>
  <si>
    <t>PR-RJ-R-044</t>
  </si>
  <si>
    <t>Mantenimiento nivel  II del motor eléctrico de la bomba de agua regenerada a CAM de la EDAR Las Rejas según se indica en el anexo de mantenimiento del PPTP.</t>
  </si>
  <si>
    <t>PR-RJ-R-045</t>
  </si>
  <si>
    <t>Mantenimiento anual de la bomba de vaciado de los depósitos de agua regenerada de la EDAR Las Rejas según se indica en el anexo de mantenimiento del PPTP.</t>
  </si>
  <si>
    <t>PR-RJ-R-046</t>
  </si>
  <si>
    <t>Mantenimiento trianual de la bomba de vaciado de los depósitos de agua regenerada de la EDAR Las Rejas según se indica en el anexo de mantenimiento del PPTP.</t>
  </si>
  <si>
    <t>PR-RJ-R-047</t>
  </si>
  <si>
    <t>Total E.R.A.R.</t>
  </si>
  <si>
    <t>EDAR LAS REJAS: MANTENIMIENTO PREDICTIVO</t>
  </si>
  <si>
    <t>Medición trimestral, o cada 1.500 horas, en motorreductores de tornillos de Arquímedes en EDAR Las Rejas: recirculación biológico nº2 tornillo nº1 según se indica en el anexo de mantenimiento del PPTP.</t>
  </si>
  <si>
    <t>PD-RJ-001</t>
  </si>
  <si>
    <t>Medición trimestral, o cada 1.500 horas, en motorreductores de tornillos de Arquímedes en EDAR Las Rejas: recirculación biológico nº2 tornillo nº2 según se indica en el anexo de mantenimiento del PPTP.</t>
  </si>
  <si>
    <t>PD-RJ-002</t>
  </si>
  <si>
    <t>Medición trimestral, o cada 1.500 horas, en motorreductores de tornillos de Arquímedes en EDAR Las Rejas: recirculación biológico nº2 tornillo nº3 según se indica en el anexo de mantenimiento del PPTP.</t>
  </si>
  <si>
    <t>PD-RJ-003</t>
  </si>
  <si>
    <t>Medición trimestral, o cada 1.500 horas, en motorreductores de tornillos de Arquímedes en EDAR Las Rejas: recirculación biológico nº3 tornillo nº1 según se indica en el anexo de mantenimiento del PPTP.</t>
  </si>
  <si>
    <t>PD-RJ-004</t>
  </si>
  <si>
    <t>Medición trimestral, o cada 1.500 horas, en motorreductores de tornillos de Arquímedes en EDAR Las Rejas: recirculación biológico nº3 tornillo nº2 según se indica en el anexo de mantenimiento del PPTP.</t>
  </si>
  <si>
    <t>PD-RJ-005</t>
  </si>
  <si>
    <t>Medición trimestral, o cada 1.500 horas, en motorreductores de tornillos de Arquímedes en EDAR Las Rejas: recirculación biológico nº3 tornillo nº3 según se indica en el anexo de mantenimiento del PPTP.</t>
  </si>
  <si>
    <t>PD-RJ-006</t>
  </si>
  <si>
    <t>Medición trimestral, o cada 1.500 horas, de vibraciones en turbinas en EDAR Las Rejas: biológico nº1 turbina nº1  según se indica en el anexo de mantenimiento del PPTP.</t>
  </si>
  <si>
    <t>PD-RJ-007</t>
  </si>
  <si>
    <t>Medición trimestral, o cada 1.500 horas, de vibraciones en turbinas en EDAR Las Rejas: biológico nº1 turbina nº2  según se indica en el anexo de mantenimiento del PPTP.</t>
  </si>
  <si>
    <t>PD-RJ-008</t>
  </si>
  <si>
    <t>Medición trimestral, o cada 1.500 horas, de vibraciones en turbinas en EDAR Las Rejas: biológico nº1 turbina nº3 según se indica en el anexo de mantenimiento del PPTP.</t>
  </si>
  <si>
    <t>PD-RJ-009</t>
  </si>
  <si>
    <t>Medición trimestral, o cada 1.500 horas, de vibraciones en turbinas en EDAR Las Rejas: biológico nº1 turbina nº4  según se indica en el anexo de mantenimiento del PPTP.</t>
  </si>
  <si>
    <t>PD-RJ-010</t>
  </si>
  <si>
    <t>Medición trimestral, o cada 1.500 horas, de vibraciones en turbinas en EDAR Las Rejas: biológico nº1 turbina nº5  según se indica en el anexo de mantenimiento del PPTP.</t>
  </si>
  <si>
    <t>PD-RJ-011</t>
  </si>
  <si>
    <t>Medición trimestral, o cada 1.500 horas, de vibraciones en turbinas en EDAR Las Rejas: biológico nº1 turbina nº6  según se indica en el anexo de mantenimiento del PPTP.</t>
  </si>
  <si>
    <t>PD-RJ-012</t>
  </si>
  <si>
    <t>Medición trimestral, o cada 1.500 horas, de vibraciones en turbinas en EDAR Las Rejas: biológico nº1 turbina nº7  según se indica en el anexo de mantenimiento del PPTP.</t>
  </si>
  <si>
    <t>PD-RJ-013</t>
  </si>
  <si>
    <t>Medición trimestral, o cada 1.500 horas, de vibraciones en turbinas en EDAR Las Rejas: biológico nº1 turbina nº8  según se indica en el anexo de mantenimiento del PPTP.</t>
  </si>
  <si>
    <t>PD-RJ-014</t>
  </si>
  <si>
    <t>Medición trimestral, o cada 1.500 horas, de vibraciones en turbinas en EDAR Las Rejas: biológico nº2 turbina nº1  según se indica en el anexo de mantenimiento del PPTP.</t>
  </si>
  <si>
    <t>PD-RJ-015</t>
  </si>
  <si>
    <t>Medición trimestral, o cada 1.500 horas, de vibraciones en turbinas en EDAR Las Rejas: biológico nº2 turbina nº2  según se indica en el anexo de mantenimiento del PPTP.</t>
  </si>
  <si>
    <t>PD-RJ-016</t>
  </si>
  <si>
    <t>Medición trimestral, o cada 1.500 horas, de vibraciones en turbinas en EDAR Las Rejas: biológico nº2 turbina nº3 según se indica en el anexo de mantenimiento del PPTP.</t>
  </si>
  <si>
    <t>PD-RJ-017</t>
  </si>
  <si>
    <t>Medición trimestral, o cada 1.500 horas, de vibraciones en turbinas en EDAR Las Rejas: biológico nº2 turbina nº4  según se indica en el anexo de mantenimiento del PPTP.</t>
  </si>
  <si>
    <t>PD-RJ-018</t>
  </si>
  <si>
    <t>Medición trimestral, o cada 1.500 horas, de vibraciones en turbinas en EDAR Las Rejas: biológico nº2 turbina nº5  según se indica en el anexo de mantenimiento del PPTP.</t>
  </si>
  <si>
    <t>PD-RJ-019</t>
  </si>
  <si>
    <t>Medición trimestral, o cada 1.500 horas, de vibraciones en turbinas en EDAR Las Rejas: biológico nº2 turbina nº6  según se indica en el anexo de mantenimiento del PPTP.</t>
  </si>
  <si>
    <t>PD-RJ-020</t>
  </si>
  <si>
    <t>Medición trimestral, o cada 1.500 horas, de vibraciones en turbinas en EDAR Las Rejas: biológico nº2 turbina nº7  según se indica en el anexo de mantenimiento del PPTP.</t>
  </si>
  <si>
    <t>PD-RJ-021</t>
  </si>
  <si>
    <t>Medición trimestral, o cada 1.500 horas, de vibraciones en turbinas en EDAR Las Rejas: biológico nº2 turbina nº8  según se indica en el anexo de mantenimiento del PPTP.</t>
  </si>
  <si>
    <t>PD-RJ-022</t>
  </si>
  <si>
    <t>Medición trimestral, o cada 1.500 horas, de vibraciones en turbinas en EDAR Las Rejas: biológico nº3 turbina nº1  según se indica en el anexo de mantenimiento del PPTP.</t>
  </si>
  <si>
    <t>PD-RJ-023</t>
  </si>
  <si>
    <t>Medición trimestral, o cada 1.500 horas, de vibraciones en turbinas en EDAR Las Rejas: biológico nº3 turbina nº2  según se indica en el anexo de mantenimiento del PPTP.</t>
  </si>
  <si>
    <t>PD-RJ-024</t>
  </si>
  <si>
    <t>Medición trimestral, o cada 1.500 horas, de vibraciones en turbinas en EDAR Las Rejas: biológico nº3 turbina nº3 según se indica en el anexo de mantenimiento del PPTP.</t>
  </si>
  <si>
    <t>PD-RJ-025</t>
  </si>
  <si>
    <t>Medición trimestral, o cada 1.500 horas, de vibraciones en turbinas en EDAR Las Rejas: biológico nº3 turbina nº4  según se indica en el anexo de mantenimiento del PPTP.</t>
  </si>
  <si>
    <t>PD-RJ-026</t>
  </si>
  <si>
    <t>Medición trimestral, o cada 1.500 horas, de vibraciones en turbinas en EDAR Las Rejas: biológico nº3 turbina nº5  según se indica en el anexo de mantenimiento del PPTP.</t>
  </si>
  <si>
    <t>PD-RJ-027</t>
  </si>
  <si>
    <t>Medición trimestral, o cada 1.500 horas, de vibraciones en turbinas en EDAR Las Rejas: biológico nº3 turbina nº6  según se indica en el anexo de mantenimiento del PPTP.</t>
  </si>
  <si>
    <t>PD-RJ-028</t>
  </si>
  <si>
    <t>Medición trimestral, o cada 1.500 horas, de vibraciones en turbinas en EDAR Las Rejas: biológico nº3 turbina nº7  según se indica en el anexo de mantenimiento del PPTP.</t>
  </si>
  <si>
    <t>PD-RJ-029</t>
  </si>
  <si>
    <t>Medición trimestral, o cada 1.500 horas, de vibraciones en turbinas en EDAR Las Rejas: biológico nº3 turbina nº8  según se indica en el anexo de mantenimiento del PPTP.</t>
  </si>
  <si>
    <t>PD-RJ-030</t>
  </si>
  <si>
    <t>Medición trimestral, o cada 1.500 horas, de vibraciones en soplantes en EDAR Las Rejas: soplante desarenado LIGP ASR-10 / 104 L según se indica en el anexo de mantenimiento del PPTP.</t>
  </si>
  <si>
    <t>PD-RJ-031</t>
  </si>
  <si>
    <t>Medición trimestral, o cada 1.500 horas, de vibraciones en soplantes en EDAR Las Rejas: soplante desarenado MPR TR-GCA / 11.5 según se indica en el anexo de mantenimiento del PPTP.</t>
  </si>
  <si>
    <t>PD-RJ-032</t>
  </si>
  <si>
    <t>Medición trimestral, o cada 1.500 horas, de vibraciones en soplantes en EDAR Las Rejas: soplante desarenado MPR modelo FV / 11 según se indica en el anexo de mantenimiento del PPTP.</t>
  </si>
  <si>
    <t>PD-RJ-033</t>
  </si>
  <si>
    <t>Medición trimestral, o cada 1.500 horas, de vibraciones en centrifugadoras en EDAR Las Rejas: centrifugadora ALFA LAVAL según se indica en el anexo de mantenimiento del PPTP.</t>
  </si>
  <si>
    <t>PD-RJ-034</t>
  </si>
  <si>
    <t>Medición trimestral, o cada 1.500 horas, de vibraciones en centrifugadoras en EDAR Las Rejas: centrifugadora ANDRITZ nº1 según se indica en el anexo de mantenimiento del PPTP.</t>
  </si>
  <si>
    <t>PD-RJ-035</t>
  </si>
  <si>
    <t>Medición trimestral, o cada 1.500 horas, de vibraciones en centrifugadoras en EDAR Las Rejas: centrifugadora ANDRITZ nº2 según se indica en el anexo de mantenimiento del PPTP.</t>
  </si>
  <si>
    <t>PD-RJ-036</t>
  </si>
  <si>
    <t>Medición trimestral, o cada 1.500 horas, de vibraciones en motogeneradores en EDAR Las Rejas: GUASCOR FGLD 240 nº1 según se indica en el anexo de mantenimiento del PPTP.</t>
  </si>
  <si>
    <t>PD-RJ-037</t>
  </si>
  <si>
    <t>Medición trimestral, o cada 1.500 horas, de vibraciones en motogeneradores en EDAR Las Rejas: GUASCOR FGLD 240 nº2 según se indica en el anexo de mantenimiento del PPTP.</t>
  </si>
  <si>
    <t>PD-RJ-038</t>
  </si>
  <si>
    <t>Medición trimestral, o cada 1.500 horas, de vibraciones en motogeneradores en EDAR Las Rejas: GUASCOR SFGLD 480/88 según se indica en el anexo de mantenimiento del PPTP.</t>
  </si>
  <si>
    <t>PD-RJ-039</t>
  </si>
  <si>
    <t>Realización de termografía anual en cuadro eléctrico en EDAR Las Rejas:  CCM 1 sala de soplantes de desarenadores según se indica en el anexo de mantenimiento del PPTP.</t>
  </si>
  <si>
    <t>PD-RJ-040</t>
  </si>
  <si>
    <t>Realización de termografía anual en cuadro eléctrico en EDAR Las Rejas:  CCM 2 sala flotador nº1 según se indica en el anexo de mantenimiento del PPTP.</t>
  </si>
  <si>
    <t>PD-RJ-041</t>
  </si>
  <si>
    <t>Realización de termografía anual en cuadro eléctrico en EDAR Las Rejas:  CCM 3 sala biológico nº1 según se indica en el anexo de mantenimiento del PPTP.</t>
  </si>
  <si>
    <t>PD-RJ-042</t>
  </si>
  <si>
    <t>Realización de termografía anual en cuadro eléctrico en EDAR Las Rejas:  CCM 4 sala biológicos nº2 y nº3 según se indica en el anexo de mantenimiento del PPTP.</t>
  </si>
  <si>
    <t>PD-RJ-043</t>
  </si>
  <si>
    <t>Realización de termografía anual en cuadro eléctrico en EDAR Las Rejas:  CCM 5 sala biológicos nº2 y nº3 según se indica en el anexo de mantenimiento del PPTP.</t>
  </si>
  <si>
    <t>PD-RJ-044</t>
  </si>
  <si>
    <t>Realización de termografía anual en cuadro eléctrico en EDAR Las Rejas:  CCM 6 sala biológicos nº2 y nº3 según se indica en el anexo de mantenimiento del PPTP.</t>
  </si>
  <si>
    <t>PD-RJ-045</t>
  </si>
  <si>
    <t>Realización de termografía anual en cuadro eléctrico en EDAR Las Rejas:  CCM 7 sala cloración según se indica en el anexo de mantenimiento del PPTP.</t>
  </si>
  <si>
    <t>PD-RJ-046</t>
  </si>
  <si>
    <t>Realización de termografía anual en cuadro eléctrico en EDAR Las Rejas:  CCM 8 sala calderas nº1 y nº2 según se indica en el anexo de mantenimiento del PPTP.</t>
  </si>
  <si>
    <t>PD-RJ-047</t>
  </si>
  <si>
    <t>Realización de termografía anual en cuadro eléctrico en EDAR Las Rejas:  CCM 9 sala tamices de fango según se indica en el anexo de mantenimiento del PPTP.</t>
  </si>
  <si>
    <t>PD-RJ-048</t>
  </si>
  <si>
    <t>Realización de termografía anual en cuadro eléctrico en EDAR Las Rejas:  CCM 10 sala deshidratación según se indica en el anexo de mantenimiento del PPTP.</t>
  </si>
  <si>
    <t>PD-RJ-049</t>
  </si>
  <si>
    <t>Realización de termografía anual en cuadro eléctrico en EDAR Las Rejas:  CCM 11 sala compresores almacenamiento media presión según se indica en el anexo de mantenimiento del PPTP.</t>
  </si>
  <si>
    <t>PD-RJ-050</t>
  </si>
  <si>
    <t>Realización de termografía anual en cuadro eléctrico en EDAR Las Rejas:  CCM 12 sala compresores de agitación digestores nº3 y nº4 según se indica en el anexo de mantenimiento del PPTP.</t>
  </si>
  <si>
    <t>PD-RJ-051</t>
  </si>
  <si>
    <t>Realización de termografía anual en cuadro eléctrico en EDAR Las Rejas:  CCM 13 sala calderas nº3 y nº4 según se indica en el anexo de mantenimiento del PPTP.</t>
  </si>
  <si>
    <t>PD-RJ-052</t>
  </si>
  <si>
    <t>Realización de termografía anual en cuadro eléctrico en EDAR Las Rejas:  CCM 14 sala flotador nº2 según se indica en el anexo de mantenimiento del PPTP.</t>
  </si>
  <si>
    <t>PD-RJ-053</t>
  </si>
  <si>
    <t>Realización de termografía anual en cuadro eléctrico en EDAR Las Rejas:  CCM 15 sala motogeneradores según se indica en el anexo de mantenimiento del PPTP.</t>
  </si>
  <si>
    <t>PD-RJ-054</t>
  </si>
  <si>
    <t>Realización de termografía anual en cuadro eléctrico en EDAR Las Rejas:  CCM 16 sala motogeneradores según se indica en el anexo de mantenimiento del PPTP.</t>
  </si>
  <si>
    <t>PD-RJ-055</t>
  </si>
  <si>
    <t>Realización de termografía anual en cuadro eléctrico en EDAR Las Rejas:  CCM 17 sala motogeneradores según se indica en el anexo de mantenimiento del PPTP.</t>
  </si>
  <si>
    <t>PD-RJ-056</t>
  </si>
  <si>
    <t>Realización de termografía anual en cuadro eléctrico en EDAR Las Rejas:  CCM bombeo Rejas-Valdebebas según se indica en el anexo de mantenimiento del PPTP.</t>
  </si>
  <si>
    <t>PD-RJ-057</t>
  </si>
  <si>
    <t>Realización de termografía anual en cuadro eléctrico en EDAR Las Rejas:  CT1 Transformador 1 según se indica en el anexo de mantenimiento del PPTP.</t>
  </si>
  <si>
    <t>PD-RJ-058</t>
  </si>
  <si>
    <t>Realización de termografía anual en cuadro eléctrico en EDAR Las Rejas:  CT1 Transformador 2 según se indica en el anexo de mantenimiento del PPTP.</t>
  </si>
  <si>
    <t>PD-RJ-059</t>
  </si>
  <si>
    <t>Realización de termografía anual en cuadro eléctrico en EDAR Las Rejas:  CT1 Transformador 3 según se indica en el anexo de mantenimiento del PPTP.</t>
  </si>
  <si>
    <t>PD-RJ-060</t>
  </si>
  <si>
    <t>Realización de termografía anual en cuadro eléctrico en EDAR Las Rejas:  CT1 cabina de alta tensión según se indica en el anexo de mantenimiento del PPTP.</t>
  </si>
  <si>
    <t>PD-RJ-061</t>
  </si>
  <si>
    <t>Realización de termografía anual en cuadro eléctrico en EDAR Las Rejas:  CT1 Centro de distribución 1 según se indica en el anexo de mantenimiento del PPTP.</t>
  </si>
  <si>
    <t>PD-RJ-062</t>
  </si>
  <si>
    <t>Realización de termografía anual en cuadro eléctrico en EDAR Las Rejas:  CT1 Batería de condensadores según se indica en el anexo de mantenimiento del PPTP.</t>
  </si>
  <si>
    <t>PD-RJ-063</t>
  </si>
  <si>
    <t>Realización de termografía anual en cuadro eléctrico en EDAR Las Rejas:  CT2 Transformador según se indica en el anexo de mantenimiento del PPTP.</t>
  </si>
  <si>
    <t>PD-RJ-064</t>
  </si>
  <si>
    <t>Realización de termografía anual en cuadro eléctrico en EDAR Las Rejas:  CT2 Centro de distribución 2 según se indica en el anexo de mantenimiento del PPTP.</t>
  </si>
  <si>
    <t>PD-RJ-065</t>
  </si>
  <si>
    <t>Realización de termografía anual en cuadro eléctrico en EDAR Las Rejas:  CT2 Cuadro de conexión de motogeneración a red según se indica en el anexo de mantenimiento del PPTP.</t>
  </si>
  <si>
    <t>PD-RJ-066</t>
  </si>
  <si>
    <t>Realización de termografía anual en cuadro eléctrico en EDAR Las Rejas:  CT2 Batería de condensadores nº1 según se indica en el anexo de mantenimiento del PPTP.</t>
  </si>
  <si>
    <t>PD-RJ-067</t>
  </si>
  <si>
    <t>Realización de termografía anual en cuadro eléctrico en EDAR Las Rejas:  CT2 Batería de condensadores nº2 según se indica en el anexo de mantenimiento del PPTP.</t>
  </si>
  <si>
    <t>PD-RJ-068</t>
  </si>
  <si>
    <t>Realización de termografía anual en cuadro eléctrico en EDAR Las Rejas:  CT3 Transformador 1 según se indica en el anexo de mantenimiento del PPTP.</t>
  </si>
  <si>
    <t>PD-RJ-069</t>
  </si>
  <si>
    <t>Realización de termografía anual en cuadro eléctrico en EDAR Las Rejas:  CT3 Transformador 2 según se indica en el anexo de mantenimiento del PPTP.</t>
  </si>
  <si>
    <t>PD-RJ-070</t>
  </si>
  <si>
    <t>Realización de termografía anual en cuadro eléctrico en EDAR Las Rejas:  CT3 Centro de distribución 3 según se indica en el anexo de mantenimiento del PPTP.</t>
  </si>
  <si>
    <t>PD-RJ-071</t>
  </si>
  <si>
    <t xml:space="preserve">Realización de termografía anual en cuadro eléctrico en EDAR Las Rejas:  CT3 Batería de condensadores según se indica en el anexo de mantenimiento del PPTP.  </t>
  </si>
  <si>
    <t>PD-RJ-072</t>
  </si>
  <si>
    <t>Realización de termografía anual en motogenerador en EDAR Las Rejas: GUASCOR FGLD 240 nº1 según se indica en el anexo de mantenimiento del PPTP.</t>
  </si>
  <si>
    <t>PD-RJ-073</t>
  </si>
  <si>
    <t>Realización de termografía anual en motogenerador en EDAR Las Rejas: GUASCOR FGLD 240 nº2 según se indica en el anexo de mantenimiento del PPTP.</t>
  </si>
  <si>
    <t>PD-RJ-074</t>
  </si>
  <si>
    <t>Realización de termografía anual en motogenerador en EDAR Las Rejas: GUASCOR SFGLD 480/88 según se indica en el anexo de mantenimiento del PPTP.</t>
  </si>
  <si>
    <t>PD-RJ-075</t>
  </si>
  <si>
    <t>Realización de análisis semestral de muestras de aceite en centrifugadoras en EDAR Las Rejas: ALFA LAVAL según se indica en el anexo de mantenimiento del PPTP.</t>
  </si>
  <si>
    <t>Realización de análisis semestral de muestras de aceite en centrifugadoras en EDAR Las Rejas: ANDRITZ nº1 según se indica en el anexo de mantenimiento del PPTP.</t>
  </si>
  <si>
    <t>PD-RJ-076</t>
  </si>
  <si>
    <t>Realización de análisis semestral de muestras de aceite en centrifugadoras en EDAR Las Rejas: ANDRITZ nº2 según se indica en el anexo de mantenimiento del PPTP.</t>
  </si>
  <si>
    <t>PD-RJ-077</t>
  </si>
  <si>
    <t>Analítica de aceite en motorreductores de tornillos de Arquímedes en EDAR Las Rejas: recirculación biológico nº2 tornillo nº1 según se indica en el anexo de mantenimiento del PPTP.</t>
  </si>
  <si>
    <t>PD-RJ-078</t>
  </si>
  <si>
    <t>Analítica de aceite en motorreductores de tornillos de Arquímedes en EDAR Las Rejas: recirculación biológico nº2 tornillo nº2 según se indica en el anexo de mantenimiento del PPTP.</t>
  </si>
  <si>
    <t>PD-RJ-079</t>
  </si>
  <si>
    <t>Analítica de aceite en motorreductores de tornillos de Arquímedes en EDAR Las Rejas: recirculación biológico nº2 tornillo nº3 según se indica en el anexo de mantenimiento del PPTP.</t>
  </si>
  <si>
    <t>PD-RJ-080</t>
  </si>
  <si>
    <t>Analítica de aceite en motorreductores de tornillos de Arquímedes en EDAR Las Rejas: recirculación biológico nº3 tornillo nº1 según se indica en el anexo de mantenimiento del PPTP.</t>
  </si>
  <si>
    <t>PD-RJ-081</t>
  </si>
  <si>
    <t>Analítica de aceite en motorreductores de tornillos de Arquímedes en EDAR Las Rejas: recirculación biológico nº3 tornillo nº2 según se indica en el anexo de mantenimiento del PPTP.</t>
  </si>
  <si>
    <t>PD-RJ-082</t>
  </si>
  <si>
    <t>Analítica de aceite en motorreductores de tornillos de Arquímedes en EDAR Las Rejas: recirculación biológico nº3 tornillo nº3 según se indica en el anexo de mantenimiento del PPTP.</t>
  </si>
  <si>
    <t>PD-RJ-083</t>
  </si>
  <si>
    <t>Analítica de aceite en turbinas en EDAR Las Rejas: biológico nº1 turbina nº1  según se indica en el anexo de mantenimiento del PPTP.</t>
  </si>
  <si>
    <t>PD-RJ-084</t>
  </si>
  <si>
    <t>Analítica de aceite en turbinas en EDAR Las Rejas: biológico nº1 turbina nº2  según se indica en el anexo de mantenimiento del PPTP.</t>
  </si>
  <si>
    <t>PD-RJ-085</t>
  </si>
  <si>
    <t>Analítica de aceite en turbinas en EDAR Las Rejas: biológico nº1 turbina nº3 según se indica en el anexo de mantenimiento del PPTP.</t>
  </si>
  <si>
    <t>PD-RJ-086</t>
  </si>
  <si>
    <t>Analítica de aceite en turbinas en EDAR Las Rejas: biológico nº1 turbina nº4  según se indica en el anexo de mantenimiento del PPTP.</t>
  </si>
  <si>
    <t>PD-RJ-087</t>
  </si>
  <si>
    <t>Analítica de aceite en turbinas en EDAR Las Rejas: biológico nº1 turbina nº5  según se indica en el anexo de mantenimiento del PPTP.</t>
  </si>
  <si>
    <t>PD-RJ-088</t>
  </si>
  <si>
    <t>Analítica de aceite en turbinas en EDAR Las Rejas: biológico nº1 turbina nº6  según se indica en el anexo de mantenimiento del PPTP.</t>
  </si>
  <si>
    <t>PD-RJ-089</t>
  </si>
  <si>
    <t>Analítica de aceite en turbinas en EDAR Las Rejas: biológico nº1 turbina nº7  según se indica en el anexo de mantenimiento del PPTP.</t>
  </si>
  <si>
    <t>PD-RJ-090</t>
  </si>
  <si>
    <t>Analítica de aceite en turbinas en EDAR Las Rejas: biológico nº1 turbina nº8  según se indica en el anexo de mantenimiento del PPTP.</t>
  </si>
  <si>
    <t>PD-RJ-091</t>
  </si>
  <si>
    <t>Analítica de aceite en turbinas en EDAR Las Rejas: biológico nº2 turbina nº1  según se indica en el anexo de mantenimiento del PPTP.</t>
  </si>
  <si>
    <t>PD-RJ-092</t>
  </si>
  <si>
    <t>Analítica de aceite en turbinas en EDAR Las Rejas: biológico nº2 turbina nº2  según se indica en el anexo de mantenimiento del PPTP.</t>
  </si>
  <si>
    <t>PD-RJ-093</t>
  </si>
  <si>
    <t>Analítica de aceite en turbinas en EDAR Las Rejas: biológico nº2 turbina nº3 según se indica en el anexo de mantenimiento del PPTP.</t>
  </si>
  <si>
    <t>PD-RJ-094</t>
  </si>
  <si>
    <t>Analítica de aceite en turbinas en EDAR Las Rejas: biológico nº2 turbina nº4  según se indica en el anexo de mantenimiento del PPTP.</t>
  </si>
  <si>
    <t>PD-RJ-095</t>
  </si>
  <si>
    <t>Analítica de aceite en turbinas en EDAR Las Rejas: biológico nº2 turbina nº5  según se indica en el anexo de mantenimiento del PPTP.</t>
  </si>
  <si>
    <t>PD-RJ-096</t>
  </si>
  <si>
    <t>Analítica de aceite en turbinas en EDAR Las Rejas: biológico nº2 turbina nº6  según se indica en el anexo de mantenimiento del PPTP.</t>
  </si>
  <si>
    <t>PD-RJ-097</t>
  </si>
  <si>
    <t>Analítica de aceite en turbinas en EDAR Las Rejas: biológico nº2 turbina nº7  según se indica en el anexo de mantenimiento del PPTP.</t>
  </si>
  <si>
    <t>PD-RJ-098</t>
  </si>
  <si>
    <t>Analítica de aceite en turbinas en EDAR Las Rejas: biológico nº2 turbina nº8  según se indica en el anexo de mantenimiento del PPTP.</t>
  </si>
  <si>
    <t>PD-RJ-099</t>
  </si>
  <si>
    <t>Analítica de aceite en turbinas en EDAR Las Rejas: biológico nº3 turbina nº1  según se indica en el anexo de mantenimiento del PPTP.</t>
  </si>
  <si>
    <t>PD-RJ-100</t>
  </si>
  <si>
    <t>Analítica de aceite en turbinas en EDAR Las Rejas: biológico nº3 turbina nº2  según se indica en el anexo de mantenimiento del PPTP.</t>
  </si>
  <si>
    <t>PD-RJ-101</t>
  </si>
  <si>
    <t>Analítica de aceite en turbinas en EDAR Las Rejas: biológico nº3 turbina nº3 según se indica en el anexo de mantenimiento del PPTP.</t>
  </si>
  <si>
    <t>PD-RJ-102</t>
  </si>
  <si>
    <t>Analítica de aceite en turbinas en EDAR Las Rejas: biológico nº3 turbina nº4  según se indica en el anexo de mantenimiento del PPTP.</t>
  </si>
  <si>
    <t>PD-RJ-103</t>
  </si>
  <si>
    <t>Analítica de aceite en turbinas en EDAR Las Rejas: biológico nº3 turbina nº5  según se indica en el anexo de mantenimiento del PPTP.</t>
  </si>
  <si>
    <t>PD-RJ-104</t>
  </si>
  <si>
    <t>Analítica de aceite en turbinas en EDAR Las Rejas: biológico nº3 turbina nº6  según se indica en el anexo de mantenimiento del PPTP.</t>
  </si>
  <si>
    <t>PD-RJ-105</t>
  </si>
  <si>
    <t>Analítica de aceite en turbinas en EDAR Las Rejas: biológico nº3 turbina nº7  según se indica en el anexo de mantenimiento del PPTP.</t>
  </si>
  <si>
    <t>PD-RJ-106</t>
  </si>
  <si>
    <t>Analítica de aceite en turbinasen EDAR Las Rejas: biológico nº3 turbina nº8  según se indica en el anexo de mantenimiento del PPTP.</t>
  </si>
  <si>
    <t>PD-RJ-107</t>
  </si>
  <si>
    <t>Analítica de biogas en EDAR Las Rejas según se indica en el anexo de mantenimiento del PPTP.</t>
  </si>
  <si>
    <t>PD-RJ-108</t>
  </si>
  <si>
    <t>ERAR LAS REJAS: MANTENIMIENTO PREDICTIVO</t>
  </si>
  <si>
    <t>Medición trimestral, o cada 1.500 horas, en bombas de agua regenerada de la planta de reutilización de la EDAR Las Rejas: bomba centrífuga al FERIAL nº1 según se indica en el anexo de mantenimiento del PPTP</t>
  </si>
  <si>
    <t>PD-RJ-R-001</t>
  </si>
  <si>
    <t>Medición trimestral, o cada 1.500 horas, en bombas de agua regenerada de la planta de reutilización de la EDAR Las Rejas: bomba centrífuga al FERIAL nº2 según se indica en el anexo de mantenimiento del PPTP</t>
  </si>
  <si>
    <t>PD-RJ-R-002</t>
  </si>
  <si>
    <t>Medición trimestral, o cada 1.500 horas, en bombas de agua regenerada de la planta de reutilización de la EDAR Las Rejas: bomba centrífuga al FERIAL nº3 según se indica en el anexo de mantenimiento del PPTP</t>
  </si>
  <si>
    <t>PD-RJ-R-003</t>
  </si>
  <si>
    <t>Medición trimestral, o cada 1.500 horas, en bombas de agua regenerada de la planta de reutilización de la EDAR Las Rejas: bomba centrífuga al FERIAL nº4 según se indica en el anexo de mantenimiento del PPTP</t>
  </si>
  <si>
    <t>PD-RJ-R-004</t>
  </si>
  <si>
    <t>Medición trimestral, o cada 1.500 horas, en bombas de agua regenerada de la planta de reutilización de la EDAR Las Rejas: bomba centrífuga al FERIAL nº5 según se indica en el anexo de mantenimiento del PPTP</t>
  </si>
  <si>
    <t>PD-RJ-R-005</t>
  </si>
  <si>
    <t>Medición trimestral, o cada 1.500 horas, en bombas de agua regenerada de la planta de reutilización de la EDAR Las Rejas: bomba centrífuga al CAM nº1 según se indica en el anexo de mantenimiento del PPTP</t>
  </si>
  <si>
    <t>PD-RJ-R-006</t>
  </si>
  <si>
    <t>Medición trimestral, o cada 1.500 horas, en bombas de agua regenerada de la planta de reutilización de la EDAR Las Rejas: bomba centrífuga al CAM nº2 según se indica en el anexo de mantenimiento del PPTP</t>
  </si>
  <si>
    <t>PD-RJ-R-007</t>
  </si>
  <si>
    <t>Medición trimestral, o cada 1.500 horas, en bombas de agua regenerada de la planta de reutilización de la EDAR Las Rejas: bomba centrífuga al CAM nº3 según se indica en el anexo de mantenimiento del PPTP</t>
  </si>
  <si>
    <t>PD-RJ-R-008</t>
  </si>
  <si>
    <t>Medición trimestral, o cada 1.500 horas, en bombas de agua regenerada de la planta de reutilización de la EDAR Las Rejas: bomba de vaciado de los depósitos según se indica en el anexo de mantenimiento del PPTP</t>
  </si>
  <si>
    <t>PD-RJ-R-009</t>
  </si>
  <si>
    <t>Realización de termografía anual en cuadro eléctrico en la planta de reutilización de la EDAR Las Rejas:  CCM 0 planta de reutilización según se indica en el anexo de mantenimiento del PPTP.</t>
  </si>
  <si>
    <t>PD-RJ-R-010</t>
  </si>
  <si>
    <t>Realización de termografía anual en cuadro eléctrico en la planta de reutilización de la EDAR Las Rejas:  CCM 1 planta de reutilización según se indica en el anexo de mantenimiento del PPTP.</t>
  </si>
  <si>
    <t>PD-RJ-R-011</t>
  </si>
  <si>
    <t>Realización de termografía anual en cuadro eléctrico en la planta de reutilización de la EDAR Las Rejas:  CCM 2 planta de reutilización según se indica en el anexo de mantenimiento del PPTP.</t>
  </si>
  <si>
    <t>PD-RJ-R-012</t>
  </si>
  <si>
    <t>Realización de termografía anual en cuadro eléctrico en la planta de reutilización de la EDAR Las Rejas:  CCM bombeo de agua regenerada según se indica en el anexo de mantenimiento del PPTP.</t>
  </si>
  <si>
    <t>PD-RJ-R-013</t>
  </si>
  <si>
    <t>Realización de termografía anual en cuadro eléctrico en la planta de reutilización de la EDAR Las Rejas:  transformador del CT planta de reutilización según se indica en el anexo de mantenimiento del PPTP.</t>
  </si>
  <si>
    <t>PD-RJ-R-014</t>
  </si>
  <si>
    <t>Realización de termografía anual en cuadro eléctrico en la planta de reutilización de la EDAR Las Rejas:  cabina de alta tensión del CT planta de reutilización según se indica en el anexo de mantenimiento del PPTP.</t>
  </si>
  <si>
    <t>PD-RJ-R-015</t>
  </si>
  <si>
    <t>Realización de termografía anual en cuadro eléctrico en la planta de reutilización de la EDAR Las Rejas:   centro de distribución 1 del CT planta de reutilización según se indica en el anexo de mantenimiento del PPTP.</t>
  </si>
  <si>
    <t>PD-RJ-R-016</t>
  </si>
  <si>
    <t>Realización de termografía anual en cuadro eléctrico en la planta de reutilización de la EDAR Las Rejas:  batería de condensadores del CT planta de reutilización según se indica en el anexo de mantenimiento del PPTP.</t>
  </si>
  <si>
    <t>PD-RJ-R-017</t>
  </si>
  <si>
    <t>Realización de termografía anual en cuadro eléctrico en la planta de reutilización de la EDAR Las Rejas:   centro de distribución del bombeo de agua regenerada según se indica en el anexo de mantenimiento del PPTP.</t>
  </si>
  <si>
    <t>PD-RJ-R-018</t>
  </si>
  <si>
    <t>Realización de termografía anual en cuadro eléctrico en la planta de reutilización de la EDAR Las Rejas:  batería de condensadores del bombeo de agua regenerada según se indica en el anexo de mantenimiento del PPTP.</t>
  </si>
  <si>
    <t>PD-RJ-R-019</t>
  </si>
  <si>
    <t>Calibración anual de equipamiento de laboratorio en EDAR Las Rejas: espectrofotómetro según se indica en el anexo de mantenimiento del PPTP.</t>
  </si>
  <si>
    <t>ME-RJ-001</t>
  </si>
  <si>
    <t>Calibración anual de equipamiento de laboratorio en EDAR Las Rejas: balanza analítica electrónica según se indica en el anexo de mantenimiento del PPTP.</t>
  </si>
  <si>
    <t>ME-RJ-002</t>
  </si>
  <si>
    <t>Calibración anual de equipamiento de laboratorio en EDAR Las Rejas: estufa de desecación según se indica en el anexo de mantenimiento del PPTP.</t>
  </si>
  <si>
    <t>ME-RJ-003</t>
  </si>
  <si>
    <t>Calibración anual de equipamiento de laboratorio en EDAR Las Rejas: horno/mufla según se indica en el anexo de mantenimiento del PPTP.</t>
  </si>
  <si>
    <t>ME-RJ-004</t>
  </si>
  <si>
    <t>Calibración anual de equipamiento de laboratorio en EDAR Las Rejas: pHmetro/electrodo selectivo de sobremesa (ORION 720A) según se indica en el anexo de mantenimiento del PPTP.</t>
  </si>
  <si>
    <t>ME-RJ-005</t>
  </si>
  <si>
    <t>Calibración anual de equipamiento de laboratorio en EDAR Las Rejas: pHmetro de sobremesa con electrodo (ORION 2STAR) según se indica en el anexo de mantenimiento del PPTP.</t>
  </si>
  <si>
    <t>ME-RJ-006</t>
  </si>
  <si>
    <t>Calibración anual de equipamiento de laboratorio en EDAR Las Rejas: estufa incubadora según se indica en el anexo de mantenimiento del PPTP.</t>
  </si>
  <si>
    <t>ME-RJ-007</t>
  </si>
  <si>
    <t>Calibración anual de equipamiento de laboratorio en EDAR Las Rejas: medidor portátil de oxígeno disuelto según se indica en el anexo de mantenimiento del PPTP.</t>
  </si>
  <si>
    <t>ME-RJ-008</t>
  </si>
  <si>
    <t>Calibración anual de equipamiento de laboratorio en EDAR Las Rejas: medidor de conductividad según se indica en el anexo de mantenimiento del PPTP.</t>
  </si>
  <si>
    <t>ME-RJ-009</t>
  </si>
  <si>
    <t>Calibración anual de equipamiento de laboratorio en EDAR Las Rejas: termorreactor DQO según se indica en el anexo de mantenimiento del PPTP.</t>
  </si>
  <si>
    <t>ME-RJ-010</t>
  </si>
  <si>
    <t>Calibración anual de equipamiento de laboratorio en EDAR Las Rejas: medidor de cloro libre y total según se indica en el anexo de mantenimiento del PPTP.</t>
  </si>
  <si>
    <t>ME-RJ-011</t>
  </si>
  <si>
    <t>Verificación anual de oxímetros en EDAR Las Rejas: oxímetro nº1 del reactor biológico nº1 según se indica en el anexo de mantenimiento del PPTP.</t>
  </si>
  <si>
    <t>ME-RJ-012</t>
  </si>
  <si>
    <t>Verificación anual de oxímetros en EDAR Las Rejas: oxímetro nº2 del reactor biológico nº1 según se indica en el anexo de mantenimiento del PPTP.</t>
  </si>
  <si>
    <t>ME-RJ-013</t>
  </si>
  <si>
    <t>Verificación anual de oxímetros en EDAR Las Rejas: oxímetro nº1 del reactor biológico nº2 según se indica en el anexo de mantenimiento del PPTP.</t>
  </si>
  <si>
    <t>ME-RJ-014</t>
  </si>
  <si>
    <t>Verificación anual de oxímetros en EDAR Las Rejas: oxímetro nº2 del reactor biológico nº2 según se indica en el anexo de mantenimiento del PPTP.</t>
  </si>
  <si>
    <t>ME-RJ-015</t>
  </si>
  <si>
    <t>Verificación anual de oxímetros en EDAR Las Rejas: oxímetro nº1 del reactor biológico nº3 según se indica en el anexo de mantenimiento del PPTP.</t>
  </si>
  <si>
    <t>ME-RJ-016</t>
  </si>
  <si>
    <t>Verificación anual de oxímetros en EDAR Las Rejas: oxímetro nº2 del reactor biológico nº3 según se indica en el anexo de mantenimiento del PPTP.</t>
  </si>
  <si>
    <t>ME-RJ-017</t>
  </si>
  <si>
    <t>Verificación anual de phmetros en EDAR Las Rejas: entrada de planta según se indica en el anexo de mantenimiento del PPTP.</t>
  </si>
  <si>
    <t>ME-RJ-018</t>
  </si>
  <si>
    <t>Verificación anual de phmetros en EDAR Las Rejas: medidor de temperatura y pH en digestor nº3 según se indica en el anexo de mantenimiento del PPTP.</t>
  </si>
  <si>
    <t>ME-RJ-019</t>
  </si>
  <si>
    <t>Verificación anual de phmetros en EDAR Las Rejas: medidor de temperatura y pH en digestor nº4 según se indica en el anexo de mantenimiento del PPTP.</t>
  </si>
  <si>
    <t>ME-RJ-020</t>
  </si>
  <si>
    <t>Verificación anual de detectores de gas en EDAR Las Rejas: sala calderas 1 y 2 sensor CH4 nº1 (cuadros eléctricos) según se indica en el anexo de mantenimiento del PPTP.</t>
  </si>
  <si>
    <t>ME-RJ-021</t>
  </si>
  <si>
    <t>Verificación anual de detectores de gas en EDAR Las Rejas: sala calderas 1 y 2 sensor CH4 nº2 (fondo) según se indica en el anexo de mantenimiento del PPTP.</t>
  </si>
  <si>
    <t>ME-RJ-022</t>
  </si>
  <si>
    <t>Verificación anual de detectores de gas en EDAR Las Rejas: sala calderas 1 y 2 sensor CH4 válvula aislamiento sala según se indica en el anexo de mantenimiento del PPTP.</t>
  </si>
  <si>
    <t>ME-RJ-023</t>
  </si>
  <si>
    <t>Verificación anual de detectores de gas en EDAR Las Rejas: sala calderas 1 y 2 sensor ausencia de oxígeno válvula aislamiento sala según se indica en el anexo de mantenimiento del PPTP.</t>
  </si>
  <si>
    <t>ME-RJ-024</t>
  </si>
  <si>
    <t>Verificación anual de detectores de gas en EDAR Las Rejas: sala calderas 3 y 4 sensor CH4 según se indica en el anexo de mantenimiento del PPTP.</t>
  </si>
  <si>
    <t>ME-RJ-025</t>
  </si>
  <si>
    <t>Verificación anual de detectores de gas en EDAR Las Rejas: sala calderas 3 y 4 sensor CH4 válvula aislamiento sala según se indica en el anexo de mantenimiento del PPTP.</t>
  </si>
  <si>
    <t>ME-RJ-026</t>
  </si>
  <si>
    <t>Verificación anual de detectores de gas en EDAR Las Rejas: sala calderas 3 y 4 sensor ausencia de oxígeno válvula aislamiento sala según se indica en el anexo de mantenimiento del PPTP.</t>
  </si>
  <si>
    <t>ME-RJ-027</t>
  </si>
  <si>
    <t>Verificación anual de detectores de gas en EDAR Las Rejas: sala agitación digestor 2 sensor CH4 (zona fondo) según se indica en el anexo de mantenimiento del PPTP.</t>
  </si>
  <si>
    <t>ME-RJ-028</t>
  </si>
  <si>
    <t>Verificación anual de detectores de gas en EDAR Las Rejas: sala agitación digestor 2 sensor CH4 (zona columna) según se indica en el anexo de mantenimiento del PPTP.</t>
  </si>
  <si>
    <t>ME-RJ-029</t>
  </si>
  <si>
    <t>Verificación anual de detectores de gas en EDAR Las Rejas: sala compresores media presión sensor CH4 según se indica en el anexo de mantenimiento del PPTP.</t>
  </si>
  <si>
    <t>ME-RJ-030</t>
  </si>
  <si>
    <t>Verificación anual de detectores de gas en EDAR Las Rejas: sala compresores agitación digestores 3 y 4 sensor CH4 según se indica en el anexo de mantenimiento del PPTP.</t>
  </si>
  <si>
    <t>ME-RJ-031</t>
  </si>
  <si>
    <t>Verificación anual de detectores de gas en EDAR Las Rejas: deshidratación sensor H2S nº1  según se indica en el anexo de mantenimiento del PPTP.</t>
  </si>
  <si>
    <t>ME-RJ-032</t>
  </si>
  <si>
    <t>Verificación anual de detectores de gas en EDAR Las Rejas: deshidratación sensor H2S nº2 según se indica en el anexo de mantenimiento del PPTP.</t>
  </si>
  <si>
    <t>ME-RJ-033</t>
  </si>
  <si>
    <t>Verificación anual de detectores de gas en EDAR Las Rejas: motogeneradores sensor CH4 motor nº1 según se indica en el anexo de mantenimiento del PPTP.</t>
  </si>
  <si>
    <t>ME-RJ-034</t>
  </si>
  <si>
    <t>Verificación anual de detectores de gas en EDAR Las Rejas: motogeneradores sensor CH4 motor nº2 según se indica en el anexo de mantenimiento del PPTP.</t>
  </si>
  <si>
    <t>ME-RJ-035</t>
  </si>
  <si>
    <t>Verificación anual de detectores de gas en EDAR Las Rejas: motogeneradores sensor CH4 motor nº3 según se indica en el anexo de mantenimiento del PPTP.</t>
  </si>
  <si>
    <t>ME-RJ-036</t>
  </si>
  <si>
    <t>Verificación anual de detectores de gas en EDAR Las Rejas: motogeneradores sensor CH4 cuadro motor nº3 según se indica en el anexo de mantenimiento del PPTP.</t>
  </si>
  <si>
    <t>ME-RJ-037</t>
  </si>
  <si>
    <t>Verificación anual de detectores de gas en EDAR Las Rejas: sala motogeneradores sensor CH4 válvula aislamiento sala según se indica en el anexo de mantenimiento del PPTP.</t>
  </si>
  <si>
    <t>ME-RJ-038</t>
  </si>
  <si>
    <t>Verificación anual de detectores de gas en EDAR Las Rejas: sala motogeneradores sensor ausencia de oxígeno válvula aislamiento sala según se indica en el anexo de mantenimiento del PPTP.</t>
  </si>
  <si>
    <t>ME-RJ-039</t>
  </si>
  <si>
    <t>Verificación anual de detectores de gas en EDAR Las Rejas: detector portátil CH4 según se indica en el anexo de mantenimiento del PPTP.</t>
  </si>
  <si>
    <t>ME-RJ-040</t>
  </si>
  <si>
    <t>Verificación anual de detectores de gas en EDAR Las Rejas: detector portátil ausencia de oxígeno según se indica en el anexo de mantenimiento del PPTP.</t>
  </si>
  <si>
    <t>ME-RJ-041</t>
  </si>
  <si>
    <t>Verificación anual de detectores de gas en EDAR Las Rejas: detector portátil H2S según se indica en el anexo de mantenimiento del PPTP.</t>
  </si>
  <si>
    <t>ME-RJ-042</t>
  </si>
  <si>
    <t>Verificación bienal de caudalímetros en EDAR Las Rejas: alivio pozo de gruesos según se indica en el anexo de mantenimiento del PPTP.</t>
  </si>
  <si>
    <t>ME-RJ-043</t>
  </si>
  <si>
    <t>Verificación bienal de caudalímetros en EDAR Las Rejas: by-pass tratamiento biológico nº1 según se indica en el anexo de mantenimiento del PPTP.</t>
  </si>
  <si>
    <t>ME-RJ-044</t>
  </si>
  <si>
    <t>Verificación bienal de caudalímetros en EDAR Las Rejas: by-pass tratamiento biológico nº2 según se indica en el anexo de mantenimiento del PPTP.</t>
  </si>
  <si>
    <t>ME-RJ-045</t>
  </si>
  <si>
    <t>Verificación bienal de caudalímetros en EDAR Las Rejas: alivio canal de cloración según se indica en el anexo de mantenimiento del PPTP.</t>
  </si>
  <si>
    <t>ME-RJ-046</t>
  </si>
  <si>
    <t>Verificación bienal de caudalímetros en EDAR Las Rejas: salida de planta según se indica en el anexo de mantenimiento del PPTP.</t>
  </si>
  <si>
    <t>ME-RJ-047</t>
  </si>
  <si>
    <t>Verificación bienal de caudalímetros en EDAR Las Rejas: agua industrial nº1 según se indica en el anexo de mantenimiento del PPTP.</t>
  </si>
  <si>
    <t>ME-RJ-048</t>
  </si>
  <si>
    <t>Verificación bienal de caudalímetros en EDAR Las Rejas: agua industrial nº2 según se indica en el anexo de mantenimiento del PPTP.</t>
  </si>
  <si>
    <t>ME-RJ-049</t>
  </si>
  <si>
    <t>Verificación bienal de caudalímetros en EDAR Las Rejas: agua industrial nº3 según se indica en el anexo de mantenimiento del PPTP.</t>
  </si>
  <si>
    <t>ME-RJ-050</t>
  </si>
  <si>
    <t>Verificación bienal de caudalímetros en EDAR Las Rejas: bombeo Rejas-Valdebebas según se indica en el anexo de mantenimiento del PPTP.</t>
  </si>
  <si>
    <t>ME-RJ-051</t>
  </si>
  <si>
    <t>Verificación bienal de caudalímetros en EDAR Las Rejas: cloruro férrico balsa nº1 según se indica en el anexo de mantenimiento del PPTP.</t>
  </si>
  <si>
    <t>ME-RJ-052</t>
  </si>
  <si>
    <t>Verificación bienal de caudalímetros en EDAR Las Rejas: cloruro férrico balsa nº2 según se indica en el anexo de mantenimiento del PPTP.</t>
  </si>
  <si>
    <t>ME-RJ-053</t>
  </si>
  <si>
    <t>Verificación bienal de caudalímetros en EDAR Las Rejas: cloruro férrico balsa nº3 según se indica en el anexo de mantenimiento del PPTP.</t>
  </si>
  <si>
    <t>ME-RJ-054</t>
  </si>
  <si>
    <t>Verificación bienal de caudalímetros en EDAR Las Rejas: fango decantador primario nº1 según se indica en el anexo de mantenimiento del PPTP.</t>
  </si>
  <si>
    <t>ME-RJ-055</t>
  </si>
  <si>
    <t>Verificación bienal de caudalímetros en EDAR Las Rejas: fango decantador primario nº2 según se indica en el anexo de mantenimiento del PPTP.</t>
  </si>
  <si>
    <t>ME-RJ-056</t>
  </si>
  <si>
    <t>Verificación bienal de caudalímetros en EDAR Las Rejas: fango decantador primario nº3 según se indica en el anexo de mantenimiento del PPTP.</t>
  </si>
  <si>
    <t>ME-RJ-057</t>
  </si>
  <si>
    <t>Verificación bienal de caudalímetros en EDAR Las Rejas: recirculación biológico nº1 caudalímetro nº1 según se indica en el anexo de mantenimiento del PPTP.</t>
  </si>
  <si>
    <t>ME-RJ-058</t>
  </si>
  <si>
    <t>Verificación bienal de caudalímetros en EDAR Las Rejas: recirculación biológico nº1 caudalímetro nº2 según se indica en el anexo de mantenimiento del PPTP.</t>
  </si>
  <si>
    <t>ME-RJ-059</t>
  </si>
  <si>
    <t>Verificación bienal de caudalímetros en EDAR Las Rejas: entrada espesador de gravedad nº1 según se indica en el anexo de mantenimiento del PPTP.</t>
  </si>
  <si>
    <t>ME-RJ-060</t>
  </si>
  <si>
    <t>Verificación bienal de caudalímetros en EDAR Las Rejas: entrada espesador de gravedad nº2 según se indica en el anexo de mantenimiento del PPTP.</t>
  </si>
  <si>
    <t>ME-RJ-061</t>
  </si>
  <si>
    <t>Verificación bienal de caudalímetros en EDAR Las Rejas: salida espesador de gravedad nº1 según se indica en el anexo de mantenimiento del PPTP.</t>
  </si>
  <si>
    <t>ME-RJ-062</t>
  </si>
  <si>
    <t>Verificación bienal de caudalímetros en EDAR Las Rejas: salida espesador de gravedad nº2 según se indica en el anexo de mantenimiento del PPTP.</t>
  </si>
  <si>
    <t>ME-RJ-063</t>
  </si>
  <si>
    <t>Verificación bienal de caudalímetros en EDAR Las Rejas: entrada flotador nº1 según se indica en el anexo de mantenimiento del PPTP.</t>
  </si>
  <si>
    <t>ME-RJ-064</t>
  </si>
  <si>
    <t>Verificación bienal de caudalímetros en EDAR Las Rejas: entrada flotador nº2 según se indica en el anexo de mantenimiento del PPTP.</t>
  </si>
  <si>
    <t>ME-RJ-065</t>
  </si>
  <si>
    <t>Verificación bienal de caudalímetros en EDAR Las Rejas: entrada flotador nº3 según se indica en el anexo de mantenimiento del PPTP.</t>
  </si>
  <si>
    <t>ME-RJ-066</t>
  </si>
  <si>
    <t>Verificación bienal de caudalímetros en EDAR Las Rejas: agua presurizada flotación 3 según se indica en el anexo de mantenimiento del PPTP.</t>
  </si>
  <si>
    <t>ME-RJ-067</t>
  </si>
  <si>
    <t>Verificación bienal de caudalímetros en EDAR Las Rejas: salida flotador nº1 según se indica en el anexo de mantenimiento del PPTP.</t>
  </si>
  <si>
    <t>ME-RJ-068</t>
  </si>
  <si>
    <t>Verificación bienal de caudalímetros en EDAR Las Rejas: salida flotador nº2 según se indica en el anexo de mantenimiento del PPTP.</t>
  </si>
  <si>
    <t>ME-RJ-069</t>
  </si>
  <si>
    <t>Verificación bienal de caudalímetros en EDAR Las Rejas: entrada digestor nº1 según se indica en el anexo de mantenimiento del PPTP.</t>
  </si>
  <si>
    <t>ME-RJ-070</t>
  </si>
  <si>
    <t>Verificación bienal de caudalímetros en EDAR Las Rejas: entrada digestor nº2 según se indica en el anexo de mantenimiento del PPTP.</t>
  </si>
  <si>
    <t>ME-RJ-071</t>
  </si>
  <si>
    <t>Verificación bienal de caudalímetros en EDAR Las Rejas: entrada digestor nº3 según se indica en el anexo de mantenimiento del PPTP.</t>
  </si>
  <si>
    <t>ME-RJ-072</t>
  </si>
  <si>
    <t>Verificación bienal de caudalímetros en EDAR Las Rejas: entrada digestor nº4 según se indica en el anexo de mantenimiento del PPTP.</t>
  </si>
  <si>
    <t>ME-RJ-073</t>
  </si>
  <si>
    <t>Verificación bienal de caudalímetros en EDAR Las Rejas: fango a deshidratación según se indica en el anexo de mantenimiento del PPTP.</t>
  </si>
  <si>
    <t>ME-RJ-074</t>
  </si>
  <si>
    <t>Verificación bienal de caudalímetros en EDAR Las Rejas: fango a centrifugadora ALFA LAVAL según se indica en el anexo de mantenimiento del PPTP.</t>
  </si>
  <si>
    <t>ME-RJ-075</t>
  </si>
  <si>
    <t>Verificación bienal de caudalímetros en EDAR Las Rejas: fango a centrifugadora ANDRITZ nº1 según se indica en el anexo de mantenimiento del PPTP.</t>
  </si>
  <si>
    <t>ME-RJ-076</t>
  </si>
  <si>
    <t>Verificación bienal de caudalímetros en EDAR Las Rejas: fango a centrifugadora ANDRITZ nº2 según se indica en el anexo de mantenimiento del PPTP.</t>
  </si>
  <si>
    <t>ME-RJ-077</t>
  </si>
  <si>
    <t>Verificación bienal de caudalímetros en EDAR Las Rejas: fango a filtro banda según se indica en el anexo de mantenimiento del PPTP.</t>
  </si>
  <si>
    <t>ME-RJ-078</t>
  </si>
  <si>
    <t>Verificación bienal de caudalímetros en EDAR Las Rejas: polielectrolito a centrifugadora ALFA LAVAL según se indica en el anexo de mantenimiento del PPTP.</t>
  </si>
  <si>
    <t>ME-RJ-079</t>
  </si>
  <si>
    <t>Verificación bienal de caudalímetros en EDAR Las Rejas: polielectrolito a centrifugadora ANDRITZ nº1 según se indica en el anexo de mantenimiento del PPTP.</t>
  </si>
  <si>
    <t>ME-RJ-080</t>
  </si>
  <si>
    <t>Verificación bienal de caudalímetros en EDAR Las Rejas: polielectrolito a centrifugadora ANDRITZ nº2 según se indica en el anexo de mantenimiento del PPTP.</t>
  </si>
  <si>
    <t>ME-RJ-081</t>
  </si>
  <si>
    <t>Verificación bienal de caudalímetros en EDAR Las Rejas: polielectrolito a filtro banda según se indica en el anexo de mantenimiento del PPTP.</t>
  </si>
  <si>
    <t>ME-RJ-082</t>
  </si>
  <si>
    <t>Verificación bienal de caudalímetros en EDAR Las Rejas: gas a calderas nº1 y nº2 según se indica en el anexo de mantenimiento del PPTP.</t>
  </si>
  <si>
    <t>ME-RJ-083</t>
  </si>
  <si>
    <t>Verificación bienal de caudalímetros en EDAR Las Rejas: gas a calderas nº3 y nº4 según se indica en el anexo de mantenimiento del PPTP.</t>
  </si>
  <si>
    <t>ME-RJ-084</t>
  </si>
  <si>
    <t>Verificación bienal de caudalímetros en EDAR Las Rejas: ultrasónico gas a motogeneradores según se indica en el anexo de mantenimiento del PPTP.</t>
  </si>
  <si>
    <t>ME-RJ-085</t>
  </si>
  <si>
    <t>Verificación bienal de caudalímetros en EDAR Las Rejas: másico gas a motogeneradores según se indica en el anexo de mantenimiento del PPTP.</t>
  </si>
  <si>
    <t>ME-RJ-086</t>
  </si>
  <si>
    <t>Verificación bienal de caudalímetros en EDAR Las Rejas: gas a antorchas según se indica en el anexo de mantenimiento del PPTP.</t>
  </si>
  <si>
    <t>ME-RJ-087</t>
  </si>
  <si>
    <t>Calibración de caudalímetros en EDAR Las Rejas: gas a calderas nº1 y nº2 según se indica en el anexo de mantenimiento del PPTP.</t>
  </si>
  <si>
    <t>ME-RJ-088</t>
  </si>
  <si>
    <t>Calibración de caudalímetros en EDAR Las Rejas: gas a calderas nº3 y nº4 según se indica en el anexo de mantenimiento del PPTP.</t>
  </si>
  <si>
    <t>ME-RJ-089</t>
  </si>
  <si>
    <t>Calibración de caudalímetros en EDAR Las Rejas: ultrasónico gas a motogeneradores según se indica en el anexo de mantenimiento del PPTP.</t>
  </si>
  <si>
    <t>ME-RJ-090</t>
  </si>
  <si>
    <t>Calibración de caudalímetros en EDAR Las Rejas: másico gas a motogeneradores según se indica en el anexo de mantenimiento del PPTP.</t>
  </si>
  <si>
    <t>ME-RJ-091</t>
  </si>
  <si>
    <t>Calibración de caudalímetros en EDAR Las Rejas: gas a antorchas según se indica en el anexo de mantenimiento del PPTP.</t>
  </si>
  <si>
    <t>ME-RJ-092</t>
  </si>
  <si>
    <t>Verificación bienal de medidor de nivel ultrasónico en EDAR Las Rejas: depósito de FeCl3 nº1 según se indica en el anexo de mantenimiento del PPTP.</t>
  </si>
  <si>
    <t>ME-RJ-093</t>
  </si>
  <si>
    <t>Verificación bienal de medidor de nivel ultrasónico en EDAR Las Rejas: depósito de FeCl3 nº2 según se indica en el anexo de mantenimiento del PPTP.</t>
  </si>
  <si>
    <t>ME-RJ-094</t>
  </si>
  <si>
    <t>Revision Nivel I anual de turbidímetro SOLITAX SC en EDAR Las Rejas: agua de salida según se indica en el anexo de mantenimiento del PPTP.</t>
  </si>
  <si>
    <t>ME-RJ-095</t>
  </si>
  <si>
    <t>Revisión Nivel I de analizador de ortofosfatos en continuo en EDAR Las Rejas según se indica en el anexo de mantenimiento del PPTP.</t>
  </si>
  <si>
    <t>ME-RJ-096</t>
  </si>
  <si>
    <t xml:space="preserve">Revisión Nivel II de analizador de ortofosfatos en continuo en EDAR Las Rejas según se indica en el anexo de mantenimiento del PPTP. </t>
  </si>
  <si>
    <t>ME-RJ-097</t>
  </si>
  <si>
    <t>ERAR LAS REJAS: MANTENIMIENTO METROLÓGICO</t>
  </si>
  <si>
    <t xml:space="preserve">Verificación anual de oxímetros en EDAR Las Rejas: salida Planta de reutilización según se indica en el anexo de mantenimiento del PPTP. </t>
  </si>
  <si>
    <t>ME-RJ-R-001</t>
  </si>
  <si>
    <t xml:space="preserve">Verificación anual de phmetros en EDAR Las Rejas: Planta de reutilización ACTIFLO nº1 según se indica en el anexo de mantenimiento del PPTP. </t>
  </si>
  <si>
    <t>ME-RJ-R-002</t>
  </si>
  <si>
    <t xml:space="preserve">Verificación anual de phmetros en EDAR Las Rejas: Planta de reutilización ACTIFLO nº2 según se indica en el anexo de mantenimiento del PPTP. </t>
  </si>
  <si>
    <t>ME-RJ-R-003</t>
  </si>
  <si>
    <t xml:space="preserve">Verificación anual de phmetros en EDAR Las Rejas: Planta de reutilización ACTIFLO nº3 según se indica en el anexo de mantenimiento del PPTP. </t>
  </si>
  <si>
    <t>ME-RJ-R-004</t>
  </si>
  <si>
    <t xml:space="preserve">Verificación anual de phmetros en EDAR Las Rejas: Planta de reutilización ACTIFLO nº4 según se indica en el anexo de mantenimiento del PPTP. </t>
  </si>
  <si>
    <t>ME-RJ-R-005</t>
  </si>
  <si>
    <t xml:space="preserve">Verificación anual de phmetros en EDAR Las Rejas: Planta de reutilización ACTIFLO nº5 según se indica en el anexo de mantenimiento del PPTP. </t>
  </si>
  <si>
    <t>ME-RJ-R-006</t>
  </si>
  <si>
    <t xml:space="preserve">Verificación anual de phmetros en EDAR Las Rejas: salida Planta de reutilización según se indica en el anexo de mantenimiento del PPTP. </t>
  </si>
  <si>
    <t>ME-RJ-R-007</t>
  </si>
  <si>
    <t xml:space="preserve">Verificación anual de turbidímetro en EDAR Las Rejas: turbidímetro entrada planta de reutilización según se indica en el anexo de mantenimiento del PPTP. </t>
  </si>
  <si>
    <t>ME-RJ-R-008</t>
  </si>
  <si>
    <t xml:space="preserve">Verificación anual de turbidímetro en EDAR Las Rejas: turbidímetro salida planta de reutilización según se indica en el anexo de mantenimiento del PPTP. </t>
  </si>
  <si>
    <t>ME-RJ-R-009</t>
  </si>
  <si>
    <t xml:space="preserve">Verificación anual de turbidímetro en EDAR Las Rejas: medidor de conductividad entrada planta de reutilización según se indica en el anexo de mantenimiento del PPTP. </t>
  </si>
  <si>
    <t>ME-RJ-R-010</t>
  </si>
  <si>
    <t xml:space="preserve">Verificación anual de turbidímetro en EDAR Las Rejas: medidor de conductividad salida planta de reutilización según se indica en el anexo de mantenimiento del PPTP. </t>
  </si>
  <si>
    <t>ME-RJ-R-011</t>
  </si>
  <si>
    <t xml:space="preserve">Verificación anual de medidor de cloro libre en EDAR Las Rejas: medidor de cloro total depósitos de agua regenerada según se indica en el anexo de mantenimiento del PPTP. </t>
  </si>
  <si>
    <t>ME-RJ-R-012</t>
  </si>
  <si>
    <t xml:space="preserve">Verificación bienal de caudalímetros en EDAR Las Rejas: Planta de reutilización línea nº1 según se indica en el anexo de mantenimiento del PPTP. </t>
  </si>
  <si>
    <t>ME-RJ-R-013</t>
  </si>
  <si>
    <t xml:space="preserve">Verificación bienal de caudalímetros en EDAR Las Rejas: Planta de reutilización línea nº2 según se indica en el anexo de mantenimiento del PPTP. </t>
  </si>
  <si>
    <t>ME-RJ-R-014</t>
  </si>
  <si>
    <t xml:space="preserve">Verificación bienal de caudalímetros en EDAR Las Rejas: Planta de reutilización línea nº3 según se indica en el anexo de mantenimiento del PPTP. </t>
  </si>
  <si>
    <t>ME-RJ-R-015</t>
  </si>
  <si>
    <t xml:space="preserve">Verificación bienal de caudalímetros en EDAR Las Rejas: Planta de reutilización línea nº4 según se indica en el anexo de mantenimiento del PPTP. </t>
  </si>
  <si>
    <t>ME-RJ-R-016</t>
  </si>
  <si>
    <t xml:space="preserve">Verificación bienal de caudalímetros en EDAR Las Rejas: Planta de reutilización línea nº5 según se indica en el anexo de mantenimiento del PPTP. </t>
  </si>
  <si>
    <t>ME-RJ-R-017</t>
  </si>
  <si>
    <t xml:space="preserve">Verificación bienal de caudalímetros en EDAR Las Rejas: bombeo a depósitos Planta de reutilización según se indica en el anexo de mantenimiento del PPTP. </t>
  </si>
  <si>
    <t>ME-RJ-R-018</t>
  </si>
  <si>
    <t xml:space="preserve">Verificación anual de medidores de nivel en bombeo de agua regenerada de la EDAR Las Rejas: depósito 1 según se indica en el anexo de mantenimiento del PPTP. </t>
  </si>
  <si>
    <t>ME-RJ-R-019</t>
  </si>
  <si>
    <t xml:space="preserve">Verificación anual de medidores de nivel en bombeo de agua regenerada de la EDAR Las Rejas: depósito 2 según se indica en el anexo de mantenimiento del PPTP. </t>
  </si>
  <si>
    <t>ME-RJ-R-020</t>
  </si>
  <si>
    <t xml:space="preserve">Verificación bienal de caudalímetros en bombeo de agua regenerada de la EDAR Las Rejas: colector CAM según se indica en el anexo de mantenimiento del PPTP. </t>
  </si>
  <si>
    <t>ME-RJ-R-021</t>
  </si>
  <si>
    <t xml:space="preserve">Verificación bienal de caudalímetros en bombeo de agua regenerada de la EDAR Las Rejas: colector FERIAL según se indica en el anexo de mantenimiento del PPTP. </t>
  </si>
  <si>
    <t>ME-RJ-R-022</t>
  </si>
  <si>
    <t>Inspección cada 3 años por OCA de alta tensión (SUBESTACIÓN) en EDAR Las Rejas según se indica en el anexo de mantenimiento del PPTP.</t>
  </si>
  <si>
    <t>RE-RJ-001</t>
  </si>
  <si>
    <t>Inspección cada 3 años por OCA de alta tensión (CENTROS DE TRANSFORMACIÓN Y DE SECCIONAMIENTO) en EDAR Las Rejas según se indica en el anexo de mantenimiento del PPTP.</t>
  </si>
  <si>
    <t>RE-RJ-002</t>
  </si>
  <si>
    <t>Inspección cada 3 años por OCA de alta tensión (LINEAS DE ALTA TENSIÓN AÉREAS Y SUBTERRÁNEAS) en EDAR Las Rejas según se indica en el anexo de mantenimiento del PPTP.</t>
  </si>
  <si>
    <t>RE-RJ-003</t>
  </si>
  <si>
    <t>Revisión anual de alta tensión (SUBESTACIÓN, CENTROS DE TRANSFORMACIÓN Y SECCIONAMIENTO Y LINEAS DE ALTA TENSIÓN AÉREAS Y SUBTERRÁNEAS) en EDAR Las Rejas según se indica en el anexo de mantenimiento del PPTP.</t>
  </si>
  <si>
    <t>RE-RJ-004</t>
  </si>
  <si>
    <t>Inspección cada 5 años por OCA de baja tensión en EDAR Las Rejas según se indica en el anexo de mantenimiento del PPTP.</t>
  </si>
  <si>
    <t>RE-RJ-005</t>
  </si>
  <si>
    <t xml:space="preserve">Medición anual de TIERRAS por técnico Competente en EDAR REJAS según se indica en el anexo de mantenimiento del PPTP. </t>
  </si>
  <si>
    <t>RE-RJ-006</t>
  </si>
  <si>
    <t>Revision Reglamentaria anual de Intercambiador Espiral Digestor nº1 en EDAR Las Rejas según se indica en el anexo de mantenimiento del PPTP.</t>
  </si>
  <si>
    <t>RE-RJ-007</t>
  </si>
  <si>
    <t>Revision Reglamentaria anual de Intercambiador Espiral Digestor nº2 en EDAR Las Rejas según se indica en el anexo de mantenimiento del PPTP.</t>
  </si>
  <si>
    <t>RE-RJ-008</t>
  </si>
  <si>
    <t>Revision Reglamentaria anual de Intercambiador Gases de Escape motogenerador nº 1 en EDAR Las Rejas según se indica en el anexo de mantenimiento del PPTP.</t>
  </si>
  <si>
    <t>RE-RJ-009</t>
  </si>
  <si>
    <t>Revision Reglamentaria anual de Intercambiador Gases de Escape motogenerador nº 2 en EDAR Las Rejas según se indica en el anexo de mantenimiento del PPTP.</t>
  </si>
  <si>
    <t>RE-RJ-010</t>
  </si>
  <si>
    <t>Revision Reglamentaria anual de Intercambiador Gases de Escape motogenerador nº 3 en EDAR Las Rejas según se indica en el anexo de mantenimiento del PPTP.</t>
  </si>
  <si>
    <t>RE-RJ-011</t>
  </si>
  <si>
    <t>Revision Reglamentaria anual de Intercambiador Placas Motogenenerador nº 1 en EDAR Las Rejas según se indica en el anexo de mantenimiento del PPTP.</t>
  </si>
  <si>
    <t>RE-RJ-012</t>
  </si>
  <si>
    <t>Revision Reglamentaria anual de Intercambiador Placas Motogenenerador nº 2 en EDAR Las Rejas según se indica en el anexo de mantenimiento del PPTP.</t>
  </si>
  <si>
    <t>RE-RJ-013</t>
  </si>
  <si>
    <t>Revision Reglamentaria anual de Intercambiador Placas Motogenenerador nº 3 en EDAR Las Rejas según se indica en el anexo de mantenimiento del PPTP.</t>
  </si>
  <si>
    <t>RE-RJ-014</t>
  </si>
  <si>
    <t>Revision Reglamentaria anual de Caldera nº1 en EDAR Las Rejas según se indica en el anexo de mantenimiento del PPTP.</t>
  </si>
  <si>
    <t>RE-RJ-015</t>
  </si>
  <si>
    <t>Revision Reglamentaria anual de Caldera nº2 en EDAR Las Rejas según se indica en el anexo de mantenimiento del PPTP.</t>
  </si>
  <si>
    <t>RE-RJ-016</t>
  </si>
  <si>
    <t>Revision Reglamentaria anual de Caldera nº3 en EDAR Las Rejas según se indica en el anexo de mantenimiento del PPTP.</t>
  </si>
  <si>
    <t>RE-RJ-017</t>
  </si>
  <si>
    <t>Revision Reglamentaria anual de Caldera nº4 en EDAR Las Rejas según se indica en el anexo de mantenimiento del PPTP.</t>
  </si>
  <si>
    <t>RE-RJ-018</t>
  </si>
  <si>
    <t>Revision Reglamentaria anual de Calderín compresor de aire desbaste en EDAR Las Rejas según se indica en el anexo de mantenimiento del PPTP.</t>
  </si>
  <si>
    <t>RE-RJ-019</t>
  </si>
  <si>
    <t>Revision Reglamentaria anual de Calderín compresor de aire decantación primaria en EDAR Las Rejas según se indica en el anexo de mantenimiento del PPTP.</t>
  </si>
  <si>
    <t>RE-RJ-020</t>
  </si>
  <si>
    <t>Revision Reglamentaria anual de Calderín compresor de aire purga espesador nº1  en EDAR Las Rejas según se indica en el anexo de mantenimiento del PPTP.</t>
  </si>
  <si>
    <t>RE-RJ-021</t>
  </si>
  <si>
    <t>Revision Reglamentaria anual de Calderín compresor de aire deshidratación en EDAR Las Rejas según se indica en el anexo de mantenimiento del PPTP.</t>
  </si>
  <si>
    <t>RE-RJ-022</t>
  </si>
  <si>
    <t>Revision Reglamentaria anual de Calderín hidroneumático agua presurizada flotador nº1 en EDAR Las Rejas según se indica en el anexo de mantenimiento del PPTP.</t>
  </si>
  <si>
    <t>RE-RJ-023</t>
  </si>
  <si>
    <t>Revision Reglamentaria anual de Calderín hidroneumático agua presurizada flotador nº2 en EDAR Las Rejas según se indica en el anexo de mantenimiento del PPTP.</t>
  </si>
  <si>
    <t>RE-RJ-024</t>
  </si>
  <si>
    <t>Revision Reglamentaria anual de Calderín hidroneumático agua presurizada flotador nº3 en EDAR Las Rejas según se indica en el anexo de mantenimiento del PPTP.</t>
  </si>
  <si>
    <t>RE-RJ-025</t>
  </si>
  <si>
    <t>Revision Reglamentaria anual de Gasómetros de almacenamiento de gas INSNOR nº1 en EDAR Las Rejas según se indica en el anexo de mantenimiento del PPTP.</t>
  </si>
  <si>
    <t>RE-RJ-026</t>
  </si>
  <si>
    <t>Revision Reglamentaria anual de Gasómetros de almacenamiento de gas INSNOR nº2 en EDAR Las Rejas según se indica en el anexo de mantenimiento del PPTP.</t>
  </si>
  <si>
    <t>RE-RJ-027</t>
  </si>
  <si>
    <t>Revision Reglamentaria anual de Deposito de condensados de gas nº1 Calderas 3 y 4 en EDAR Las Rejas según se indica en el anexo de mantenimiento del PPTP.</t>
  </si>
  <si>
    <t>RE-RJ-028</t>
  </si>
  <si>
    <t>Revision Reglamentaria anual de Deposito de condensados de gas nº2 Calderas 1 y 2 en EDAR Las Rejas según se indica en el anexo de mantenimiento del PPTP.</t>
  </si>
  <si>
    <t>RE-RJ-029</t>
  </si>
  <si>
    <t>Revision Reglamentaria anual de Deposito de condensados de gas nº3 compresores digestor nº2 en EDAR Las Rejas según se indica en el anexo de mantenimiento del PPTP.</t>
  </si>
  <si>
    <t>RE-RJ-030</t>
  </si>
  <si>
    <t>Revision Reglamentaria anual de Deposito de condensados de gas nº4 en linea de gas edificio Digestores 1 y 2 en EDAR Las Rejas según se indica en el anexo de mantenimiento del PPTP.</t>
  </si>
  <si>
    <t>RE-RJ-031</t>
  </si>
  <si>
    <t>Revision Reglamentaria anual de Calderín hidroneumático grupo de presión agua industrial de planta en EDAR Las Rejas según se indica en el anexo de mantenimiento del PPTP.</t>
  </si>
  <si>
    <t>RE-RJ-032</t>
  </si>
  <si>
    <t>Revision Reglamentaria anual de Depósito hidroneumático de expansión del GUASCOR  Nº3 IBAIONDO 250CME en EDAR Las Rejas según se indica en el anexo de mantenimiento del PPTP.</t>
  </si>
  <si>
    <t>RE-RJ-033</t>
  </si>
  <si>
    <t>Revision Reglamentaria anual de Depósito hidroneumático de expansión para el circuito secundario GUASCOR Nº2  IBAIONDO 25AMR-E en EDAR Las Rejas según se indica en el anexo de mantenimiento del PPTP.</t>
  </si>
  <si>
    <t>RE-RJ-034</t>
  </si>
  <si>
    <t>Revision Reglamentaria anual de Depósito hidroneumático de expansión circuito principal GUASCOR Nº2 en EDAR Las Rejas según se indica en el anexo de mantenimiento del PPTP.</t>
  </si>
  <si>
    <t>RE-RJ-035</t>
  </si>
  <si>
    <t>Revision Reglamentaria anual de Depósito hidroneumático de expansión del circuito principal del motogenerador GUASCOR Nº1 en EDAR Las Rejas según se indica en el anexo de mantenimiento del PPTP.</t>
  </si>
  <si>
    <t>RE-RJ-036</t>
  </si>
  <si>
    <t>Revision Reglamentaria anual de Depósito hidroneumático de expansión del circuito auxiliar del motogenerador GUASCOR Nº1 en EDAR Las Rejas según se indica en el anexo de mantenimiento del PPTP.</t>
  </si>
  <si>
    <t>RE-RJ-037</t>
  </si>
  <si>
    <t>Revision Reglamentaria anual de Depósito hidroneumático expansión calderas 1 y 2 en EDAR Las Rejas según se indica en el anexo de mantenimiento del PPTP.</t>
  </si>
  <si>
    <t>RE-RJ-038</t>
  </si>
  <si>
    <t>Revision Reglamentaria anual de Deposito hidroneumatico expansion calderas 3 y 4 en EDAR Las Rejas según se indica en el anexo de mantenimiento del PPTP.</t>
  </si>
  <si>
    <t>RE-RJ-039</t>
  </si>
  <si>
    <t>Revision Reglamentaria Nivel A cada 3 años de Calderín compresor de aire desbaste en EDAR Las Rejas según se indica en el anexo de mantenimiento del PPTP.</t>
  </si>
  <si>
    <t>RE-RJ-040</t>
  </si>
  <si>
    <t>Revision Reglamentaria Nivel A cada 3 años de Calderín compresor de aire decantación primaria JOSVAL MC AD 300. en EDAR Las Rejas según se indica en el anexo de mantenimiento del PPTP.</t>
  </si>
  <si>
    <t>RE-RJ-041</t>
  </si>
  <si>
    <t>Revision Reglamentaria Nivel A cada 4 años de Calderín compresor de aire purga espesador nº1  en EDAR Las Rejas según se indica en el anexo de mantenimiento del PPTP.</t>
  </si>
  <si>
    <t>RE-RJ-042</t>
  </si>
  <si>
    <t>Revision Reglamentaria Nivel A cada 4 años de Calderín compresor de aire deshidratación en EDAR Las Rejas según se indica en el anexo de mantenimiento del PPTP.</t>
  </si>
  <si>
    <t>RE-RJ-043</t>
  </si>
  <si>
    <t>Revision Reglamentaria Nivel A cada 3 años de Calderín hidroneumático agua presurizada flotador nº1 PRAMAR.  en EDAR Las Rejas según se indica en el anexo de mantenimiento del PPTP.</t>
  </si>
  <si>
    <t>RE-RJ-044</t>
  </si>
  <si>
    <t>Revision Reglamentaria Nivel A cada 3 años de Calderín hidroneumático agua presurizada flotador nº2.  en EDAR Las Rejas según se indica en el anexo de mantenimiento del PPTP.</t>
  </si>
  <si>
    <t>RE-RJ-045</t>
  </si>
  <si>
    <t>Revision Reglamentaria Nivel A cada 3 años de Calderín hidroneumático agua presurizada flotador nº3 PRAMAR.  en EDAR Las Rejas según se indica en el anexo de mantenimiento del PPTP.</t>
  </si>
  <si>
    <t>RE-RJ-046</t>
  </si>
  <si>
    <t>Revision Reglamentaria Nivel A cada 2 años de Gasómetros de almacenamiento de gas INSNOR nº1.  en EDAR Las Rejas según se indica en el anexo de mantenimiento del PPTP.</t>
  </si>
  <si>
    <t>RE-RJ-047</t>
  </si>
  <si>
    <t>Revision Reglamentaria Nivel A cada 2 años de Gasómetros de almacenamiento de gas INSNOR nº2 en EDAR Las Rejas según se indica en el anexo de mantenimiento del PPTP.</t>
  </si>
  <si>
    <t>RE-RJ-048</t>
  </si>
  <si>
    <t>Revision Reglamentaria Nivel A cada 2 años de Deposito de condensados de gas nº1 Calderas 3 y 4 en EDAR Las Rejas según se indica en el anexo de mantenimiento del PPTP.</t>
  </si>
  <si>
    <t>RE-RJ-049</t>
  </si>
  <si>
    <t>Revision Reglamentaria Nivel A cada 2 años de Deposito de condensados de gas nº2 Calderas 1 y 2 en EDAR Las Rejas según se indica en el anexo de mantenimiento del PPTP.</t>
  </si>
  <si>
    <t>RE-RJ-050</t>
  </si>
  <si>
    <t>Revision Reglamentaria Nivel A cada 2 años de Deposito de condensados de gas nº3 compresores digestor nº2 en EDAR Las Rejas según se indica en el anexo de mantenimiento del PPTP.</t>
  </si>
  <si>
    <t>RE-RJ-051</t>
  </si>
  <si>
    <t>Revision Reglamentaria Nivel A cada 2 años de Deposito de condensados de gas nº4 en linea de gas edificio Digestores 1 y 2 en EDAR Las Rejas según se indica en el anexo de mantenimiento del PPTP.</t>
  </si>
  <si>
    <t>RE-RJ-052</t>
  </si>
  <si>
    <t>Revision Reglamentaria Nivel A cada 3 años de Calderín hidroneumático grupo de presión agua industrial de planta en EDAR Las Rejas según se indica en el anexo de mantenimiento del PPTP.</t>
  </si>
  <si>
    <t>RE-RJ-053</t>
  </si>
  <si>
    <t>Revision Reglamentaria Nivel A cada 3 años de Depósito hidroneumático de expansión GUASCOR Nº3 IBAIONDO 250 CME en EDAR Las Rejas según se indica en el anexo de mantenimiento del PPTP.</t>
  </si>
  <si>
    <t>RE-RJ-054</t>
  </si>
  <si>
    <t>Revision Reglamentaria Nivel A cada 4 años de Depósito hidroneumático de expansión para el circuito secundario GUASCOR  Nº2  IBAIONDO 25AMR-E en EDAR Las Rejas según se indica en el anexo de mantenimiento del PPTP.</t>
  </si>
  <si>
    <t>RE-RJ-055</t>
  </si>
  <si>
    <t>Revision Reglamentaria Nivel A cada 4 años de Depósito hidroneumático de expansión circuito principal GUASCOR Nº2 en EDAR Las Rejas según se indica en el anexo de mantenimiento del PPTP.</t>
  </si>
  <si>
    <t>RE-RJ-056</t>
  </si>
  <si>
    <t>Revision Reglamentaria Nivel A cada 4 años de Depósito hidroneumático de expansión del circuito principal del motogenerador GUASCOR Nº1  en EDAR Las Rejas según se indica en el anexo de mantenimiento del PPTP.</t>
  </si>
  <si>
    <t>RE-RJ-057</t>
  </si>
  <si>
    <t>Revision Reglamentaria Nivel A cada 4 años de Depósito hidroneumático de expansión del circuito auxiliar del motogenerador GUASCOR Nº1  en EDAR Las Rejas según se indica en el anexo de mantenimiento del PPTP.</t>
  </si>
  <si>
    <t>RE-RJ-058</t>
  </si>
  <si>
    <t>Revision Reglamentaria Nivel A cada 3 años de Depósito hidroneumático expansión calderas 1 y 2.  en EDAR Las Rejas según se indica en el anexo de mantenimiento del PPTP.</t>
  </si>
  <si>
    <t>RE-RJ-059</t>
  </si>
  <si>
    <t>Revision Reglamentaria Nivel A cada 3 años de Deposito hidroneumatico expansion calderas 3 y 4 en EDAR Las Rejas según se indica en el anexo de mantenimiento del PPTP.</t>
  </si>
  <si>
    <t>RE-RJ-060</t>
  </si>
  <si>
    <t>Revision Reglamentaria Nivel A cada 4 años de Calderín compresor aire grande de la planta de reutilización. en EDAR Las Rejas según se indica en el anexo de mantenimiento del PPTP.</t>
  </si>
  <si>
    <t>RE-RJ-061</t>
  </si>
  <si>
    <t>Revision Reglamentaria Nivel A cada 4 años de Calderín compresor aire pequeño de la planta de reutilización.  en EDAR Las Rejas según se indica en el anexo de mantenimiento del PPTP.</t>
  </si>
  <si>
    <t>RE-RJ-062</t>
  </si>
  <si>
    <t>Revision Reglamentaria Nivel B cada 6 años de Calderín compresor de aire desbaste en EDAR Las Rejas según se indica en el anexo de mantenimiento del PPTP.</t>
  </si>
  <si>
    <t>RE-RJ-063</t>
  </si>
  <si>
    <t>Revision Reglamentaria Nivel B cada 6 años de Calderín compresor de aire decantación primaria en EDAR Las Rejas según se indica en el anexo de mantenimiento del PPTP.</t>
  </si>
  <si>
    <t>RE-RJ-064</t>
  </si>
  <si>
    <t>Revision Reglamentaria Nivel B cada 8 años de Calderín compresor de aire purga espesador nº1  en EDAR Las Rejas según se indica en el anexo de mantenimiento del PPTP.</t>
  </si>
  <si>
    <t>RE-RJ-065</t>
  </si>
  <si>
    <t>Revision Reglamentaria Nivel B cada 8 años de Calderín compresor de aire deshidratación en EDAR Las Rejas según se indica en el anexo de mantenimiento del PPTP.</t>
  </si>
  <si>
    <t>RE-RJ-066</t>
  </si>
  <si>
    <t>Revision Reglamentaria Nivel B cada 6 años de Calderín hidroneumático agua presurizada flotador nº1 PRAMAR.  en EDAR Las Rejas según se indica en el anexo de mantenimiento del PPTP.</t>
  </si>
  <si>
    <t>RE-RJ-067</t>
  </si>
  <si>
    <t>Revision Reglamentaria Nivel B cada 6 años de Calderín hidroneumático agua presurizada flotador nº2  en EDAR Las Rejas según se indica en el anexo de mantenimiento del PPTP.</t>
  </si>
  <si>
    <t>RE-RJ-068</t>
  </si>
  <si>
    <t>Revision Reglamentaria Nivel B cada 6 años de Calderín hidroneumático agua presurizada flotador nº3 PRAMAR.  en EDAR Las Rejas según se indica en el anexo de mantenimiento del PPTP.</t>
  </si>
  <si>
    <t>RE-RJ-069</t>
  </si>
  <si>
    <t>Revision Reglamentaria Nivel B cada 4 años de Gasómetros de almacenamiento de gas INSNOR nº1.  en EDAR Las Rejas según se indica en el anexo de mantenimiento del PPTP.</t>
  </si>
  <si>
    <t>RE-RJ-070</t>
  </si>
  <si>
    <t>Revision Reglamentaria Nivel B cada 4 años de Gasómetros de almacenamiento de gas INSNOR nº2 en EDAR Las Rejas según se indica en el anexo de mantenimiento del PPTP.</t>
  </si>
  <si>
    <t>RE-RJ-071</t>
  </si>
  <si>
    <t>Revision Reglamentaria Nivel B cada 4 años de Deposito de condensados de gas nº1 Calderas 3 y 4 en EDAR Las Rejas según se indica en el anexo de mantenimiento del PPTP.</t>
  </si>
  <si>
    <t>RE-RJ-072</t>
  </si>
  <si>
    <t>Revision Reglamentaria Nivel B cada 4 años de Deposito de condensados de gas nº2 Calderas 1 y 2 en EDAR Las Rejas según se indica en el anexo de mantenimiento del PPTP.</t>
  </si>
  <si>
    <t>RE-RJ-073</t>
  </si>
  <si>
    <t>Revision Reglamentaria Nivel B cada 4 años de Deposito de condensados de gas nº3 compresores digestor nº2 en EDAR Las Rejas según se indica en el anexo de mantenimiento del PPTP.</t>
  </si>
  <si>
    <t>RE-RJ-074</t>
  </si>
  <si>
    <t>Revision Reglamentaria Nivel B cada 4 años de Deposito de condensados de gas nº4 en linea de gas edificio Digestores 1 y 2 en EDAR Las Rejas según se indica en el anexo de mantenimiento del PPTP.</t>
  </si>
  <si>
    <t>RE-RJ-075</t>
  </si>
  <si>
    <t>Revision Reglamentaria Nivel B cada 6 años de Calderín hidroneumático grupo de presión agua industrial de planta en EDAR Las Rejas según se indica en el anexo de mantenimiento del PPTP.</t>
  </si>
  <si>
    <t>RE-RJ-076</t>
  </si>
  <si>
    <t>Revision Reglamentaria Nivel B cada 6 años de Depósito hidroneumático de expansión GUASCOR Nº3 IBAIONDO 250 CME.  en EDAR Las Rejas según se indica en el anexo de mantenimiento del PPTP.</t>
  </si>
  <si>
    <t>RE-RJ-077</t>
  </si>
  <si>
    <t>Revision Reglamentaria Nivel B cada 8 años de Depósito hidroneumático de expansión para el circuito secundario GUASCOR Nº2  IBAIONDO 25AMR-E en EDAR Las Rejas según se indica en el anexo de mantenimiento del PPTP.</t>
  </si>
  <si>
    <t>RE-RJ-078</t>
  </si>
  <si>
    <t>Revision Reglamentaria Nivel B cada 8 años de Depósito hidroneumático de expansión circuito principal GUASCOR Nº2 en EDAR Las Rejas según se indica en el anexo de mantenimiento del PPTP.</t>
  </si>
  <si>
    <t>RE-RJ-079</t>
  </si>
  <si>
    <t>Revision Reglamentaria Nivel B cada 8 años de Depósito hidroneumático de expansión del circuito principal del motogenerador GUASCOR Nº1 en EDAR Las Rejas según se indica en el anexo de mantenimiento del PPTP.</t>
  </si>
  <si>
    <t>RE-RJ-080</t>
  </si>
  <si>
    <t>Revision Reglamentaria Nivel B cada 8 años de Depósito hidroneumático de expansión del circuito auxiliar del motogenerador GUASCOR  Nº1  en EDAR Las Rejas según se indica en el anexo de mantenimiento del PPTP.</t>
  </si>
  <si>
    <t>RE-RJ-081</t>
  </si>
  <si>
    <t>Revision Reglamentaria Nivel B cada 6 años de Depósito hidroneumático expansión calderas 1 y 2 en EDAR Las Rejas según se indica en el anexo de mantenimiento del PPTP.</t>
  </si>
  <si>
    <t>RE-RJ-082</t>
  </si>
  <si>
    <t>Revision Reglamentaria Nivel B cada 6 años de Deposito hidroneumatico expansion calderas 3 y 4 en EDAR Las Rejas según se indica en el anexo de mantenimiento del PPTP.</t>
  </si>
  <si>
    <t>RE-RJ-083</t>
  </si>
  <si>
    <t>Revision Reglamentaria Nivel C cada 12 años de Calderín compresor de aire desbaste en EDAR Las Rejas según se indica en el anexo de mantenimiento del PPTP.</t>
  </si>
  <si>
    <t>RE-RJ-084</t>
  </si>
  <si>
    <t>Revision Reglamentaria Nivel C cada 12 años de Calderín compresor de aire decantación primaria en EDAR Las Rejas según se indica en el anexo de mantenimiento del PPTP.</t>
  </si>
  <si>
    <t>RE-RJ-085</t>
  </si>
  <si>
    <t>Revision Reglamentaria Nivel C cada 12 años de Calderín hidroneumático agua presurizada flotador nº1 PRAMAR en EDAR Las Rejas según se indica en el anexo de mantenimiento del PPTP.</t>
  </si>
  <si>
    <t>RE-RJ-086</t>
  </si>
  <si>
    <t>Revision Reglamentaria Nivel C cada 12 años de Calderín hidroneumático agua presurizada flotador nº2 en EDAR Las Rejas según se indica en el anexo de mantenimiento del PPTP.</t>
  </si>
  <si>
    <t>RE-RJ-087</t>
  </si>
  <si>
    <t>Revision Reglamentaria Nivel C cada 12 años de Calderín hidroneumático agua presurizada flotador nº3 PRAMAR en EDAR Las Rejas según se indica en el anexo de mantenimiento del PPTP.</t>
  </si>
  <si>
    <t>RE-RJ-088</t>
  </si>
  <si>
    <t>Revision Reglamentaria Nivel C cada 12 años de Gasómetros de almacenamiento de gas INSNOR nº1 en EDAR Las Rejas según se indica en el anexo de mantenimiento del PPTP.</t>
  </si>
  <si>
    <t>RE-RJ-089</t>
  </si>
  <si>
    <t>Revision Reglamentaria Nivel C cada 12 años de Gasómetros de almacenamiento de gas INSNOR nº2 en EDAR Las Rejas según se indica en el anexo de mantenimiento del PPTP.</t>
  </si>
  <si>
    <t>RE-RJ-090</t>
  </si>
  <si>
    <t>Revision Reglamentaria Nivel C cada 12 años de Deposito de condensados de gas nº1 Calderas 3 y 4 en EDAR Las Rejas según se indica en el anexo de mantenimiento del PPTP.</t>
  </si>
  <si>
    <t>RE-RJ-091</t>
  </si>
  <si>
    <t>Revision Reglamentaria Nivel C cada 12 años de Deposito de condensados de gas nº2 Calderas 1 y 2 en EDAR Las Rejas según se indica en el anexo de mantenimiento del PPTP.</t>
  </si>
  <si>
    <t>RE-RJ-092</t>
  </si>
  <si>
    <t>Revision Reglamentaria Nivel C cada 12 años de Deposito de condensados de gas nº3 compresores digestor nº2 en EDAR Las Rejas según se indica en el anexo de mantenimiento del PPTP.</t>
  </si>
  <si>
    <t>RE-RJ-093</t>
  </si>
  <si>
    <t>Revision Reglamentaria Nivel C cada 12 años de Deposito de condensados de gas nº4 en linea de gas edificio Digestores 1 y 2 en EDAR Las Rejas según se indica en el anexo de mantenimiento del PPTP.</t>
  </si>
  <si>
    <t>RE-RJ-094</t>
  </si>
  <si>
    <t>Revision Reglamentaria Nivel C cada 12 años de Calderín hidroneumático grupo de presión agua industrial de planta en EDAR Las Rejas según se indica en el anexo de mantenimiento del PPTP.</t>
  </si>
  <si>
    <t>RE-RJ-095</t>
  </si>
  <si>
    <t>Revision Reglamentaria Nivel C cada 12 años de Depósito hidroneumático de expansión GUASCOR Nº3 IBAIONDO 250 CME en EDAR Las Rejas según se indica en el anexo de mantenimiento del PPTP.</t>
  </si>
  <si>
    <t>RE-RJ-096</t>
  </si>
  <si>
    <t>Revision Reglamentaria Nivel C cada 12 años de Depósito hidroneumático expansión calderas 1 y 2.  en EDAR Las Rejas según se indica en el anexo de mantenimiento del PPTP.</t>
  </si>
  <si>
    <t>RE-RJ-097</t>
  </si>
  <si>
    <t>Revision Reglamentaria Nivel C cada 12 años de Deposito hidroneumatico expansion calderas 3 y 4 en EDAR Las Rejas según se indica en el anexo de mantenimiento del PPTP.</t>
  </si>
  <si>
    <t>RE-RJ-098</t>
  </si>
  <si>
    <t>Inspección cada 5 años por OCA del APQ de Cloruro férrico en EDAR Las Rejas según se indica en el anexo de mantenimiento del PPTP.</t>
  </si>
  <si>
    <t>RE-RJ-099</t>
  </si>
  <si>
    <t>Certificado anual de la revision semanal de la instalacion del APQ de Cloruro férrico con los registros de la revisión de la EDAR Las Rejas según se indica en el anexo de mantenimiento del PPTP.</t>
  </si>
  <si>
    <t>RE-RJ-100</t>
  </si>
  <si>
    <t>Revisión anual por técnico competente en la EDAR Las Rejas del APQ de Cloruro férrico según se indica en el anexo de mantenimiento del PPTP.</t>
  </si>
  <si>
    <t>RE-RJ-101</t>
  </si>
  <si>
    <t>Prevencion y control de la legionelosis según RD 865/2003. Certificado anual de la realizacion de las acciones diarias, semanales, mensuales y trimestrales con sus registros en EDAR Las Rejas según se indica en el anexo de mantenimiento del PPTP.</t>
  </si>
  <si>
    <t>RE-RJ-102</t>
  </si>
  <si>
    <t>Prevencion y control de la legionelosis según RD 865/2003. Limpieza y desinfeccion anual por empresa autorizada de ACS y analiticas de AFCH y ACS con sus registros en EDAR Las Rejas  según se indica en el anexo de mantenimiento del PPTP.</t>
  </si>
  <si>
    <t>RE-RJ-103</t>
  </si>
  <si>
    <t>Revisión anual de aparatos de elevación en EDAR Las Rejas: polipasto cuchara bivalva pozo de gruesos VICINAY 2,5 Tn según se indica en el anexo de mantenimiento del PPTP.</t>
  </si>
  <si>
    <t>RE-RJ-104</t>
  </si>
  <si>
    <t>Revisión anual de aparatos de elevación en EDAR Las Rejas: polipasto edificio de soplantes de desarenado VICINAY 2 Tn según se indica en el anexo de mantenimiento del PPTP.</t>
  </si>
  <si>
    <t>RE-RJ-105</t>
  </si>
  <si>
    <t>Revisión anual de aparatos de elevación en EDAR Las Rejas: polipasto decantación primaria (bombeo de fangos primarios decantadores 2 y 3) AGUIRENA-IZALDI 3 Tn según se indica en el anexo de mantenimiento del PPTP.</t>
  </si>
  <si>
    <t>RE-RJ-106</t>
  </si>
  <si>
    <t>Revisión anual de aparatos de elevación en EDAR Las Rejas: puente grúa bombeo Rejas-Valdebebas KONEKRANE 16 Tn según se indica en el anexo de mantenimiento del PPTP.</t>
  </si>
  <si>
    <t>RE-RJ-107</t>
  </si>
  <si>
    <t>Revisión anual de aparatos de elevación en EDAR Las Rejas: polipasto bombas recirculación reactor biológico nº1 VICINAY 0,8 Tn según se indica en el anexo de mantenimiento del PPTP.</t>
  </si>
  <si>
    <t>RE-RJ-108</t>
  </si>
  <si>
    <t>Revisión anual de aparatos de elevación en EDAR Las Rejas: polipasto tornillos de Arquimedes recirculación reactor biológico nº2  VICINAY 2 Tn según se indica en el anexo de mantenimiento del PPTP.</t>
  </si>
  <si>
    <t>RE-RJ-109</t>
  </si>
  <si>
    <t>Revisión anual de aparatos de elevación en EDAR Las Rejas: polipasto tornillos de Arquimedes recirculación reactor biológico nº3  VICINAY 2 Tn según se indica en el anexo de mantenimiento del PPTP.</t>
  </si>
  <si>
    <t>RE-RJ-110</t>
  </si>
  <si>
    <t>Revisión anual de aparatos de elevación en EDAR Las Rejas: polipasto edificio de cloración VICINAY 2 Tn según se indica en el anexo de mantenimiento del PPTP.</t>
  </si>
  <si>
    <t>RE-RJ-111</t>
  </si>
  <si>
    <t>Revisión anual de aparatos de elevación en EDAR Las Rejas: polipasto arqueta bombeo sobrenadante general 1,6 Tn según se indica en el anexo de mantenimiento del PPTP.</t>
  </si>
  <si>
    <t>RE-RJ-112</t>
  </si>
  <si>
    <t>Revisión anual de aparatos de elevación en EDAR Las Rejas: puente grúa deshidratación ARALAR 5 Tn según se indica en el anexo de mantenimiento del PPTP.</t>
  </si>
  <si>
    <t>RE-RJ-113</t>
  </si>
  <si>
    <t>Revisión anual de aparatos de elevación en EDAR Las Rejas: polipasto compresores media presión GH 1 Tn según se indica en el anexo de mantenimiento del PPTP.</t>
  </si>
  <si>
    <t>RE-RJ-114</t>
  </si>
  <si>
    <t>Revisión anual de aparatos de elevación en EDAR Las Rejas: puente grúa motogeneración ARALAR 7,5 Tn según se indica en el anexo de mantenimiento del PPTP.</t>
  </si>
  <si>
    <t>RE-RJ-115</t>
  </si>
  <si>
    <t>Revisión anual de aparatos de elevación en EDAR Las Rejas: polipasto taller montaje- soldadura AMENABAR STCR 0,5 Tn según se indica en el anexo de mantenimiento del PPTP.</t>
  </si>
  <si>
    <t>RE-RJ-116</t>
  </si>
  <si>
    <t>Revisión anual de aparatos de elevación en EDAR Las Rejas: polipasto taller mecánico según se indica en el anexo de mantenimiento del PPTP.</t>
  </si>
  <si>
    <t>RE-RJ-117</t>
  </si>
  <si>
    <t>Revisión anual de aparatos de elevación en EDAR Las Rejas: polipasto bomba fango flotador nº2 según se indica en el anexo de mantenimiento del PPTP.</t>
  </si>
  <si>
    <t>RE-RJ-118</t>
  </si>
  <si>
    <t>Revisión anual de aparatos de elevación en EDAR Las Rejas: polipasto calderas digestores 3 y 4 según se indica en el anexo de mantenimiento del PPTP.</t>
  </si>
  <si>
    <t>RE-RJ-119</t>
  </si>
  <si>
    <t>Revisión anual de aparatos de elevación en EDAR Las Rejas: polipasto compresores agitación digestores 3 y 4  según se indica en el anexo de mantenimiento del PPTP.</t>
  </si>
  <si>
    <t>RE-RJ-120</t>
  </si>
  <si>
    <t>Revisión anual de aparatos de elevación en EDAR Las Rejas: polipasto portátil pequeño según se indica en el anexo de mantenimiento del PPTP.</t>
  </si>
  <si>
    <t>RE-RJ-121</t>
  </si>
  <si>
    <t>Revisión anual de aparatos de elevación en EDAR Las Rejas: polipasto portátil grande según se indica en el anexo de mantenimiento del PPTP.</t>
  </si>
  <si>
    <t>RE-RJ-122</t>
  </si>
  <si>
    <t>Revisión bienal de báscula de pesaje en EDAR Las Rejas según se indica en el anexo de mantenimiento del PPTP.</t>
  </si>
  <si>
    <t>RE-RJ-123</t>
  </si>
  <si>
    <t>Revisión anual de extintores con retimbrado en EDAR Las Rejas: extintor en agitación digestor 2 Extarsa Polvo 36051 según se indica en el anexo de mantenimiento del PPTP.</t>
  </si>
  <si>
    <t>RE-RJ-124</t>
  </si>
  <si>
    <t>Revisión anual de extintores con retimbrado en EDAR Las Rejas: extintor en agitación digestores 3 y 4 Micropress Polvo 38171 según se indica en el anexo de mantenimiento del PPTP.</t>
  </si>
  <si>
    <t>RE-RJ-125</t>
  </si>
  <si>
    <t>Revisión anual de extintores con retimbrado en EDAR Las Rejas: extintor en almacén Micropress Polvo 25560 según se indica en el anexo de mantenimiento del PPTP.</t>
  </si>
  <si>
    <t>RE-RJ-126</t>
  </si>
  <si>
    <t>Revisión anual de extintores con retimbrado en EDAR Las Rejas: extintor en almacén Micropress Polvo 25859 según se indica en el anexo de mantenimiento del PPTP.</t>
  </si>
  <si>
    <t>RE-RJ-127</t>
  </si>
  <si>
    <t>Revisión anual de extintores con retimbrado en EDAR Las Rejas: extintor en almacén EXTARSA Polvo 36058 según se indica en el anexo de mantenimiento del PPTP.</t>
  </si>
  <si>
    <t>RE-RJ-128</t>
  </si>
  <si>
    <t>Revisión anual de extintores con retimbrado en EDAR Las Rejas: extintor en almacén Actionfire CO2 B312893 según se indica en el anexo de mantenimiento del PPTP.</t>
  </si>
  <si>
    <t>RE-RJ-129</t>
  </si>
  <si>
    <t>Revisión anual de extintores con retimbrado en EDAR Las Rejas: extintor en báscula pequeña Sesisa Polvo 63519 según se indica en el anexo de mantenimiento del PPTP.</t>
  </si>
  <si>
    <t>RE-RJ-130</t>
  </si>
  <si>
    <t>Revisión anual de extintores con retimbrado en EDAR Las Rejas: extintor en bombeo a Valdebebas Orfeo Polvo 4292 según se indica en el anexo de mantenimiento del PPTP.</t>
  </si>
  <si>
    <t>RE-RJ-131</t>
  </si>
  <si>
    <t>Revisión anual de extintores con retimbrado en EDAR Las Rejas: extintor en calderas 1 y 2 Micropress Polvo 37512 según se indica en el anexo de mantenimiento del PPTP.</t>
  </si>
  <si>
    <t>RE-RJ-132</t>
  </si>
  <si>
    <t>Revisión anual de extintores con retimbrado en EDAR Las Rejas: extintor en calderas 1 y 2 Fireice CO2 246839 según se indica en el anexo de mantenimiento del PPTP.</t>
  </si>
  <si>
    <t>RE-RJ-133</t>
  </si>
  <si>
    <t>Revisión anual de extintores con retimbrado en EDAR Las Rejas: extintor en calderas 1 y 2 Fireice CO2 247040 según se indica en el anexo de mantenimiento del PPTP.</t>
  </si>
  <si>
    <t>RE-RJ-134</t>
  </si>
  <si>
    <t>Revisión anual de extintores con retimbrado en EDAR Las Rejas: extintor en calderas 3 y 4 Faex Polvo 55165 según se indica en el anexo de mantenimiento del PPTP.</t>
  </si>
  <si>
    <t>RE-RJ-135</t>
  </si>
  <si>
    <t>Revisión anual de extintores con retimbrado en EDAR Las Rejas: extintor en calderas 3 y 4 Fireice CO2 247047 según se indica en el anexo de mantenimiento del PPTP.</t>
  </si>
  <si>
    <t>RE-RJ-136</t>
  </si>
  <si>
    <t>Revisión anual de extintores con retimbrado en EDAR Las Rejas: extintor en cloración Exfaex Polvo 54994 según se indica en el anexo de mantenimiento del PPTP.</t>
  </si>
  <si>
    <t>RE-RJ-137</t>
  </si>
  <si>
    <t>Revisión anual de extintores con retimbrado en EDAR Las Rejas: extintor en compresores de media Fireice CO2 246944 según se indica en el anexo de mantenimiento del PPTP.</t>
  </si>
  <si>
    <t>RE-RJ-138</t>
  </si>
  <si>
    <t>Revisión anual de extintores con retimbrado en EDAR Las Rejas: extintor en CT nº 1 Micropress Polvo 37528 según se indica en el anexo de mantenimiento del PPTP.</t>
  </si>
  <si>
    <t>RE-RJ-139</t>
  </si>
  <si>
    <t>Revisión anual de extintores con retimbrado en EDAR Las Rejas: extintor en CT nº 1 Sesisa Polvo 56987 según se indica en el anexo de mantenimiento del PPTP.</t>
  </si>
  <si>
    <t>RE-RJ-140</t>
  </si>
  <si>
    <t>Revisión anual de extintores con retimbrado en EDAR Las Rejas: extintor en CT nº 2 Extarsa Polvo 36073 según se indica en el anexo de mantenimiento del PPTP.</t>
  </si>
  <si>
    <t>RE-RJ-141</t>
  </si>
  <si>
    <t>Revisión anual de extintores con retimbrado en EDAR Las Rejas: extintor en CT nº 2 Sesisa Polvo 55138 según se indica en el anexo de mantenimiento del PPTP.</t>
  </si>
  <si>
    <t>RE-RJ-142</t>
  </si>
  <si>
    <t>Revisión anual de extintores con retimbrado en EDAR Las Rejas: extintor en CT nº 2 Sesisa Polvo 56947 según se indica en el anexo de mantenimiento del PPTP.</t>
  </si>
  <si>
    <t>RE-RJ-143</t>
  </si>
  <si>
    <t>Revisión anual de extintores con retimbrado en EDAR Las Rejas: extintor en CT nº 2 Actionfire CO2 B313039 según se indica en el anexo de mantenimiento del PPTP.</t>
  </si>
  <si>
    <t>RE-RJ-144</t>
  </si>
  <si>
    <t>Revisión anual de extintores con retimbrado en EDAR Las Rejas: extintor en CT nº 2 Actionfire CO2 B313060 según se indica en el anexo de mantenimiento del PPTP.</t>
  </si>
  <si>
    <t>RE-RJ-145</t>
  </si>
  <si>
    <t>Revisión anual de extintores con retimbrado en EDAR Las Rejas: extintor en CT nº 3 Sesisa Polvo 55075 según se indica en el anexo de mantenimiento del PPTP.</t>
  </si>
  <si>
    <t>RE-RJ-146</t>
  </si>
  <si>
    <t>Revisión anual de extintores con retimbrado en EDAR Las Rejas: extintor en CT nº 3 Sesisa Polvo 55842 según se indica en el anexo de mantenimiento del PPTP.</t>
  </si>
  <si>
    <t>RE-RJ-147</t>
  </si>
  <si>
    <t>Revisión anual de extintores con retimbrado en EDAR Las Rejas: extintor en CT nº 3 Actionfire CO2 B313076 según se indica en el anexo de mantenimiento del PPTP.</t>
  </si>
  <si>
    <t>RE-RJ-148</t>
  </si>
  <si>
    <t>Revisión anual de extintores con retimbrado en EDAR Las Rejas: extintor en CT2 Tec.Ext.Inc.SA CO2 98-1417-056 según se indica en el anexo de mantenimiento del PPTP.</t>
  </si>
  <si>
    <t>RE-RJ-149</t>
  </si>
  <si>
    <t>Revisión anual de extintores con retimbrado en EDAR Las Rejas: extintor en CT2 Tec.Ext.Inc.SA CO2 98-1417-058 según se indica en el anexo de mantenimiento del PPTP.</t>
  </si>
  <si>
    <t>RE-RJ-150</t>
  </si>
  <si>
    <t>Revisión anual de extintores con retimbrado en EDAR Las Rejas: extintor en CT2 Tec.Ext.Inc.SA CO2 98-1417-059 según se indica en el anexo de mantenimiento del PPTP.</t>
  </si>
  <si>
    <t>RE-RJ-151</t>
  </si>
  <si>
    <t>Revisión anual de extintores con retimbrado en EDAR Las Rejas: extintor en cuadros eléctricos de media presión Sesisa Polvo 5833115 según se indica en el anexo de mantenimiento del PPTP.</t>
  </si>
  <si>
    <t>RE-RJ-152</t>
  </si>
  <si>
    <t>Revisión anual de extintores con retimbrado en EDAR Las Rejas: extintor en deshidratación Extarsa Polvo 36056 según se indica en el anexo de mantenimiento del PPTP.</t>
  </si>
  <si>
    <t>RE-RJ-153</t>
  </si>
  <si>
    <t>Revisión anual de extintores con retimbrado en EDAR Las Rejas: extintor en deshidratación Fireice CO2 246815 según se indica en el anexo de mantenimiento del PPTP.</t>
  </si>
  <si>
    <t>RE-RJ-154</t>
  </si>
  <si>
    <t>Revisión anual de extintores con retimbrado en EDAR Las Rejas: extintor en deshidratación Fireice CO2 246818 según se indica en el anexo de mantenimiento del PPTP.</t>
  </si>
  <si>
    <t>RE-RJ-155</t>
  </si>
  <si>
    <t>Revisión anual de extintores con retimbrado en EDAR Las Rejas: extintor en deshidratación Actionfire CO2 B312889 según se indica en el anexo de mantenimiento del PPTP.</t>
  </si>
  <si>
    <t>RE-RJ-156</t>
  </si>
  <si>
    <t>Revisión anual de extintores con retimbrado en EDAR Las Rejas: extintor en deshidratación Actionfire CO2 B313082 según se indica en el anexo de mantenimiento del PPTP.</t>
  </si>
  <si>
    <t>RE-RJ-157</t>
  </si>
  <si>
    <t>Revisión anual de extintores con retimbrado en EDAR Las Rejas: extintor en distribución junto a almacén Faex Polvo 54780 según se indica en el anexo de mantenimiento del PPTP.</t>
  </si>
  <si>
    <t>RE-RJ-158</t>
  </si>
  <si>
    <t>Revisión anual de extintores con retimbrado en EDAR Las Rejas: extintor en distribución junto a almacén Actionfire CO2 B313044 según se indica en el anexo de mantenimiento del PPTP.</t>
  </si>
  <si>
    <t>RE-RJ-159</t>
  </si>
  <si>
    <t>Revisión anual de extintores con retimbrado en EDAR Las Rejas: extintor en dosificación de cloruro férrico Micropress Polvo 44819 según se indica en el anexo de mantenimiento del PPTP.</t>
  </si>
  <si>
    <t>RE-RJ-160</t>
  </si>
  <si>
    <t>Revisión anual de extintores con retimbrado en EDAR Las Rejas: extintor en dosificación de cloruro férrico Exmon Polvo 5094826 según se indica en el anexo de mantenimiento del PPTP.</t>
  </si>
  <si>
    <t>RE-RJ-161</t>
  </si>
  <si>
    <t>Revisión anual de extintores con retimbrado en EDAR Las Rejas: extintor en edificio de control Firefox Polvo 635 según se indica en el anexo de mantenimiento del PPTP.</t>
  </si>
  <si>
    <t>RE-RJ-162</t>
  </si>
  <si>
    <t>Revisión anual de extintores con retimbrado en EDAR Las Rejas: extintor en edificio de personal Exfaex Polvo 43176 según se indica en el anexo de mantenimiento del PPTP.</t>
  </si>
  <si>
    <t>RE-RJ-163</t>
  </si>
  <si>
    <t>Revisión anual de extintores con retimbrado en EDAR Las Rejas: extintor en edificio flotador 1 Exmon Polvo 2000210 según se indica en el anexo de mantenimiento del PPTP.</t>
  </si>
  <si>
    <t>RE-RJ-164</t>
  </si>
  <si>
    <t>Revisión anual de extintores con retimbrado en EDAR Las Rejas: extintor en edificio flotador 1 Actionfire CO2 B313038 según se indica en el anexo de mantenimiento del PPTP.</t>
  </si>
  <si>
    <t>RE-RJ-165</t>
  </si>
  <si>
    <t>Revisión anual de extintores con retimbrado en EDAR Las Rejas: extintor en edificio flotador 2 Micropress Polvo 25667 según se indica en el anexo de mantenimiento del PPTP.</t>
  </si>
  <si>
    <t>RE-RJ-166</t>
  </si>
  <si>
    <t>Revisión anual de extintores con retimbrado en EDAR Las Rejas: extintor en edificio flotador 2 Actionfire CO2 B312899 según se indica en el anexo de mantenimiento del PPTP.</t>
  </si>
  <si>
    <t>RE-RJ-167</t>
  </si>
  <si>
    <t>Revisión anual de extintores con retimbrado en EDAR Las Rejas: extintor en edificio motogeneradores Exfaex Polvo 54995 según se indica en el anexo de mantenimiento del PPTP.</t>
  </si>
  <si>
    <t>RE-RJ-168</t>
  </si>
  <si>
    <t>Revisión anual de extintores con retimbrado en EDAR Las Rejas: extintor en edificio motogeneradores Fireice CO2 246822 según se indica en el anexo de mantenimiento del PPTP.</t>
  </si>
  <si>
    <t>RE-RJ-169</t>
  </si>
  <si>
    <t>Revisión anual de extintores con retimbrado en EDAR Las Rejas: extintor en edificio soplantes 1, 2 y 3 Micropress Polvo 37488 según se indica en el anexo de mantenimiento del PPTP.</t>
  </si>
  <si>
    <t>RE-RJ-170</t>
  </si>
  <si>
    <t>Revisión anual de extintores con retimbrado en EDAR Las Rejas: extintor en entrada a edificio de control Micropress Polvo 38158 según se indica en el anexo de mantenimiento del PPTP.</t>
  </si>
  <si>
    <t>RE-RJ-171</t>
  </si>
  <si>
    <t>Revisión anual de extintores con retimbrado en EDAR Las Rejas: extintor en entrada de edificio de personal Exfaex Polvo 55182 según se indica en el anexo de mantenimiento del PPTP.</t>
  </si>
  <si>
    <t>RE-RJ-172</t>
  </si>
  <si>
    <t>Revisión anual de extintores con retimbrado en EDAR Las Rejas: extintor en laboratorio Exmon Polvo 5094813 según se indica en el anexo de mantenimiento del PPTP.</t>
  </si>
  <si>
    <t>RE-RJ-173</t>
  </si>
  <si>
    <t>Revisión anual de extintores con retimbrado en EDAR Las Rejas: extintor en motogeneradores Micropress Polvo 44465 según se indica en el anexo de mantenimiento del PPTP.</t>
  </si>
  <si>
    <t>RE-RJ-174</t>
  </si>
  <si>
    <t>Revisión anual de extintores con retimbrado en EDAR Las Rejas: extintor en recirculación de fangos de la balsa 2 Extarsa Polvo 36052 según se indica en el anexo de mantenimiento del PPTP.</t>
  </si>
  <si>
    <t>RE-RJ-175</t>
  </si>
  <si>
    <t>Revisión anual de extintores con retimbrado en EDAR Las Rejas: extintor en recirculación de fangos de la balsa 3 Micropress Polvo 37538 según se indica en el anexo de mantenimiento del PPTP.</t>
  </si>
  <si>
    <t>RE-RJ-176</t>
  </si>
  <si>
    <t>Revisión anual de extintores con retimbrado en EDAR Las Rejas: extintor en sala de agitación del digestor 2 Micropress Polvo 25852 según se indica en el anexo de mantenimiento del PPTP.</t>
  </si>
  <si>
    <t>RE-RJ-177</t>
  </si>
  <si>
    <t>Revisión anual de extintores con retimbrado en EDAR Las Rejas: extintor en sala de compresores de media presión Exmon Polvo 36074 según se indica en el anexo de mantenimiento del PPTP.</t>
  </si>
  <si>
    <t>RE-RJ-178</t>
  </si>
  <si>
    <t>Revisión anual de extintores con retimbrado en EDAR Las Rejas: extintor en sala de soplantes nueva Prestige Polvo 2042089 según se indica en el anexo de mantenimiento del PPTP.</t>
  </si>
  <si>
    <t>RE-RJ-179</t>
  </si>
  <si>
    <t>Revisión anual de extintores con retimbrado en EDAR Las Rejas: extintor en sala de soplantes viejas Eurofesa Polvo 854387 según se indica en el anexo de mantenimiento del PPTP.</t>
  </si>
  <si>
    <t>RE-RJ-180</t>
  </si>
  <si>
    <t>Revisión anual de extintores con retimbrado en EDAR Las Rejas: extintor en taller de soldadura Micropress Polvo 37405 según se indica en el anexo de mantenimiento del PPTP.</t>
  </si>
  <si>
    <t>RE-RJ-181</t>
  </si>
  <si>
    <t>Revisión anual de extintores con retimbrado en EDAR Las Rejas: extintor en taller mecánico Extarsa Polvo 36080 según se indica en el anexo de mantenimiento del PPTP.</t>
  </si>
  <si>
    <t>RE-RJ-182</t>
  </si>
  <si>
    <t>Revisión anual de extintores con retimbrado en EDAR Las Rejas: extintor en tamizado de fangos Extarsa Polvo 36053 según se indica en el anexo de mantenimiento del PPTP.</t>
  </si>
  <si>
    <t>RE-RJ-183</t>
  </si>
  <si>
    <t>Revisión anual de extintores con retimbrado en EDAR Las Rejas: extintor en tamizado de fangos Micropress Polvo 38165 según se indica en el anexo de mantenimiento del PPTP.</t>
  </si>
  <si>
    <t>RE-RJ-184</t>
  </si>
  <si>
    <t>Revisión anual de extintores con retimbrado en EDAR Las Rejas: extintor en tamizado de fangos Fireice CO2 246941 según se indica en el anexo de mantenimiento del PPTP.</t>
  </si>
  <si>
    <t>RE-RJ-185</t>
  </si>
  <si>
    <t>Revisión anual de sistemas de detección y alarma de incendios en EDAR Las Rejas: edificio de motogeneradores según se indica en el anexo de mantenimiento del PPTP.</t>
  </si>
  <si>
    <t>RE-RJ-186</t>
  </si>
  <si>
    <t>Revisión anual de sistemas de detección y alarma de incendios en EDAR Las Rejas: edificio del flotador nº1 según se indica en el anexo de mantenimiento del PPTP.</t>
  </si>
  <si>
    <t>RE-RJ-187</t>
  </si>
  <si>
    <t>Revisión anual de sistemas de detección y alarma de incendios en EDAR Las Rejas: edificio del flotador nº2 según se indica en el anexo de mantenimiento del PPTP.</t>
  </si>
  <si>
    <t>RE-RJ-188</t>
  </si>
  <si>
    <t>Revisión anual de sistemas de detección y alarma de incendios en EDAR Las Rejas: edificio de calderas de digestores nº1 y nº2 según se indica en el anexo de mantenimiento del PPTP.</t>
  </si>
  <si>
    <t>RE-RJ-189</t>
  </si>
  <si>
    <t>Revisión anual de sistemas de detección y alarma de incendios en EDAR Las Rejas: edificio de calderas y agitación de digestores nº3 y nº4 según se indica en el anexo de mantenimiento del PPTP.</t>
  </si>
  <si>
    <t>RE-RJ-190</t>
  </si>
  <si>
    <t>Revisión anual de sistemas de detección y alarma de incendios en EDAR Las Rejas: edificio de compresores de media presión según se indica en el anexo de mantenimiento del PPTP.</t>
  </si>
  <si>
    <t>RE-RJ-191</t>
  </si>
  <si>
    <t>Revisión anual de sistemas de detección y alarma de incendios en EDAR Las Rejas: edificio de personal según se indica en el anexo de mantenimiento del PPTP.</t>
  </si>
  <si>
    <t>RE-RJ-192</t>
  </si>
  <si>
    <t>Revisión anual de sistemas de detección y alarma de incendios en EDAR Las Rejas: edificio de deshidratación según se indica en el anexo de mantenimiento del PPTP.</t>
  </si>
  <si>
    <t>RE-RJ-193</t>
  </si>
  <si>
    <t>Revisión anual de sistemas de detección y alarma de incendios en EDAR Las Rejas: edificio de talleres según se indica en el anexo de mantenimiento del PPTP.</t>
  </si>
  <si>
    <t>RE-RJ-194</t>
  </si>
  <si>
    <t>Revisión anual de sistemas de detección y alarma de incendios en EDAR Las Rejas: edificio de cloración según se indica en el anexo de mantenimiento del PPTP.</t>
  </si>
  <si>
    <t>RE-RJ-195</t>
  </si>
  <si>
    <t>Revisión anual de sistemas fijos de extinción en EDAR Las Rejas: CT1 según se indica en el anexo de mantenimiento del PPTP.</t>
  </si>
  <si>
    <t>RE-RJ-196</t>
  </si>
  <si>
    <t>Revisión anual de sistemas fijos de extinción en EDAR Las Rejas: CT2 según se indica en el anexo de mantenimiento del PPTP.</t>
  </si>
  <si>
    <t>RE-RJ-197</t>
  </si>
  <si>
    <t>Revisión anual de sistemas fijos de extinción en EDAR Las Rejas: CT3 según se indica en el anexo de mantenimiento del PPTP.</t>
  </si>
  <si>
    <t>RE-RJ-198</t>
  </si>
  <si>
    <t>Certificado anual emitido por empresa especializada de mantenimiento mensual de la instalacion termica de edificios en EDAR Las Rejas según se indica en el anexo de mantenimiento del PPTP</t>
  </si>
  <si>
    <t>RE-RJ-199</t>
  </si>
  <si>
    <t>Inspeccion cada 2 años de instalaciones termicas de edificios en EDAR Las Rejas según se indica en el anexo de mantenmiento del PPTP</t>
  </si>
  <si>
    <t>RE-RJ-200</t>
  </si>
  <si>
    <t>Inspeccion cada 5 años de instalaciones termicas de edificios en EDAR Las Rejas según se indica en el anexo de mantenmiento del PPTP</t>
  </si>
  <si>
    <t>RE-RJ-201</t>
  </si>
  <si>
    <t>Inspección visual anual por empresa especializada de las botellas de los sistemas de respiración autónomos en EDAR Las Rejas según se indica en el anexo de mantenimiento del PPTP.</t>
  </si>
  <si>
    <t>RE-RJ-202</t>
  </si>
  <si>
    <t>Inspección prueba de presión cada 3 años por empresa especializada de las botellas de los sistemas de respiración autónomos en EDAR Las Rejas según se indica en el anexo de mantenimiento del PPTP.</t>
  </si>
  <si>
    <t>RE-RJ-203</t>
  </si>
  <si>
    <t>Revisión anual de la instalacion de pararrayos en EDAR Las Rejas según se indica en el anexo de mantenimiento del PPTP.</t>
  </si>
  <si>
    <t>RE-RJ-204</t>
  </si>
  <si>
    <t>ERAR LAS REJAS: MANTENIMIENTO REGLAMENTARIO</t>
  </si>
  <si>
    <t>Inspección cada 3 años por OCA de alta tensión (CENTROS DE TRANSFORMACIÓN Y DE SECCIONAMIENTO) en ERAR Las Rejas según se indica en el anexo de mantenimiento del PPTP.</t>
  </si>
  <si>
    <t>RE-RJ-R-001</t>
  </si>
  <si>
    <t>Inspección cada 3 años por OCA de alta tensión (LINEAS DE ALTA TENSIÓN AÉREAS Y SUBTERRÁNEAS) en ERAR Las Rejas según se indica en el anexo de mantenimiento del PPTP.</t>
  </si>
  <si>
    <t>RE-RJ-R-002</t>
  </si>
  <si>
    <t>Revisión anual de alta tensión por empresa mantenedora (CENTROS DE TRANSFORMACIÓN Y SECCIONAMIENTO Y LINEAS DE ALTA TENSIÓN AÉREAS Y SUBTERRÁNEAS) en ERAR Las Rejas según se indica en el anexo de mantenimiento del PPTP.</t>
  </si>
  <si>
    <t>RE-RJ-R-003</t>
  </si>
  <si>
    <t>Inspección cada 5 años por OCA de baja tensión en ERAR Las Rejas según se indica en el anexo de mantenimiento del PPTP.</t>
  </si>
  <si>
    <t>RE-RJ-R-004</t>
  </si>
  <si>
    <t xml:space="preserve">Medición anual de TIERRAS por técnico Competente en ERAR REJAS según se indica en el anexo de mantenimiento del PPTP. </t>
  </si>
  <si>
    <t>RE-RJ-R-005</t>
  </si>
  <si>
    <t>Revision Reglamentaria anual de Calderín compresor aire  grande de la planta de reutilización en ERAR Las Rejas según se indica en el anexo de mantenimiento del PPTP.</t>
  </si>
  <si>
    <t>RE-RJ-R-006</t>
  </si>
  <si>
    <t>Revision Reglamentaria anual de Calderín compresor aire  pequeño de la planta de reutilización  en ERAR Las Rejas según se indica en el anexo de mantenimiento del PPTP.</t>
  </si>
  <si>
    <t>RE-RJ-R-007</t>
  </si>
  <si>
    <t>Revision Reglamentaria anual de Calderín hidroneumático grupo de presión agua industrial planta de reutilización en EDAR Las Rejas según se indica en el anexo de mantenimiento del PPTP.</t>
  </si>
  <si>
    <t>RE-RJ-R-008</t>
  </si>
  <si>
    <t>Revision Reglamentaria anual de Calderín Antiariete de impulsion al FERIAL en ERAR Las Rejas según se indica en el anexo de mantenimiento del PPTP.</t>
  </si>
  <si>
    <t>RE-RJ-R-009</t>
  </si>
  <si>
    <t>Revision Reglamentaria anual de Calderín Antieariete de impulsion CAM en ERAR Las Rejas según se indica en el anexo de mantenimiento del PPTP.</t>
  </si>
  <si>
    <t>RE-RJ-R-010</t>
  </si>
  <si>
    <t>Revision Reglamentaria Nivel A cada 4 años de Calderín hidroneumático grupo de presión agua industrial planta de reutilización  en EDAR Las Rejas según se indica en el anexo de mantenimiento del PPTP.</t>
  </si>
  <si>
    <t>RE-RJ-R-011</t>
  </si>
  <si>
    <t>Revision Reglamentaria Nivel A cada 3 años de Calderín Antiariete de impulsion al FERIAL en EDAR Las Rejas según se indica en el anexo de mantenimiento del PPTP.</t>
  </si>
  <si>
    <t>RE-RJ-R-012</t>
  </si>
  <si>
    <t>Revision Reglamentaria Nivel A cada 3 años de Calderín Antieariete de impulsion CAM en EDAR Las Rejas según se indica en el anexo de mantenimiento del PPTP.</t>
  </si>
  <si>
    <t>RE-RJ-R-013</t>
  </si>
  <si>
    <t>Revision Reglamentaria Nivel B cada 8 años de Calderín compresor aire  grande de la planta de reutilización en ERAR Las Rejas según se indica en el anexo de mantenimiento del PPTP.</t>
  </si>
  <si>
    <t>RE-RJ-R-014</t>
  </si>
  <si>
    <t>Revision Reglamentaria Nivel B cada 8 años de Calderín compresor aire pequeño de la planta de reutilización en ERAR Las Rejas según se indica en el anexo de mantenimiento del PPTP.</t>
  </si>
  <si>
    <t>RE-RJ-R-015</t>
  </si>
  <si>
    <t>Revision Reglamentaria Nivel B cada 8 años de Calderín hidroneumático grupo de presión agua industrial planta de reutilización en ERAR Las Rejas según se indica en el anexo de mantenimiento del PPTP.</t>
  </si>
  <si>
    <t>RE-RJ-R-016</t>
  </si>
  <si>
    <t>Revision Reglamentaria Nivel B cada 6 años de Calderín Antiariete de impulsion al FERIAL en ERAR Las Rejas según se indica en el anexo de mantenimiento del PPTP.</t>
  </si>
  <si>
    <t>RE-RJ-R-017</t>
  </si>
  <si>
    <t>Revision Reglamentaria Nivel B cada 6 años de Calderín Antieariete de impulsion CAM en ERAR Las Rejas según se indica en el anexo de mantenimiento del PPTP.</t>
  </si>
  <si>
    <t>RE-RJ-R-018</t>
  </si>
  <si>
    <t>Revision Reglamentaria Nivel C cada 12 años de Calderín Antiariete de impulsion al FERIAL en ERAR Las Rejas según se indica en el anexo de mantenimiento del PPTP.</t>
  </si>
  <si>
    <t>RE-RJ-R-019</t>
  </si>
  <si>
    <t>Revision Reglamentaria Nivel C cada 12 años de Calderín Antieariete de impulsion CAM en ERAR Las Rejas según se indica en el anexo de mantenimiento del PPTP.</t>
  </si>
  <si>
    <t>RE-RJ-R-020</t>
  </si>
  <si>
    <t>Inspección cada 5 años por OCA del APQ de HCl en ERAR Las Rejas según se indica en el anexo de mantenimiento del PPTP.</t>
  </si>
  <si>
    <t>RE-RJ-R-021</t>
  </si>
  <si>
    <t>Certificado anual de la revision semanal de la instalacion del APQ de HCl con los registros de la revision de la EDAR Las Rejas según se indica en el anexo de mantenimiento del PPTP.</t>
  </si>
  <si>
    <t>RE-RJ-R-022</t>
  </si>
  <si>
    <t>Revisión anual por técnico competente del APQ de HCl en ERAR Las Rejas según se indica en el anexo de mantenimiento del PPTP.</t>
  </si>
  <si>
    <t>RE-RJ-R-023</t>
  </si>
  <si>
    <t>Inspección cada 5 años por OCA del APQ de PAC en ERAR Las Rejas según se indica en el anexo de mantenimiento del PPTP.</t>
  </si>
  <si>
    <t>RE-RJ-R-024</t>
  </si>
  <si>
    <t>Certificado anual de la revision semanal de la instalacion del APQ de PAC con los registros de la revision de la EDAR Las Rejas según se indica en el anexo de mantenimiento del PPTP.</t>
  </si>
  <si>
    <t>RE-RJ-R-025</t>
  </si>
  <si>
    <t>Revisión anual por técnico competente del APQ de PAC en ERAR Las Rejas según se indica en el anexo de mantenimiento del PPTP.</t>
  </si>
  <si>
    <t>RE-RJ-R-026</t>
  </si>
  <si>
    <t>Inspección cada 5 años por OCA del APQ de NaClO en ERAR Las Rejas según se indica en el anexo de mantenimiento del PPTP.</t>
  </si>
  <si>
    <t>RE-RJ-R-027</t>
  </si>
  <si>
    <t>Certificado anual de la revision semanal de la instalacion  del APQ de NaClO con los registros de la revision de la EDAR Las Rejas según se indica en el anexo de mantenimiento del PPTP.</t>
  </si>
  <si>
    <t>RE-RJ-R-028</t>
  </si>
  <si>
    <t>Revisión anual por técnico competente del APQ de NaClO en ERAR Las Rejas según se indica en el anexo de mantenimiento del PPTP.</t>
  </si>
  <si>
    <t>RE-RJ-R-029</t>
  </si>
  <si>
    <t>Prevencion y control de la legionelosis según RD 865/2003. Certificado anual de la realizacion de las acciones diarias, semanales, mensuales y trimestrales con sus registros en ERAR y bombeo de agua regenerada Las Rejas según se indica en el anexo de mantenimiento del PPTP.</t>
  </si>
  <si>
    <t>RE-RJ-R-030</t>
  </si>
  <si>
    <t>Prevencion y control de la legionelosis según RD 865/2003. Limpieza y desinfeccion anual por empresa autorizada de ACS y analiticas de AFCH y ACS con sus registros en ERAR y bombeo de agua regenerada Las Rejas  según se indica en el anexo de mantenimiento del PPTP.</t>
  </si>
  <si>
    <t>RE-RJ-R-031</t>
  </si>
  <si>
    <t>Revisión anual de aparatos de elevación en EDAR Las Rejas: polipasto edificio de proceso planta de reutilización ACTIFLO JOIST 1 Tn según se indica en el anexo de mantenimiento del PPTP.</t>
  </si>
  <si>
    <t>RE-RJ-R-032</t>
  </si>
  <si>
    <t>Revisión anual de aparatos de elevación en EDAR Las Rejas: polipasto edificio de proceso planta de reutilización HYDROTECH JOIST 1 Tn según se indica en el anexo de mantenimiento del PPTP.</t>
  </si>
  <si>
    <t>RE-RJ-R-033</t>
  </si>
  <si>
    <t>Revisión anual de aparatos de elevación en bombeo de agua regenerada de la EDAR Las Rejas: polipasto sala de bombas según se indica en el anexo de mantenimiento del PPTP.</t>
  </si>
  <si>
    <t>RE-RJ-R-034</t>
  </si>
  <si>
    <t>Revisión anual de aparatos de elevación en bombeo de agua regenerada de la EDAR Las Rejas: puente grúa sala de bombas según se indica en el anexo de mantenimiento del PPTP.</t>
  </si>
  <si>
    <t>RE-RJ-R-035</t>
  </si>
  <si>
    <t>Revisión anual de extintores con retimbrado en EDAR Las Rejas: extintor en CT planta de reutilización Micropress Polvo 41504 según se indica en el anexo de mantenimiento del PPTP.</t>
  </si>
  <si>
    <t>RE-RJ-R-036</t>
  </si>
  <si>
    <t>Revisión anual de extintores con retimbrado en EDAR Las Rejas: extintor Firefox Polvo 2083 en edificio de floculación y filtración en erar Las Rejas según se indica en el anexo de mantenimiento del PPTP.</t>
  </si>
  <si>
    <t>RE-RJ-R-037</t>
  </si>
  <si>
    <t>Revisión anual de extintores con retimbrado en EDAR Las Rejas: extintor Cointra Polvo 351679 en edificio de floculación y filtración  en erar Las Rejas según se indica en el anexo de mantenimiento del PPTP.</t>
  </si>
  <si>
    <t>RE-RJ-R-038</t>
  </si>
  <si>
    <t>Revisión anual de extintores con retimbrado en EDAR Las Rejas: extintor Actionfire CO2 B312878 en edificio de floculación y filtración en erar Las Rejas según se indica en el anexo de mantenimiento del PPTP.</t>
  </si>
  <si>
    <t>RE-RJ-R-039</t>
  </si>
  <si>
    <t>Revisión anual de extintores con retimbrado en EDAR Las Rejas: extintor Actionfire CO2 B313045 en sala reactivos terciario erar Las Rejas según se indica en el anexo de mantenimiento del PPTP.</t>
  </si>
  <si>
    <t>RE-RJ-R-040</t>
  </si>
  <si>
    <t>Revisión anual de extintores con retimbrado en bombeo de agua regenerada de la EDAR Las Rejas: extintor zona superior (CO2) según se indica en el anexo de mantenimiento del PPTP.</t>
  </si>
  <si>
    <t>RE-RJ-R-041</t>
  </si>
  <si>
    <t>Revisión anual de extintores con retimbrado en bombeo de agua regenerada de la EDAR Las Rejas: extintor zona inferior (ABC) según se indica en el anexo de mantenimiento del PPTP.</t>
  </si>
  <si>
    <t>RE-RJ-R-042</t>
  </si>
  <si>
    <t>Inspección cada 5 años por OCA de la instalación de extinción y prevención contra incendios en establecimientos industriales en la  EDAR Rejas según se indica en el anexo de mantenimiento del PPTP.</t>
  </si>
  <si>
    <t>RE-RJ-R-043</t>
  </si>
  <si>
    <t>RE-RJ-R-044</t>
  </si>
  <si>
    <t>RE-RJ-R-045</t>
  </si>
  <si>
    <t>RE-RJ-R-046</t>
  </si>
  <si>
    <t>Revisión anual de la instalacion de pararrayos en ERAR Las Rejas según se indica en el anexo de mantenimiento del PPTP.</t>
  </si>
  <si>
    <t>RE-RJ-R-047</t>
  </si>
  <si>
    <t>Mantenimiento y reprogramación cada dos años de autómatas y supervisores en EDAR Las Rejas: SCADA EDAR según se indica en el anexo de mantenimiento del PPTP.</t>
  </si>
  <si>
    <t>ES-RJ-001</t>
  </si>
  <si>
    <t>Desinsectación y desratización trimestral en EDAR Las Rejas según se indica en el anexo de mantenimiento del PPTP.</t>
  </si>
  <si>
    <t>ES-RJ-002</t>
  </si>
  <si>
    <t>Mantenimiento preventivo anual de válulas de linea de gas, comprobación del estado de válvulas de alivio de digestores, apagallamas, potes de purga y otros elementos que lo componen, incluyendo reparación o sustitución de aquellos que se encuentren en mal estado en EDAR Las Rejas según se indica en el anexo de mantenimiento del PPTP.</t>
  </si>
  <si>
    <t>ES-RJ-003</t>
  </si>
  <si>
    <t>ml</t>
  </si>
  <si>
    <t>Cerramiento de 2 m de altura formado por malla de 40 x 40 mm de alambre galvanizado de 2,2 mm de diámetro, incluso postes de esquinas e intermedios, alambre de tensar y pintura antioxidante y de acabado, totalmente terminado en EDAR Las Rejas según se indica en el anexo de mantenimiento del PPTP.</t>
  </si>
  <si>
    <t>ES-RJ-004</t>
  </si>
  <si>
    <t>m2</t>
  </si>
  <si>
    <t>Tratamiento de pavimento para uso industrial incluyendo: limpieza, lijado y rectificado del pavimento base, impregnación con resinas sintéticas, esparcido de arena de cuarzo y sellado, materiales, mano de obra, elementos y medios auxiliares necesarios, totalmente acabado en EDAR Las Rejas según se indica en el anexo de mantenimiento del PPTP.</t>
  </si>
  <si>
    <t>ES-RJ-005</t>
  </si>
  <si>
    <t>Reposición de pavimento de viales de 0,25 m de espesor con material similar al existente en EDAR Las Rejas según se indica en el anexo de mantenimiento del PPTP.</t>
  </si>
  <si>
    <t>ES-RJ-006</t>
  </si>
  <si>
    <t>Vaciado y limpieza de digestor anaerobio e informe técnico de su estado operativo en EDAR Las Rejas: digestor nº1 según se indica en el anexo de mantenimiento del PPTP.</t>
  </si>
  <si>
    <t>ES-RJ-007</t>
  </si>
  <si>
    <t>Vaciado y limpieza de digestor anaerobio e informe técnico de su estado operativo en EDAR Las Rejas: digestor nº2 según se indica en el anexo de mantenimiento del PPTP.</t>
  </si>
  <si>
    <t>ES-RJ-008</t>
  </si>
  <si>
    <t>Vaciado y limpieza de digestor anaerobio e informe técnico de su estado operativo en EDAR Las Rejas: digestor nº3 según se indica en el anexo de mantenimiento del PPTP.</t>
  </si>
  <si>
    <t>ES-RJ-009</t>
  </si>
  <si>
    <t>Vaciado y limpieza de digestor anaerobio e informe técnico de su estado operativo en EDAR Las Rejas: digestor nº4 según se indica en el anexo de mantenimiento del PPTP.</t>
  </si>
  <si>
    <t>ES-RJ-010</t>
  </si>
  <si>
    <t>Ud</t>
  </si>
  <si>
    <t>Mantenimiento específico de desarenador nº1 en EDAR Las Rejas según se indica en el anexo de mantenimiento del PPTP.</t>
  </si>
  <si>
    <t>ES-RJ-011</t>
  </si>
  <si>
    <t>Mantenimiento específico de desarenador nº2 en EDAR Las Rejas según se indica en el anexo de mantenimiento del PPTP.</t>
  </si>
  <si>
    <t>ES-RJ-012</t>
  </si>
  <si>
    <t>Mantenimiento específico de desarenador nº3 en EDAR Las Rejas según se indica en el anexo de mantenimiento del PPTP.</t>
  </si>
  <si>
    <t>ES-RJ-013</t>
  </si>
  <si>
    <t>Mantenimiento específico de decantador primario nº1 en EDAR Las Rejas según se indica en el anexo de mantenimiento del PPTP.</t>
  </si>
  <si>
    <t>ES-RJ-014</t>
  </si>
  <si>
    <t>Mantenimiento específico de decantador primario nº2 en EDAR Las Rejas según se indica en el anexo de mantenimiento del PPTP.</t>
  </si>
  <si>
    <t>ES-RJ-015</t>
  </si>
  <si>
    <t>Mantenimiento específico de decantador primario nº3 en EDAR Las Rejas según se indica en el anexo de mantenimiento del PPTP.</t>
  </si>
  <si>
    <t>ES-RJ-016</t>
  </si>
  <si>
    <t>Mantenimiento específico del reactor biológico nº1 en EDAR Las Rejas según se indica en el anexo de mantenimiento del PPTP.</t>
  </si>
  <si>
    <t>ES-RJ-017</t>
  </si>
  <si>
    <t>Mantenimiento específico del reactor biológico nº2 en EDAR Las Rejas según se indica en el anexo de mantenimiento del PPTP.</t>
  </si>
  <si>
    <t>ES-RJ-018</t>
  </si>
  <si>
    <t>Mantenimiento específico del reactor biológico nº3 en EDAR Las Rejas según se indica en el anexo de mantenimiento del PPTP.</t>
  </si>
  <si>
    <t>ES-RJ-019</t>
  </si>
  <si>
    <t>Mantenimiento específico de clarificador nº1 en EDAR Las Rejas según se indica en el anexo de mantenimiento del PPTP.</t>
  </si>
  <si>
    <t>ES-RJ-020</t>
  </si>
  <si>
    <t>Mantenimiento específico de clarificador nº2 en EDAR Las Rejas según se indica en el anexo de mantenimiento del PPTP.</t>
  </si>
  <si>
    <t>ES-RJ-021</t>
  </si>
  <si>
    <t>Mantenimiento específico de clarificador nº3 en EDAR Las Rejas según se indica en el anexo de mantenimiento del PPTP.</t>
  </si>
  <si>
    <t>ES-RJ-022</t>
  </si>
  <si>
    <t>Mantenimiento específico de clarificador nº4 en EDAR Las Rejas según se indica en el anexo de mantenimiento del PPTP.</t>
  </si>
  <si>
    <t>ES-RJ-023</t>
  </si>
  <si>
    <t>Mantenimiento específico de clarificador nº5 en EDAR Las Rejas según se indica en el anexo de mantenimiento del PPTP.</t>
  </si>
  <si>
    <t>ES-RJ-024</t>
  </si>
  <si>
    <t>Mantenimiento específico de clarificador nº6 en EDAR Las Rejas según se indica en el anexo de mantenimiento del PPTP.</t>
  </si>
  <si>
    <t>ES-RJ-025</t>
  </si>
  <si>
    <t xml:space="preserve">Mantenimiento específico del espesador por gravedad nº1 en EDAR Las Rejas según se indica en el anexo de mantenimiento del PPTP. </t>
  </si>
  <si>
    <t>ES-RJ-026</t>
  </si>
  <si>
    <t>Mantenimiento específico del espesador por gravedad nº2 en EDAR Las Rejas según se indica en el anexo de mantenimiento del PPTP.</t>
  </si>
  <si>
    <t>ES-RJ-027</t>
  </si>
  <si>
    <t>Mantenimiento específico del espesador por flotación nº1 en EDAR Las Rejas según se indica en el anexo de mantenimiento del PPTP.</t>
  </si>
  <si>
    <t>ES-RJ-028</t>
  </si>
  <si>
    <t>Mantenimiento específico del espesador por flotación nº2 en EDAR Las Rejas según se indica en el anexo de mantenimiento del PPTP.</t>
  </si>
  <si>
    <t>ES-RJ-029</t>
  </si>
  <si>
    <t>Mantenimiento específico del espesador por flotación nº3 en EDAR Las Rejas según se indica en el anexo de mantenimiento del PPTP.</t>
  </si>
  <si>
    <t>ES-RJ-030</t>
  </si>
  <si>
    <t>Reposición de barandilla de seguridad en acero inoxidable, de 90 cm de altura incluido rodapie en EDAR Las Rejas según se indica en el anexo de mantenimiento del PPTP.</t>
  </si>
  <si>
    <t>ES-RJ-031</t>
  </si>
  <si>
    <t>ERAR LAS REJAS: MANTENIMIENTO ESPECÍFICO</t>
  </si>
  <si>
    <t>Mantenimiento y reprogramación cada dos años de autómatas y supervisores en EDAR Las Rejas: SCADA planta de reutilización según se indica en el anexo de mantenimiento del PPTP.</t>
  </si>
  <si>
    <t>ES-RJ-R-001</t>
  </si>
  <si>
    <t>Mantenimiento y reprogramación cada dos años de autómatas y supervisores en EDAR Las Rejas: SCADA bombeo Ferial según se indica en el anexo de mantenimiento del PPTP.</t>
  </si>
  <si>
    <t>ES-RJ-R-002</t>
  </si>
  <si>
    <t>Mantenimiento y reprogramación cada dos años de autómatas y supervisores en EDAR Las Rejas: SCADA bombeo CAM según se indica en el anexo de mantenimiento del PPTP.</t>
  </si>
  <si>
    <t>ES-RJ-R-003</t>
  </si>
  <si>
    <t>Desinsectación y desratización trimestral en ERAR y bombeo de agua regenerada Las Rejas según se indica en el anexo de mantenimiento del PPTP.</t>
  </si>
  <si>
    <t>ES-RJ-R-004</t>
  </si>
  <si>
    <t>Vaciado y limpieza de depósito regulador e informe técnico de su estado operativo en el bombeo de agua regenerada de la EDAR Las Rejas: depósito nº1  según se indica en el anexo de mantenimiento del PPTP.</t>
  </si>
  <si>
    <t>ES-RJ-R-005</t>
  </si>
  <si>
    <t>Vaciado y limpieza de depósito regulador e informe técnico de su estado operativo en el bombeo de agua regenerada de la EDAR Las Rejas: depósito nº2 según se indica en el anexo de mantenimiento del PPTP.</t>
  </si>
  <si>
    <t>ES-RJ-R-006</t>
  </si>
  <si>
    <t>Lote I Sur</t>
  </si>
  <si>
    <t>Lote II Las Rejas</t>
  </si>
  <si>
    <t>Bonificación por producción de energía</t>
  </si>
  <si>
    <t>Mantenimientos especializados</t>
  </si>
  <si>
    <t>TOTAL EJECUCIÓN MATERIAL</t>
  </si>
  <si>
    <t>IMPORTE TOTAL OFERTADO EUROS</t>
  </si>
  <si>
    <t xml:space="preserve">Bonificación por producción de energía (4): </t>
  </si>
  <si>
    <t>Impuesto por producción de Hidrocarburos (4):.</t>
  </si>
  <si>
    <t>Impuesto Eléctrico a la Energía Autoconsumida (4):</t>
  </si>
  <si>
    <t>Actuaciones de reparación que resulten necesarias como consecuencia de las necesidades de la explotación y mantenimiento de las referidas estaciones depuradoras debido a las roturas e incidencias de diversa índole que puedan surgir (4)</t>
  </si>
  <si>
    <t>(4) Los importes, IVA excluido, de los conceptos “Bonificación por producción de energía”, “Impuesto por producción de Hidrocarburos”, “Impuesto Eléctrico a la Energía Autoconsumida” y “Actuaciones de reparación que resulten necesarias como consecuencia de las necesidades de la explotación y mantenimiento de las referidas estaciones depuradoras debido a las roturas e incidencias de diversa índole que puedan surgir”, son las cantidades fijas previstas en el apartado 3.1 del Anexo I a este Pliego para cada lote, que no pueden ser modificadas por el licitador. En caso contrario, la oferta no será tomada en consideración.</t>
  </si>
  <si>
    <t>Impuesto por producción de Hidrocarburos</t>
  </si>
  <si>
    <t>Impuesto Eléctrico a la Energía Autoconsumida</t>
  </si>
  <si>
    <t>Actuaciones de reparación necesarias por la explotación y mantenimiento de las EDARes debido a las roturas e incidencias de diversa índole que puedan surgir</t>
  </si>
</sst>
</file>

<file path=xl/styles.xml><?xml version="1.0" encoding="utf-8"?>
<styleSheet xmlns="http://schemas.openxmlformats.org/spreadsheetml/2006/main">
  <numFmts count="7">
    <numFmt numFmtId="44" formatCode="_-* #,##0.00\ &quot;€&quot;_-;\-* #,##0.00\ &quot;€&quot;_-;_-* &quot;-&quot;??\ &quot;€&quot;_-;_-@_-"/>
    <numFmt numFmtId="43" formatCode="_-* #,##0.00\ _€_-;\-* #,##0.00\ _€_-;_-* &quot;-&quot;??\ _€_-;_-@_-"/>
    <numFmt numFmtId="164" formatCode="#,##0.00_ ;\-#,##0.00\ "/>
    <numFmt numFmtId="165" formatCode="#,##0.000\ [$€-1]"/>
    <numFmt numFmtId="166" formatCode="_-* #,##0.00\ _p_t_a_-;\-* #,##0.00\ _p_t_a_-;_-* &quot;-&quot;??\ _p_t_a_-;_-@_-"/>
    <numFmt numFmtId="167" formatCode="_-* #,##0.00\ &quot;pta&quot;_-;\-* #,##0.00\ &quot;pta&quot;_-;_-* &quot;-&quot;??\ &quot;pta&quot;_-;_-@_-"/>
    <numFmt numFmtId="168" formatCode="#,##0.0000"/>
  </numFmts>
  <fonts count="30">
    <font>
      <sz val="10"/>
      <name val="Comic Sans MS"/>
    </font>
    <font>
      <sz val="11"/>
      <color theme="1"/>
      <name val="Calibri"/>
      <family val="2"/>
      <scheme val="minor"/>
    </font>
    <font>
      <sz val="11"/>
      <color theme="1"/>
      <name val="Calibri"/>
      <family val="2"/>
      <scheme val="minor"/>
    </font>
    <font>
      <sz val="11"/>
      <color indexed="8"/>
      <name val="Arial"/>
      <family val="2"/>
    </font>
    <font>
      <sz val="10"/>
      <name val="Arial"/>
      <family val="2"/>
    </font>
    <font>
      <sz val="9"/>
      <name val="Arial"/>
      <family val="2"/>
    </font>
    <font>
      <sz val="10"/>
      <name val="Comic Sans MS"/>
      <family val="4"/>
    </font>
    <font>
      <b/>
      <sz val="9"/>
      <name val="Arial"/>
      <family val="2"/>
    </font>
    <font>
      <b/>
      <sz val="9"/>
      <color indexed="8"/>
      <name val="Arial"/>
      <family val="2"/>
    </font>
    <font>
      <b/>
      <sz val="10"/>
      <name val="Arial"/>
      <family val="2"/>
    </font>
    <font>
      <b/>
      <sz val="8"/>
      <color indexed="8"/>
      <name val="Arial"/>
      <family val="2"/>
    </font>
    <font>
      <sz val="8"/>
      <name val="Arial"/>
      <family val="2"/>
    </font>
    <font>
      <sz val="8"/>
      <color indexed="8"/>
      <name val="Arial"/>
      <family val="2"/>
    </font>
    <font>
      <b/>
      <sz val="10"/>
      <color indexed="8"/>
      <name val="Arial"/>
      <family val="2"/>
    </font>
    <font>
      <sz val="10"/>
      <name val="Arial"/>
      <family val="2"/>
    </font>
    <font>
      <sz val="8"/>
      <name val="Comic Sans MS"/>
      <family val="4"/>
    </font>
    <font>
      <sz val="11"/>
      <color theme="1"/>
      <name val="Calibri"/>
      <family val="2"/>
      <scheme val="minor"/>
    </font>
    <font>
      <sz val="11"/>
      <color theme="1"/>
      <name val="Arial"/>
      <family val="2"/>
    </font>
    <font>
      <sz val="12"/>
      <name val="Times New Roman"/>
      <family val="1"/>
    </font>
    <font>
      <sz val="10"/>
      <name val="CG Times (WN)"/>
      <family val="1"/>
    </font>
    <font>
      <sz val="11"/>
      <color indexed="8"/>
      <name val="Calibri"/>
      <family val="2"/>
    </font>
    <font>
      <b/>
      <sz val="8"/>
      <name val="Arial"/>
      <family val="2"/>
    </font>
    <font>
      <b/>
      <sz val="10"/>
      <color theme="1"/>
      <name val="Arial"/>
      <family val="2"/>
    </font>
    <font>
      <b/>
      <i/>
      <sz val="12"/>
      <name val="Arial"/>
      <family val="2"/>
    </font>
    <font>
      <sz val="10"/>
      <color theme="1"/>
      <name val="Arial"/>
      <family val="2"/>
    </font>
    <font>
      <b/>
      <sz val="11"/>
      <color theme="1"/>
      <name val="Arial"/>
      <family val="2"/>
    </font>
    <font>
      <b/>
      <u/>
      <sz val="8"/>
      <name val="Arial"/>
      <family val="2"/>
    </font>
    <font>
      <b/>
      <u/>
      <sz val="8"/>
      <color rgb="FF000000"/>
      <name val="Arial"/>
      <family val="2"/>
    </font>
    <font>
      <sz val="10"/>
      <name val="Times New Roman"/>
      <family val="1"/>
    </font>
    <font>
      <b/>
      <sz val="8"/>
      <color rgb="FF000000"/>
      <name val="Arial"/>
      <family val="2"/>
    </font>
  </fonts>
  <fills count="8">
    <fill>
      <patternFill patternType="none"/>
    </fill>
    <fill>
      <patternFill patternType="gray125"/>
    </fill>
    <fill>
      <patternFill patternType="solid">
        <fgColor indexed="27"/>
        <bgColor indexed="64"/>
      </patternFill>
    </fill>
    <fill>
      <patternFill patternType="solid">
        <fgColor indexed="26"/>
      </patternFill>
    </fill>
    <fill>
      <patternFill patternType="solid">
        <fgColor theme="0" tint="-0.249977111117893"/>
        <bgColor indexed="64"/>
      </patternFill>
    </fill>
    <fill>
      <patternFill patternType="solid">
        <fgColor indexed="41"/>
        <bgColor indexed="64"/>
      </patternFill>
    </fill>
    <fill>
      <patternFill patternType="solid">
        <fgColor theme="0" tint="-0.14999847407452621"/>
        <bgColor indexed="64"/>
      </patternFill>
    </fill>
    <fill>
      <patternFill patternType="solid">
        <fgColor indexed="9"/>
        <bgColor indexed="64"/>
      </patternFill>
    </fill>
  </fills>
  <borders count="7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medium">
        <color indexed="64"/>
      </bottom>
      <diagonal/>
    </border>
    <border>
      <left/>
      <right/>
      <top style="medium">
        <color indexed="64"/>
      </top>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diagonal/>
    </border>
    <border>
      <left style="thick">
        <color indexed="64"/>
      </left>
      <right style="medium">
        <color indexed="64"/>
      </right>
      <top style="thick">
        <color indexed="64"/>
      </top>
      <bottom style="thick">
        <color indexed="64"/>
      </bottom>
      <diagonal/>
    </border>
    <border>
      <left/>
      <right style="medium">
        <color indexed="64"/>
      </right>
      <top style="thick">
        <color indexed="64"/>
      </top>
      <bottom style="thick">
        <color indexed="64"/>
      </bottom>
      <diagonal/>
    </border>
    <border>
      <left style="thick">
        <color indexed="64"/>
      </left>
      <right style="medium">
        <color indexed="64"/>
      </right>
      <top style="thick">
        <color indexed="64"/>
      </top>
      <bottom/>
      <diagonal/>
    </border>
    <border>
      <left/>
      <right style="medium">
        <color indexed="64"/>
      </right>
      <top style="thick">
        <color indexed="64"/>
      </top>
      <bottom/>
      <diagonal/>
    </border>
    <border>
      <left style="medium">
        <color indexed="64"/>
      </left>
      <right style="medium">
        <color indexed="64"/>
      </right>
      <top style="thick">
        <color indexed="64"/>
      </top>
      <bottom/>
      <diagonal/>
    </border>
    <border>
      <left style="medium">
        <color indexed="64"/>
      </left>
      <right style="thick">
        <color indexed="64"/>
      </right>
      <top style="thick">
        <color indexed="64"/>
      </top>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style="thin">
        <color indexed="64"/>
      </right>
      <top style="medium">
        <color indexed="64"/>
      </top>
      <bottom style="dotted">
        <color indexed="64"/>
      </bottom>
      <diagonal/>
    </border>
    <border>
      <left style="thin">
        <color indexed="64"/>
      </left>
      <right/>
      <top style="medium">
        <color indexed="64"/>
      </top>
      <bottom style="dotted">
        <color indexed="64"/>
      </bottom>
      <diagonal/>
    </border>
    <border>
      <left style="medium">
        <color indexed="64"/>
      </left>
      <right style="medium">
        <color indexed="64"/>
      </right>
      <top style="medium">
        <color indexed="64"/>
      </top>
      <bottom style="dotted">
        <color indexed="64"/>
      </bottom>
      <diagonal/>
    </border>
    <border>
      <left style="thick">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style="medium">
        <color indexed="64"/>
      </right>
      <top style="dotted">
        <color indexed="64"/>
      </top>
      <bottom style="dotted">
        <color indexed="64"/>
      </bottom>
      <diagonal/>
    </border>
    <border>
      <left style="thick">
        <color indexed="64"/>
      </left>
      <right style="thin">
        <color indexed="64"/>
      </right>
      <top style="dotted">
        <color indexed="64"/>
      </top>
      <bottom style="medium">
        <color indexed="64"/>
      </bottom>
      <diagonal/>
    </border>
    <border>
      <left style="thin">
        <color indexed="64"/>
      </left>
      <right/>
      <top style="dotted">
        <color indexed="64"/>
      </top>
      <bottom style="medium">
        <color indexed="64"/>
      </bottom>
      <diagonal/>
    </border>
    <border>
      <left style="medium">
        <color indexed="64"/>
      </left>
      <right style="medium">
        <color indexed="64"/>
      </right>
      <top style="dotted">
        <color indexed="64"/>
      </top>
      <bottom style="medium">
        <color indexed="64"/>
      </bottom>
      <diagonal/>
    </border>
    <border>
      <left style="thin">
        <color indexed="64"/>
      </left>
      <right style="medium">
        <color indexed="64"/>
      </right>
      <top style="medium">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dotted">
        <color indexed="64"/>
      </top>
      <bottom style="medium">
        <color indexed="64"/>
      </bottom>
      <diagonal/>
    </border>
    <border>
      <left/>
      <right style="thick">
        <color indexed="64"/>
      </right>
      <top style="thick">
        <color indexed="64"/>
      </top>
      <bottom/>
      <diagonal/>
    </border>
    <border>
      <left style="thick">
        <color indexed="64"/>
      </left>
      <right style="thin">
        <color indexed="64"/>
      </right>
      <top style="thick">
        <color indexed="64"/>
      </top>
      <bottom/>
      <diagonal/>
    </border>
    <border>
      <left style="thin">
        <color indexed="64"/>
      </left>
      <right/>
      <top style="thick">
        <color indexed="64"/>
      </top>
      <bottom style="dotted">
        <color indexed="64"/>
      </bottom>
      <diagonal/>
    </border>
    <border>
      <left style="thick">
        <color indexed="64"/>
      </left>
      <right style="thin">
        <color indexed="64"/>
      </right>
      <top/>
      <bottom/>
      <diagonal/>
    </border>
    <border>
      <left style="thin">
        <color indexed="64"/>
      </left>
      <right/>
      <top style="dotted">
        <color indexed="64"/>
      </top>
      <bottom/>
      <diagonal/>
    </border>
    <border>
      <left style="medium">
        <color indexed="64"/>
      </left>
      <right style="medium">
        <color indexed="64"/>
      </right>
      <top style="dotted">
        <color indexed="64"/>
      </top>
      <bottom/>
      <diagonal/>
    </border>
    <border>
      <left style="thick">
        <color indexed="64"/>
      </left>
      <right style="thin">
        <color indexed="64"/>
      </right>
      <top style="thin">
        <color indexed="64"/>
      </top>
      <bottom/>
      <diagonal/>
    </border>
    <border>
      <left style="thin">
        <color indexed="64"/>
      </left>
      <right/>
      <top style="thin">
        <color indexed="64"/>
      </top>
      <bottom style="dotted">
        <color indexed="64"/>
      </bottom>
      <diagonal/>
    </border>
    <border>
      <left style="medium">
        <color indexed="64"/>
      </left>
      <right style="medium">
        <color indexed="64"/>
      </right>
      <top style="thin">
        <color indexed="64"/>
      </top>
      <bottom style="dotted">
        <color indexed="64"/>
      </bottom>
      <diagonal/>
    </border>
    <border>
      <left style="thick">
        <color indexed="64"/>
      </left>
      <right style="thin">
        <color indexed="64"/>
      </right>
      <top/>
      <bottom style="medium">
        <color indexed="64"/>
      </bottom>
      <diagonal/>
    </border>
    <border>
      <left style="thin">
        <color indexed="64"/>
      </left>
      <right/>
      <top/>
      <bottom style="dotted">
        <color indexed="64"/>
      </bottom>
      <diagonal/>
    </border>
    <border>
      <left style="medium">
        <color indexed="64"/>
      </left>
      <right style="medium">
        <color indexed="64"/>
      </right>
      <top/>
      <bottom style="dotted">
        <color indexed="64"/>
      </bottom>
      <diagonal/>
    </border>
    <border>
      <left style="thin">
        <color indexed="64"/>
      </left>
      <right style="thin">
        <color indexed="64"/>
      </right>
      <top/>
      <bottom style="dotted">
        <color indexed="64"/>
      </bottom>
      <diagonal/>
    </border>
    <border>
      <left style="medium">
        <color indexed="64"/>
      </left>
      <right/>
      <top style="dotted">
        <color indexed="64"/>
      </top>
      <bottom style="dotted">
        <color indexed="64"/>
      </bottom>
      <diagonal/>
    </border>
    <border>
      <left style="dotted">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otted">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dotted">
        <color indexed="64"/>
      </top>
      <bottom style="dotted">
        <color indexed="64"/>
      </bottom>
      <diagonal/>
    </border>
    <border>
      <left style="medium">
        <color indexed="64"/>
      </left>
      <right/>
      <top style="dotted">
        <color indexed="64"/>
      </top>
      <bottom/>
      <diagonal/>
    </border>
    <border>
      <left style="thin">
        <color indexed="64"/>
      </left>
      <right style="thin">
        <color indexed="64"/>
      </right>
      <top style="dotted">
        <color indexed="64"/>
      </top>
      <bottom/>
      <diagonal/>
    </border>
    <border>
      <left style="dotted">
        <color indexed="64"/>
      </left>
      <right/>
      <top style="dotted">
        <color indexed="64"/>
      </top>
      <bottom/>
      <diagonal/>
    </border>
    <border>
      <left style="medium">
        <color indexed="64"/>
      </left>
      <right/>
      <top style="medium">
        <color indexed="64"/>
      </top>
      <bottom style="dotted">
        <color indexed="64"/>
      </bottom>
      <diagonal/>
    </border>
    <border>
      <left style="dotted">
        <color indexed="64"/>
      </left>
      <right/>
      <top style="medium">
        <color indexed="64"/>
      </top>
      <bottom style="dotted">
        <color indexed="64"/>
      </bottom>
      <diagonal/>
    </border>
    <border>
      <left/>
      <right style="medium">
        <color indexed="64"/>
      </right>
      <top style="medium">
        <color indexed="64"/>
      </top>
      <bottom style="dotted">
        <color indexed="64"/>
      </bottom>
      <diagonal/>
    </border>
    <border>
      <left style="dotted">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dotted">
        <color indexed="64"/>
      </right>
      <top style="medium">
        <color indexed="64"/>
      </top>
      <bottom style="dotted">
        <color indexed="64"/>
      </bottom>
      <diagonal/>
    </border>
    <border>
      <left style="thin">
        <color indexed="64"/>
      </left>
      <right style="dotted">
        <color indexed="64"/>
      </right>
      <top style="dotted">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dotted">
        <color indexed="64"/>
      </right>
      <top style="dotted">
        <color indexed="64"/>
      </top>
      <bottom/>
      <diagonal/>
    </border>
    <border>
      <left/>
      <right/>
      <top style="dotted">
        <color indexed="64"/>
      </top>
      <bottom style="medium">
        <color indexed="64"/>
      </bottom>
      <diagonal/>
    </border>
    <border>
      <left/>
      <right/>
      <top style="dotted">
        <color indexed="64"/>
      </top>
      <bottom style="dashed">
        <color indexed="64"/>
      </bottom>
      <diagonal/>
    </border>
    <border>
      <left/>
      <right/>
      <top style="dotted">
        <color indexed="64"/>
      </top>
      <bottom/>
      <diagonal/>
    </border>
    <border>
      <left/>
      <right/>
      <top style="medium">
        <color indexed="64"/>
      </top>
      <bottom style="dotted">
        <color indexed="64"/>
      </bottom>
      <diagonal/>
    </border>
    <border>
      <left/>
      <right style="medium">
        <color indexed="64"/>
      </right>
      <top style="dotted">
        <color indexed="64"/>
      </top>
      <bottom/>
      <diagonal/>
    </border>
    <border>
      <left style="thin">
        <color indexed="64"/>
      </left>
      <right/>
      <top style="thin">
        <color indexed="64"/>
      </top>
      <bottom style="medium">
        <color indexed="64"/>
      </bottom>
      <diagonal/>
    </border>
  </borders>
  <cellStyleXfs count="39">
    <xf numFmtId="0" fontId="0" fillId="0" borderId="0"/>
    <xf numFmtId="43" fontId="6" fillId="0" borderId="0" applyFont="0" applyFill="0" applyBorder="0" applyAlignment="0" applyProtection="0"/>
    <xf numFmtId="0" fontId="16" fillId="0" borderId="0"/>
    <xf numFmtId="0" fontId="4" fillId="0" borderId="0"/>
    <xf numFmtId="0" fontId="14" fillId="0" borderId="0"/>
    <xf numFmtId="0" fontId="17" fillId="0" borderId="0"/>
    <xf numFmtId="0" fontId="17" fillId="0" borderId="0"/>
    <xf numFmtId="0" fontId="6" fillId="0" borderId="0"/>
    <xf numFmtId="9" fontId="3" fillId="0" borderId="0" applyFont="0" applyFill="0" applyBorder="0" applyAlignment="0" applyProtection="0"/>
    <xf numFmtId="0" fontId="4" fillId="0" borderId="0"/>
    <xf numFmtId="0" fontId="6" fillId="0" borderId="0"/>
    <xf numFmtId="0" fontId="2" fillId="0" borderId="0"/>
    <xf numFmtId="0" fontId="4" fillId="0" borderId="0"/>
    <xf numFmtId="0" fontId="18" fillId="0" borderId="0"/>
    <xf numFmtId="165" fontId="4" fillId="0" borderId="0" applyFont="0" applyFill="0" applyBorder="0" applyAlignment="0" applyProtection="0"/>
    <xf numFmtId="3" fontId="19" fillId="0" borderId="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4" fontId="20"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0" fontId="2" fillId="0" borderId="0"/>
    <xf numFmtId="0" fontId="2" fillId="0" borderId="0"/>
    <xf numFmtId="0" fontId="2" fillId="0" borderId="0"/>
    <xf numFmtId="0" fontId="4" fillId="3" borderId="12" applyNumberFormat="0" applyFont="0" applyAlignment="0" applyProtection="0"/>
    <xf numFmtId="9" fontId="4" fillId="0" borderId="0" applyFont="0" applyFill="0" applyBorder="0" applyAlignment="0" applyProtection="0"/>
    <xf numFmtId="0" fontId="1" fillId="0" borderId="0"/>
    <xf numFmtId="43" fontId="1" fillId="0" borderId="0" applyFont="0" applyFill="0" applyBorder="0" applyAlignment="0" applyProtection="0"/>
    <xf numFmtId="0" fontId="4" fillId="0" borderId="0"/>
  </cellStyleXfs>
  <cellXfs count="272">
    <xf numFmtId="0" fontId="0" fillId="0" borderId="0" xfId="0"/>
    <xf numFmtId="0" fontId="5" fillId="0" borderId="0" xfId="0" applyFont="1" applyAlignment="1" applyProtection="1">
      <alignment horizontal="center" vertical="center"/>
    </xf>
    <xf numFmtId="0" fontId="5" fillId="0" borderId="0" xfId="0" applyFont="1" applyProtection="1"/>
    <xf numFmtId="164" fontId="4" fillId="0" borderId="0" xfId="1" applyNumberFormat="1" applyFont="1" applyAlignment="1" applyProtection="1">
      <alignment horizontal="right"/>
    </xf>
    <xf numFmtId="0" fontId="10" fillId="0" borderId="1" xfId="2" applyFont="1" applyBorder="1" applyAlignment="1" applyProtection="1">
      <alignment horizontal="center" vertical="center" wrapText="1"/>
    </xf>
    <xf numFmtId="0" fontId="10" fillId="0" borderId="2" xfId="2" applyFont="1" applyBorder="1" applyAlignment="1" applyProtection="1">
      <alignment horizontal="center" vertical="center" wrapText="1"/>
    </xf>
    <xf numFmtId="0" fontId="10" fillId="0" borderId="3" xfId="2" applyFont="1" applyBorder="1" applyAlignment="1" applyProtection="1">
      <alignment horizontal="center" vertical="center" wrapText="1"/>
    </xf>
    <xf numFmtId="0" fontId="8" fillId="0" borderId="0" xfId="2" applyFont="1" applyAlignment="1" applyProtection="1">
      <alignment horizontal="center" vertical="center" wrapText="1"/>
    </xf>
    <xf numFmtId="0" fontId="10" fillId="0" borderId="2" xfId="2" applyFont="1" applyFill="1" applyBorder="1" applyAlignment="1" applyProtection="1">
      <alignment horizontal="center" vertical="center" wrapText="1"/>
    </xf>
    <xf numFmtId="0" fontId="10" fillId="0" borderId="6" xfId="2" applyFont="1" applyBorder="1" applyAlignment="1" applyProtection="1">
      <alignment horizontal="center" vertical="center" wrapText="1"/>
    </xf>
    <xf numFmtId="0" fontId="11" fillId="0" borderId="8" xfId="2" applyFont="1" applyFill="1" applyBorder="1" applyAlignment="1" applyProtection="1">
      <alignment vertical="center" wrapText="1"/>
    </xf>
    <xf numFmtId="0" fontId="11" fillId="0" borderId="9" xfId="2" applyFont="1" applyFill="1" applyBorder="1" applyAlignment="1" applyProtection="1">
      <alignment vertical="center" wrapText="1"/>
    </xf>
    <xf numFmtId="0" fontId="11" fillId="0" borderId="9" xfId="2" applyFont="1" applyFill="1" applyBorder="1" applyAlignment="1" applyProtection="1">
      <alignment horizontal="left" vertical="center" wrapText="1"/>
    </xf>
    <xf numFmtId="0" fontId="12" fillId="0" borderId="9" xfId="2" applyFont="1" applyFill="1" applyBorder="1" applyAlignment="1" applyProtection="1">
      <alignment vertical="center" wrapText="1"/>
    </xf>
    <xf numFmtId="0" fontId="11" fillId="0" borderId="9" xfId="3" applyFont="1" applyFill="1" applyBorder="1" applyAlignment="1" applyProtection="1">
      <alignment horizontal="left" vertical="center" wrapText="1"/>
    </xf>
    <xf numFmtId="0" fontId="4" fillId="0" borderId="0" xfId="0" applyFont="1" applyProtection="1"/>
    <xf numFmtId="164" fontId="4" fillId="0" borderId="0" xfId="1" applyNumberFormat="1" applyFont="1" applyAlignment="1" applyProtection="1">
      <alignment horizontal="center" vertical="center"/>
    </xf>
    <xf numFmtId="164" fontId="5" fillId="0" borderId="0" xfId="1" applyNumberFormat="1" applyFont="1" applyAlignment="1" applyProtection="1">
      <alignment horizontal="center" vertical="center"/>
    </xf>
    <xf numFmtId="0" fontId="11" fillId="0" borderId="10" xfId="2" applyFont="1" applyFill="1" applyBorder="1" applyAlignment="1" applyProtection="1">
      <alignment vertical="center" wrapText="1"/>
    </xf>
    <xf numFmtId="0" fontId="1" fillId="0" borderId="0" xfId="36"/>
    <xf numFmtId="4" fontId="21" fillId="5" borderId="4" xfId="3" applyNumberFormat="1" applyFont="1" applyFill="1" applyBorder="1" applyAlignment="1" applyProtection="1">
      <alignment horizontal="center" vertical="center" wrapText="1"/>
    </xf>
    <xf numFmtId="4" fontId="9" fillId="6" borderId="5" xfId="3" applyNumberFormat="1" applyFont="1" applyFill="1" applyBorder="1" applyAlignment="1" applyProtection="1">
      <alignment horizontal="right" vertical="center"/>
    </xf>
    <xf numFmtId="0" fontId="9" fillId="0" borderId="0" xfId="0" applyFont="1" applyAlignment="1">
      <alignment horizontal="left" indent="1"/>
    </xf>
    <xf numFmtId="0" fontId="0" fillId="0" borderId="0" xfId="0" applyAlignment="1"/>
    <xf numFmtId="0" fontId="17" fillId="0" borderId="0" xfId="5" applyProtection="1"/>
    <xf numFmtId="0" fontId="22" fillId="0" borderId="0" xfId="5" applyFont="1" applyAlignment="1" applyProtection="1">
      <alignment horizontal="center" vertical="center" wrapText="1"/>
    </xf>
    <xf numFmtId="0" fontId="22" fillId="0" borderId="0" xfId="6" applyFont="1" applyAlignment="1" applyProtection="1">
      <alignment vertical="center"/>
    </xf>
    <xf numFmtId="0" fontId="22" fillId="0" borderId="0" xfId="6" applyFont="1" applyAlignment="1" applyProtection="1">
      <alignment horizontal="center"/>
    </xf>
    <xf numFmtId="0" fontId="17" fillId="0" borderId="0" xfId="6" applyProtection="1"/>
    <xf numFmtId="0" fontId="22" fillId="0" borderId="0" xfId="6" applyFont="1" applyAlignment="1" applyProtection="1">
      <alignment horizontal="center" vertical="center" wrapText="1"/>
    </xf>
    <xf numFmtId="0" fontId="24" fillId="0" borderId="0" xfId="6" applyFont="1" applyProtection="1"/>
    <xf numFmtId="4" fontId="24" fillId="0" borderId="0" xfId="6" applyNumberFormat="1" applyFont="1" applyProtection="1"/>
    <xf numFmtId="0" fontId="17" fillId="0" borderId="0" xfId="6" applyAlignment="1" applyProtection="1">
      <alignment vertical="center"/>
    </xf>
    <xf numFmtId="0" fontId="22" fillId="0" borderId="0" xfId="6" applyFont="1" applyProtection="1"/>
    <xf numFmtId="0" fontId="22" fillId="0" borderId="0" xfId="6" applyFont="1" applyAlignment="1" applyProtection="1">
      <alignment horizontal="right"/>
    </xf>
    <xf numFmtId="4" fontId="22" fillId="0" borderId="0" xfId="6" applyNumberFormat="1" applyFont="1" applyAlignment="1" applyProtection="1"/>
    <xf numFmtId="0" fontId="24" fillId="0" borderId="0" xfId="6" applyFont="1" applyAlignment="1" applyProtection="1">
      <alignment vertical="center"/>
    </xf>
    <xf numFmtId="4" fontId="22" fillId="0" borderId="0" xfId="6" applyNumberFormat="1" applyFont="1" applyProtection="1"/>
    <xf numFmtId="4" fontId="17" fillId="0" borderId="0" xfId="6" applyNumberFormat="1" applyProtection="1"/>
    <xf numFmtId="0" fontId="24" fillId="0" borderId="0" xfId="6" applyFont="1" applyAlignment="1" applyProtection="1">
      <alignment vertical="center" wrapText="1"/>
    </xf>
    <xf numFmtId="4" fontId="24" fillId="0" borderId="0" xfId="6" applyNumberFormat="1" applyFont="1" applyAlignment="1" applyProtection="1">
      <alignment vertical="center" wrapText="1"/>
    </xf>
    <xf numFmtId="0" fontId="17" fillId="0" borderId="0" xfId="6" applyAlignment="1" applyProtection="1">
      <alignment vertical="center" wrapText="1"/>
    </xf>
    <xf numFmtId="0" fontId="22" fillId="0" borderId="0" xfId="6" applyFont="1" applyFill="1" applyProtection="1"/>
    <xf numFmtId="4" fontId="25" fillId="0" borderId="0" xfId="6" applyNumberFormat="1" applyFont="1" applyFill="1" applyProtection="1"/>
    <xf numFmtId="0" fontId="22" fillId="0" borderId="0" xfId="6" applyFont="1" applyFill="1" applyAlignment="1" applyProtection="1">
      <alignment vertical="center" wrapText="1"/>
    </xf>
    <xf numFmtId="4" fontId="22" fillId="0" borderId="0" xfId="6" applyNumberFormat="1" applyFont="1" applyFill="1" applyAlignment="1" applyProtection="1">
      <alignment vertical="center" wrapText="1"/>
    </xf>
    <xf numFmtId="0" fontId="5" fillId="0" borderId="25" xfId="0" applyFont="1" applyBorder="1" applyAlignment="1">
      <alignment vertical="center" wrapText="1"/>
    </xf>
    <xf numFmtId="0" fontId="5" fillId="0" borderId="8" xfId="0" applyFont="1" applyBorder="1" applyAlignment="1">
      <alignment vertical="center" wrapText="1"/>
    </xf>
    <xf numFmtId="0" fontId="5" fillId="0" borderId="8" xfId="0" applyFont="1" applyBorder="1" applyAlignment="1" applyProtection="1">
      <alignment vertical="center" wrapText="1"/>
      <protection locked="0"/>
    </xf>
    <xf numFmtId="0" fontId="5" fillId="0" borderId="26" xfId="0" applyFont="1" applyBorder="1" applyAlignment="1" applyProtection="1">
      <alignment vertical="center" wrapText="1"/>
      <protection locked="0"/>
    </xf>
    <xf numFmtId="4" fontId="9" fillId="6" borderId="27" xfId="3" applyNumberFormat="1" applyFont="1" applyFill="1" applyBorder="1" applyAlignment="1" applyProtection="1">
      <alignment horizontal="right" vertical="center"/>
    </xf>
    <xf numFmtId="0" fontId="5" fillId="0" borderId="28" xfId="0" applyFont="1" applyBorder="1" applyAlignment="1">
      <alignment vertical="center" wrapText="1"/>
    </xf>
    <xf numFmtId="0" fontId="5" fillId="0" borderId="9" xfId="0" applyFont="1" applyBorder="1" applyAlignment="1">
      <alignment vertical="center" wrapText="1"/>
    </xf>
    <xf numFmtId="0" fontId="5" fillId="0" borderId="9" xfId="0" applyFont="1" applyBorder="1" applyAlignment="1" applyProtection="1">
      <alignment vertical="center" wrapText="1"/>
      <protection locked="0"/>
    </xf>
    <xf numFmtId="0" fontId="5" fillId="0" borderId="29" xfId="0" applyFont="1" applyBorder="1" applyAlignment="1" applyProtection="1">
      <alignment vertical="center" wrapText="1"/>
      <protection locked="0"/>
    </xf>
    <xf numFmtId="4" fontId="9" fillId="6" borderId="30" xfId="3" applyNumberFormat="1" applyFont="1" applyFill="1" applyBorder="1" applyAlignment="1" applyProtection="1">
      <alignment horizontal="right" vertical="center"/>
    </xf>
    <xf numFmtId="0" fontId="5" fillId="0" borderId="31" xfId="0" applyFont="1" applyBorder="1" applyAlignment="1">
      <alignment vertical="center" wrapText="1"/>
    </xf>
    <xf numFmtId="0" fontId="5" fillId="0" borderId="10" xfId="0" applyFont="1" applyBorder="1" applyAlignment="1">
      <alignment vertical="center" wrapText="1"/>
    </xf>
    <xf numFmtId="0" fontId="5" fillId="0" borderId="10" xfId="0" applyFont="1" applyBorder="1" applyAlignment="1" applyProtection="1">
      <alignment vertical="center" wrapText="1"/>
      <protection locked="0"/>
    </xf>
    <xf numFmtId="0" fontId="5" fillId="0" borderId="32" xfId="0" applyFont="1" applyBorder="1" applyAlignment="1" applyProtection="1">
      <alignment vertical="center" wrapText="1"/>
      <protection locked="0"/>
    </xf>
    <xf numFmtId="4" fontId="9" fillId="6" borderId="33" xfId="3" applyNumberFormat="1" applyFont="1" applyFill="1" applyBorder="1" applyAlignment="1" applyProtection="1">
      <alignment horizontal="right" vertical="center"/>
    </xf>
    <xf numFmtId="0" fontId="5" fillId="0" borderId="34" xfId="0" applyFont="1" applyBorder="1" applyAlignment="1" applyProtection="1">
      <alignment vertical="center" wrapText="1"/>
      <protection locked="0"/>
    </xf>
    <xf numFmtId="0" fontId="5" fillId="0" borderId="35" xfId="0" applyFont="1" applyBorder="1" applyAlignment="1" applyProtection="1">
      <alignment vertical="center" wrapText="1"/>
      <protection locked="0"/>
    </xf>
    <xf numFmtId="0" fontId="5" fillId="0" borderId="36" xfId="0" applyFont="1" applyBorder="1" applyAlignment="1" applyProtection="1">
      <alignment vertical="center" wrapText="1"/>
      <protection locked="0"/>
    </xf>
    <xf numFmtId="4" fontId="9" fillId="6" borderId="27" xfId="3" applyNumberFormat="1" applyFont="1" applyFill="1" applyBorder="1" applyAlignment="1" applyProtection="1">
      <alignment vertical="center" wrapText="1"/>
    </xf>
    <xf numFmtId="4" fontId="9" fillId="6" borderId="30" xfId="3" applyNumberFormat="1" applyFont="1" applyFill="1" applyBorder="1" applyAlignment="1" applyProtection="1">
      <alignment vertical="center" wrapText="1"/>
    </xf>
    <xf numFmtId="4" fontId="9" fillId="6" borderId="33" xfId="3" applyNumberFormat="1" applyFont="1" applyFill="1" applyBorder="1" applyAlignment="1" applyProtection="1">
      <alignment vertical="center" wrapText="1"/>
    </xf>
    <xf numFmtId="0" fontId="4" fillId="0" borderId="0" xfId="0" applyFont="1" applyAlignment="1">
      <alignment vertical="center" wrapText="1"/>
    </xf>
    <xf numFmtId="0" fontId="9" fillId="0" borderId="0" xfId="0" applyFont="1" applyAlignment="1">
      <alignment vertical="center" wrapText="1"/>
    </xf>
    <xf numFmtId="0" fontId="9" fillId="0" borderId="0" xfId="0" applyFont="1" applyBorder="1" applyAlignment="1">
      <alignment vertical="center" wrapText="1"/>
    </xf>
    <xf numFmtId="0" fontId="9" fillId="0" borderId="13" xfId="0" applyFont="1" applyBorder="1" applyAlignment="1">
      <alignment vertical="center" wrapText="1"/>
    </xf>
    <xf numFmtId="4" fontId="9" fillId="6" borderId="5" xfId="3" applyNumberFormat="1" applyFont="1" applyFill="1" applyBorder="1" applyAlignment="1" applyProtection="1">
      <alignment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37" xfId="0" applyFont="1" applyBorder="1" applyAlignment="1">
      <alignment horizontal="center" vertical="center" wrapText="1"/>
    </xf>
    <xf numFmtId="0" fontId="4" fillId="0" borderId="11" xfId="0" applyFont="1" applyBorder="1" applyAlignment="1">
      <alignment wrapText="1"/>
    </xf>
    <xf numFmtId="0" fontId="9" fillId="0" borderId="13" xfId="0" applyFont="1" applyBorder="1" applyAlignment="1">
      <alignment horizontal="right" vertical="center" wrapText="1"/>
    </xf>
    <xf numFmtId="0" fontId="9" fillId="0" borderId="0" xfId="0" applyFont="1" applyAlignment="1">
      <alignment horizontal="right" vertical="center"/>
    </xf>
    <xf numFmtId="0" fontId="0" fillId="0" borderId="0" xfId="0" applyAlignment="1">
      <alignment horizontal="right" vertical="center"/>
    </xf>
    <xf numFmtId="0" fontId="0" fillId="0" borderId="0" xfId="0" applyAlignment="1">
      <alignment vertical="center"/>
    </xf>
    <xf numFmtId="0" fontId="4" fillId="0" borderId="39" xfId="0" applyFont="1" applyBorder="1" applyAlignment="1">
      <alignment vertical="center" wrapText="1"/>
    </xf>
    <xf numFmtId="0" fontId="4" fillId="0" borderId="29" xfId="0" applyFont="1" applyBorder="1" applyAlignment="1">
      <alignment vertical="center" wrapText="1"/>
    </xf>
    <xf numFmtId="0" fontId="4" fillId="0" borderId="41" xfId="0" applyFont="1" applyBorder="1" applyAlignment="1">
      <alignment vertical="center" wrapText="1"/>
    </xf>
    <xf numFmtId="0" fontId="4" fillId="0" borderId="44" xfId="0" applyFont="1" applyBorder="1" applyAlignment="1">
      <alignment vertical="center" wrapText="1"/>
    </xf>
    <xf numFmtId="0" fontId="4" fillId="0" borderId="32" xfId="0" applyFont="1" applyBorder="1" applyAlignment="1">
      <alignment vertical="center" wrapText="1"/>
    </xf>
    <xf numFmtId="0" fontId="4" fillId="0" borderId="47" xfId="0" applyFont="1" applyBorder="1" applyAlignment="1">
      <alignment vertical="center" wrapText="1"/>
    </xf>
    <xf numFmtId="0" fontId="4" fillId="0" borderId="47" xfId="0" applyFont="1" applyBorder="1" applyAlignment="1" applyProtection="1">
      <alignment vertical="center" wrapText="1"/>
      <protection locked="0"/>
    </xf>
    <xf numFmtId="0" fontId="4" fillId="0" borderId="29" xfId="0" applyFont="1" applyBorder="1" applyAlignment="1" applyProtection="1">
      <alignment vertical="center" wrapText="1"/>
      <protection locked="0"/>
    </xf>
    <xf numFmtId="0" fontId="4" fillId="0" borderId="32" xfId="0" applyFont="1" applyBorder="1" applyAlignment="1" applyProtection="1">
      <alignment vertical="center" wrapText="1"/>
      <protection locked="0"/>
    </xf>
    <xf numFmtId="0" fontId="21" fillId="6" borderId="27" xfId="3" applyFont="1" applyFill="1" applyBorder="1" applyAlignment="1" applyProtection="1">
      <alignment vertical="center" wrapText="1"/>
    </xf>
    <xf numFmtId="0" fontId="21" fillId="6" borderId="30" xfId="3" applyFont="1" applyFill="1" applyBorder="1" applyAlignment="1" applyProtection="1">
      <alignment vertical="center"/>
    </xf>
    <xf numFmtId="0" fontId="21" fillId="6" borderId="33" xfId="3" applyFont="1" applyFill="1" applyBorder="1" applyAlignment="1" applyProtection="1">
      <alignment vertical="center" wrapText="1"/>
    </xf>
    <xf numFmtId="0" fontId="11" fillId="0" borderId="10" xfId="2" applyFont="1" applyFill="1" applyBorder="1" applyAlignment="1" applyProtection="1">
      <alignment horizontal="left" vertical="center" wrapText="1"/>
    </xf>
    <xf numFmtId="0" fontId="11" fillId="0" borderId="49" xfId="2" applyFont="1" applyFill="1" applyBorder="1" applyAlignment="1" applyProtection="1">
      <alignment vertical="center" wrapText="1"/>
    </xf>
    <xf numFmtId="0" fontId="22" fillId="0" borderId="0" xfId="6" applyFont="1" applyAlignment="1" applyProtection="1">
      <alignment horizontal="center"/>
    </xf>
    <xf numFmtId="0" fontId="22" fillId="0" borderId="0" xfId="6" applyFont="1" applyAlignment="1" applyProtection="1">
      <alignment horizontal="center" vertical="center" wrapText="1"/>
    </xf>
    <xf numFmtId="0" fontId="22" fillId="0" borderId="0" xfId="5" applyFont="1" applyAlignment="1" applyProtection="1">
      <alignment horizontal="center" vertical="center" wrapText="1"/>
    </xf>
    <xf numFmtId="0" fontId="9" fillId="5" borderId="6" xfId="3" applyFont="1" applyFill="1" applyBorder="1" applyAlignment="1" applyProtection="1">
      <alignment horizontal="center" vertical="center" wrapText="1"/>
    </xf>
    <xf numFmtId="0" fontId="10" fillId="0" borderId="7" xfId="2" applyFont="1" applyBorder="1" applyAlignment="1" applyProtection="1">
      <alignment horizontal="center" vertical="center" wrapText="1"/>
    </xf>
    <xf numFmtId="164" fontId="10" fillId="0" borderId="4" xfId="1" applyNumberFormat="1" applyFont="1" applyBorder="1" applyAlignment="1" applyProtection="1">
      <alignment horizontal="center" vertical="center" wrapText="1"/>
    </xf>
    <xf numFmtId="0" fontId="11" fillId="0" borderId="50" xfId="0" applyFont="1" applyBorder="1" applyAlignment="1" applyProtection="1">
      <alignment horizontal="center" vertical="center"/>
    </xf>
    <xf numFmtId="0" fontId="12" fillId="0" borderId="51" xfId="2" applyFont="1" applyBorder="1" applyAlignment="1" applyProtection="1">
      <alignment horizontal="center" vertical="center"/>
    </xf>
    <xf numFmtId="164" fontId="13" fillId="5" borderId="52" xfId="1" applyNumberFormat="1" applyFont="1" applyFill="1" applyBorder="1" applyAlignment="1" applyProtection="1">
      <alignment horizontal="right" vertical="center"/>
    </xf>
    <xf numFmtId="0" fontId="11" fillId="0" borderId="50" xfId="0" applyFont="1" applyFill="1" applyBorder="1" applyAlignment="1" applyProtection="1">
      <alignment horizontal="center" vertical="center"/>
    </xf>
    <xf numFmtId="0" fontId="12" fillId="0" borderId="51" xfId="2" applyFont="1" applyFill="1" applyBorder="1" applyAlignment="1" applyProtection="1">
      <alignment horizontal="center" vertical="center"/>
    </xf>
    <xf numFmtId="164" fontId="13" fillId="2" borderId="52" xfId="1" applyNumberFormat="1" applyFont="1" applyFill="1" applyBorder="1" applyAlignment="1" applyProtection="1">
      <alignment horizontal="right" vertical="center"/>
    </xf>
    <xf numFmtId="0" fontId="11" fillId="0" borderId="53" xfId="0" applyFont="1" applyBorder="1" applyAlignment="1" applyProtection="1">
      <alignment horizontal="center" vertical="center"/>
    </xf>
    <xf numFmtId="0" fontId="11" fillId="0" borderId="10" xfId="3" applyFont="1" applyFill="1" applyBorder="1" applyAlignment="1" applyProtection="1">
      <alignment horizontal="left" vertical="center" wrapText="1"/>
    </xf>
    <xf numFmtId="0" fontId="11" fillId="0" borderId="54" xfId="0" applyFont="1" applyBorder="1" applyProtection="1"/>
    <xf numFmtId="0" fontId="11" fillId="0" borderId="55" xfId="0" applyFont="1" applyBorder="1" applyAlignment="1" applyProtection="1">
      <alignment horizontal="left"/>
    </xf>
    <xf numFmtId="0" fontId="11" fillId="0" borderId="55" xfId="0" applyFont="1" applyFill="1" applyBorder="1" applyProtection="1"/>
    <xf numFmtId="0" fontId="11" fillId="0" borderId="0" xfId="0" applyFont="1" applyBorder="1" applyProtection="1"/>
    <xf numFmtId="0" fontId="11" fillId="0" borderId="0" xfId="0" applyFont="1" applyBorder="1" applyAlignment="1" applyProtection="1">
      <alignment horizontal="left"/>
    </xf>
    <xf numFmtId="0" fontId="11" fillId="0" borderId="0" xfId="0" applyFont="1" applyFill="1" applyBorder="1" applyProtection="1"/>
    <xf numFmtId="0" fontId="21" fillId="0" borderId="0" xfId="0" applyFont="1" applyBorder="1" applyAlignment="1" applyProtection="1">
      <alignment horizontal="right" vertical="center" wrapText="1"/>
    </xf>
    <xf numFmtId="0" fontId="21" fillId="0" borderId="0" xfId="0" applyFont="1" applyBorder="1" applyAlignment="1" applyProtection="1">
      <alignment horizontal="center" vertical="center" wrapText="1"/>
    </xf>
    <xf numFmtId="4" fontId="9" fillId="7" borderId="0" xfId="0" applyNumberFormat="1" applyFont="1" applyFill="1" applyBorder="1" applyAlignment="1" applyProtection="1">
      <alignment horizontal="right" vertical="center" wrapText="1"/>
    </xf>
    <xf numFmtId="0" fontId="11" fillId="0" borderId="0" xfId="0" applyFont="1" applyProtection="1"/>
    <xf numFmtId="164" fontId="11" fillId="0" borderId="0" xfId="1" applyNumberFormat="1" applyFont="1" applyAlignment="1" applyProtection="1">
      <alignment horizontal="center"/>
    </xf>
    <xf numFmtId="0" fontId="21" fillId="0" borderId="0" xfId="0" applyFont="1" applyAlignment="1" applyProtection="1">
      <alignment horizontal="left" vertical="center"/>
    </xf>
    <xf numFmtId="0" fontId="11" fillId="0" borderId="0" xfId="0" applyFont="1" applyAlignment="1" applyProtection="1">
      <alignment horizontal="center" vertical="center"/>
    </xf>
    <xf numFmtId="164" fontId="11" fillId="0" borderId="0" xfId="1" applyNumberFormat="1" applyFont="1" applyAlignment="1" applyProtection="1">
      <alignment horizontal="center" vertical="center"/>
    </xf>
    <xf numFmtId="164" fontId="4" fillId="0" borderId="0" xfId="1" applyNumberFormat="1" applyFont="1" applyAlignment="1" applyProtection="1">
      <alignment horizontal="right" vertical="center"/>
    </xf>
    <xf numFmtId="0" fontId="11" fillId="0" borderId="57" xfId="0" applyFont="1" applyBorder="1" applyAlignment="1" applyProtection="1">
      <alignment horizontal="center" vertical="center"/>
    </xf>
    <xf numFmtId="0" fontId="12" fillId="0" borderId="11" xfId="2" applyFont="1" applyBorder="1" applyAlignment="1" applyProtection="1">
      <alignment horizontal="center" vertical="center"/>
    </xf>
    <xf numFmtId="164" fontId="13" fillId="2" borderId="13" xfId="1" applyNumberFormat="1" applyFont="1" applyFill="1" applyBorder="1" applyAlignment="1" applyProtection="1">
      <alignment horizontal="right" vertical="center"/>
    </xf>
    <xf numFmtId="0" fontId="12" fillId="0" borderId="58" xfId="2" applyFont="1" applyBorder="1" applyAlignment="1" applyProtection="1">
      <alignment horizontal="center" vertical="center"/>
    </xf>
    <xf numFmtId="0" fontId="11" fillId="0" borderId="50" xfId="38" applyFont="1" applyFill="1" applyBorder="1" applyAlignment="1" applyProtection="1">
      <alignment horizontal="center" vertical="center"/>
    </xf>
    <xf numFmtId="0" fontId="11" fillId="0" borderId="9" xfId="29" applyFont="1" applyFill="1" applyBorder="1" applyAlignment="1" applyProtection="1">
      <alignment vertical="center" wrapText="1"/>
    </xf>
    <xf numFmtId="164" fontId="9" fillId="5" borderId="52" xfId="1" applyNumberFormat="1" applyFont="1" applyFill="1" applyBorder="1" applyAlignment="1" applyProtection="1">
      <alignment horizontal="right" vertical="center"/>
    </xf>
    <xf numFmtId="0" fontId="11" fillId="0" borderId="59" xfId="38" applyFont="1" applyFill="1" applyBorder="1" applyAlignment="1" applyProtection="1">
      <alignment horizontal="center" vertical="center"/>
    </xf>
    <xf numFmtId="0" fontId="11" fillId="0" borderId="60" xfId="29" applyFont="1" applyFill="1" applyBorder="1" applyAlignment="1" applyProtection="1">
      <alignment vertical="center" wrapText="1"/>
    </xf>
    <xf numFmtId="0" fontId="11" fillId="0" borderId="6" xfId="0" applyFont="1" applyBorder="1" applyProtection="1"/>
    <xf numFmtId="0" fontId="11" fillId="0" borderId="7" xfId="0" applyFont="1" applyBorder="1" applyAlignment="1" applyProtection="1">
      <alignment horizontal="left"/>
    </xf>
    <xf numFmtId="0" fontId="11" fillId="0" borderId="7" xfId="0" applyFont="1" applyFill="1" applyBorder="1" applyProtection="1"/>
    <xf numFmtId="4" fontId="9" fillId="5" borderId="5" xfId="38" applyNumberFormat="1" applyFont="1" applyFill="1" applyBorder="1" applyAlignment="1" applyProtection="1">
      <alignment horizontal="center" vertical="center" wrapText="1"/>
    </xf>
    <xf numFmtId="4" fontId="9" fillId="5" borderId="5" xfId="0" applyNumberFormat="1" applyFont="1" applyFill="1" applyBorder="1" applyAlignment="1" applyProtection="1">
      <alignment horizontal="center" vertical="center" wrapText="1"/>
    </xf>
    <xf numFmtId="0" fontId="11" fillId="0" borderId="62" xfId="0" applyFont="1" applyBorder="1" applyAlignment="1" applyProtection="1">
      <alignment horizontal="center" vertical="center"/>
    </xf>
    <xf numFmtId="0" fontId="12" fillId="0" borderId="63" xfId="2" applyFont="1" applyBorder="1" applyAlignment="1" applyProtection="1">
      <alignment horizontal="center" vertical="center"/>
    </xf>
    <xf numFmtId="164" fontId="13" fillId="2" borderId="64" xfId="1" applyNumberFormat="1" applyFont="1" applyFill="1" applyBorder="1" applyAlignment="1" applyProtection="1">
      <alignment horizontal="right" vertical="center"/>
    </xf>
    <xf numFmtId="0" fontId="12" fillId="0" borderId="65" xfId="2" applyFont="1" applyBorder="1" applyAlignment="1" applyProtection="1">
      <alignment horizontal="center" vertical="center"/>
    </xf>
    <xf numFmtId="164" fontId="13" fillId="2" borderId="66" xfId="1" applyNumberFormat="1" applyFont="1" applyFill="1" applyBorder="1" applyAlignment="1" applyProtection="1">
      <alignment horizontal="right" vertical="center"/>
    </xf>
    <xf numFmtId="0" fontId="11" fillId="0" borderId="50" xfId="38" applyFont="1" applyBorder="1" applyAlignment="1" applyProtection="1">
      <alignment horizontal="center" vertical="center"/>
    </xf>
    <xf numFmtId="0" fontId="11" fillId="0" borderId="59" xfId="38" applyFont="1" applyBorder="1" applyAlignment="1" applyProtection="1">
      <alignment horizontal="center" vertical="center"/>
    </xf>
    <xf numFmtId="0" fontId="11" fillId="0" borderId="60" xfId="2" applyFont="1" applyFill="1" applyBorder="1" applyAlignment="1" applyProtection="1">
      <alignment vertical="center" wrapText="1"/>
    </xf>
    <xf numFmtId="0" fontId="11" fillId="0" borderId="53" xfId="0" applyFont="1" applyFill="1" applyBorder="1" applyAlignment="1" applyProtection="1">
      <alignment horizontal="center" vertical="center"/>
    </xf>
    <xf numFmtId="0" fontId="12" fillId="0" borderId="10" xfId="2" applyFont="1" applyFill="1" applyBorder="1" applyAlignment="1" applyProtection="1">
      <alignment vertical="center" wrapText="1"/>
    </xf>
    <xf numFmtId="0" fontId="11" fillId="0" borderId="62" xfId="0" applyFont="1" applyFill="1" applyBorder="1" applyAlignment="1" applyProtection="1">
      <alignment horizontal="center" vertical="center"/>
    </xf>
    <xf numFmtId="0" fontId="12" fillId="0" borderId="50" xfId="2" applyFont="1" applyFill="1" applyBorder="1" applyAlignment="1" applyProtection="1">
      <alignment horizontal="center" vertical="center"/>
    </xf>
    <xf numFmtId="0" fontId="12" fillId="0" borderId="50" xfId="2" applyFont="1" applyBorder="1" applyAlignment="1" applyProtection="1">
      <alignment horizontal="center" vertical="center"/>
    </xf>
    <xf numFmtId="164" fontId="5" fillId="0" borderId="0" xfId="1" applyNumberFormat="1" applyFont="1" applyAlignment="1" applyProtection="1">
      <alignment horizontal="center"/>
    </xf>
    <xf numFmtId="4" fontId="9" fillId="5" borderId="67" xfId="0" applyNumberFormat="1" applyFont="1" applyFill="1" applyBorder="1" applyAlignment="1" applyProtection="1">
      <alignment horizontal="center" vertical="center" wrapText="1"/>
    </xf>
    <xf numFmtId="0" fontId="11" fillId="0" borderId="68" xfId="2" applyFont="1" applyFill="1" applyBorder="1" applyAlignment="1" applyProtection="1">
      <alignment vertical="center" wrapText="1"/>
    </xf>
    <xf numFmtId="0" fontId="12" fillId="0" borderId="69" xfId="2" applyFont="1" applyFill="1" applyBorder="1" applyAlignment="1" applyProtection="1">
      <alignment vertical="center" wrapText="1"/>
    </xf>
    <xf numFmtId="0" fontId="11" fillId="0" borderId="69" xfId="2" applyFont="1" applyFill="1" applyBorder="1" applyAlignment="1" applyProtection="1">
      <alignment horizontal="left" vertical="center" wrapText="1"/>
    </xf>
    <xf numFmtId="4" fontId="9" fillId="2" borderId="52" xfId="1" applyNumberFormat="1" applyFont="1" applyFill="1" applyBorder="1" applyAlignment="1" applyProtection="1">
      <alignment horizontal="right" vertical="center" wrapText="1"/>
    </xf>
    <xf numFmtId="0" fontId="12" fillId="0" borderId="53" xfId="2" applyFont="1" applyBorder="1" applyAlignment="1" applyProtection="1">
      <alignment horizontal="center" vertical="center"/>
    </xf>
    <xf numFmtId="0" fontId="11" fillId="0" borderId="70" xfId="2" applyFont="1" applyFill="1" applyBorder="1" applyAlignment="1" applyProtection="1">
      <alignment horizontal="left" vertical="center" wrapText="1"/>
    </xf>
    <xf numFmtId="4" fontId="9" fillId="2" borderId="66" xfId="1" applyNumberFormat="1" applyFont="1" applyFill="1" applyBorder="1" applyAlignment="1" applyProtection="1">
      <alignment horizontal="right" vertical="center" wrapText="1"/>
    </xf>
    <xf numFmtId="164" fontId="11" fillId="0" borderId="0" xfId="1" applyNumberFormat="1" applyFont="1" applyAlignment="1" applyProtection="1">
      <alignment horizontal="right"/>
    </xf>
    <xf numFmtId="164" fontId="11" fillId="0" borderId="0" xfId="1" applyNumberFormat="1" applyFont="1" applyAlignment="1" applyProtection="1">
      <alignment horizontal="right" vertical="center"/>
    </xf>
    <xf numFmtId="0" fontId="12" fillId="0" borderId="69" xfId="29" applyFont="1" applyFill="1" applyBorder="1" applyAlignment="1" applyProtection="1">
      <alignment vertical="center" wrapText="1"/>
    </xf>
    <xf numFmtId="164" fontId="9" fillId="2" borderId="52" xfId="1" applyNumberFormat="1" applyFont="1" applyFill="1" applyBorder="1" applyAlignment="1" applyProtection="1">
      <alignment horizontal="right" vertical="center"/>
    </xf>
    <xf numFmtId="0" fontId="12" fillId="0" borderId="51" xfId="29" applyFont="1" applyFill="1" applyBorder="1" applyAlignment="1" applyProtection="1">
      <alignment horizontal="center" vertical="center"/>
    </xf>
    <xf numFmtId="0" fontId="12" fillId="0" borderId="71" xfId="29" applyFont="1" applyFill="1" applyBorder="1" applyAlignment="1" applyProtection="1">
      <alignment vertical="center" wrapText="1"/>
    </xf>
    <xf numFmtId="0" fontId="28" fillId="0" borderId="5" xfId="0" applyFont="1" applyBorder="1" applyAlignment="1">
      <alignment vertical="center"/>
    </xf>
    <xf numFmtId="0" fontId="12" fillId="0" borderId="58" xfId="2" applyFont="1" applyFill="1" applyBorder="1" applyAlignment="1" applyProtection="1">
      <alignment horizontal="center" vertical="center"/>
    </xf>
    <xf numFmtId="0" fontId="12" fillId="0" borderId="72" xfId="2" applyFont="1" applyBorder="1" applyAlignment="1" applyProtection="1">
      <alignment horizontal="center" vertical="center"/>
    </xf>
    <xf numFmtId="0" fontId="12" fillId="0" borderId="8" xfId="2" applyFont="1" applyBorder="1" applyAlignment="1" applyProtection="1">
      <alignment horizontal="center" vertical="center"/>
    </xf>
    <xf numFmtId="164" fontId="12" fillId="0" borderId="8" xfId="1" applyNumberFormat="1" applyFont="1" applyBorder="1" applyAlignment="1" applyProtection="1">
      <alignment horizontal="center" vertical="center"/>
      <protection locked="0"/>
    </xf>
    <xf numFmtId="0" fontId="12" fillId="0" borderId="9" xfId="2" applyFont="1" applyBorder="1" applyAlignment="1" applyProtection="1">
      <alignment horizontal="center" vertical="center"/>
    </xf>
    <xf numFmtId="164" fontId="12" fillId="0" borderId="9" xfId="1" applyNumberFormat="1" applyFont="1" applyBorder="1" applyAlignment="1" applyProtection="1">
      <alignment horizontal="center" vertical="center"/>
      <protection locked="0"/>
    </xf>
    <xf numFmtId="0" fontId="12" fillId="0" borderId="9" xfId="2" applyFont="1" applyFill="1" applyBorder="1" applyAlignment="1" applyProtection="1">
      <alignment horizontal="center" vertical="center"/>
    </xf>
    <xf numFmtId="164" fontId="12" fillId="0" borderId="9" xfId="1" applyNumberFormat="1" applyFont="1" applyFill="1" applyBorder="1" applyAlignment="1" applyProtection="1">
      <alignment horizontal="center" vertical="center"/>
      <protection locked="0"/>
    </xf>
    <xf numFmtId="0" fontId="12" fillId="0" borderId="10" xfId="2" applyFont="1" applyBorder="1" applyAlignment="1" applyProtection="1">
      <alignment horizontal="center" vertical="center"/>
    </xf>
    <xf numFmtId="164" fontId="12" fillId="0" borderId="10" xfId="1" applyNumberFormat="1" applyFont="1" applyBorder="1" applyAlignment="1" applyProtection="1">
      <alignment horizontal="center" vertical="center"/>
      <protection locked="0"/>
    </xf>
    <xf numFmtId="0" fontId="11" fillId="0" borderId="58" xfId="29" applyFont="1" applyFill="1" applyBorder="1" applyAlignment="1" applyProtection="1">
      <alignment horizontal="center" vertical="center"/>
    </xf>
    <xf numFmtId="0" fontId="12" fillId="0" borderId="58" xfId="29" applyFont="1" applyFill="1" applyBorder="1" applyAlignment="1" applyProtection="1">
      <alignment horizontal="center" vertical="center"/>
    </xf>
    <xf numFmtId="0" fontId="12" fillId="0" borderId="58" xfId="29" applyFont="1" applyBorder="1" applyAlignment="1" applyProtection="1">
      <alignment horizontal="center" vertical="center"/>
    </xf>
    <xf numFmtId="0" fontId="12" fillId="0" borderId="73" xfId="29" applyFont="1" applyFill="1" applyBorder="1" applyAlignment="1" applyProtection="1">
      <alignment horizontal="center" vertical="center"/>
    </xf>
    <xf numFmtId="0" fontId="11" fillId="0" borderId="58" xfId="29" applyFont="1" applyBorder="1" applyAlignment="1" applyProtection="1">
      <alignment horizontal="center" vertical="center"/>
    </xf>
    <xf numFmtId="0" fontId="11" fillId="0" borderId="74" xfId="29" applyFont="1" applyFill="1" applyBorder="1" applyAlignment="1" applyProtection="1">
      <alignment horizontal="center" vertical="center"/>
    </xf>
    <xf numFmtId="0" fontId="11" fillId="0" borderId="9" xfId="29" applyFont="1" applyFill="1" applyBorder="1" applyAlignment="1" applyProtection="1">
      <alignment horizontal="center" vertical="center"/>
    </xf>
    <xf numFmtId="164" fontId="11" fillId="0" borderId="9" xfId="1" applyNumberFormat="1" applyFont="1" applyFill="1" applyBorder="1" applyAlignment="1" applyProtection="1">
      <alignment horizontal="center" vertical="center"/>
      <protection locked="0"/>
    </xf>
    <xf numFmtId="164" fontId="12" fillId="0" borderId="9" xfId="1" applyNumberFormat="1" applyFont="1" applyFill="1" applyBorder="1" applyAlignment="1" applyProtection="1">
      <alignment horizontal="right" vertical="center"/>
      <protection locked="0"/>
    </xf>
    <xf numFmtId="0" fontId="11" fillId="0" borderId="10" xfId="29" applyFont="1" applyFill="1" applyBorder="1" applyAlignment="1" applyProtection="1">
      <alignment horizontal="center" vertical="center"/>
    </xf>
    <xf numFmtId="164" fontId="11" fillId="0" borderId="10" xfId="1" applyNumberFormat="1" applyFont="1" applyFill="1" applyBorder="1" applyAlignment="1" applyProtection="1">
      <alignment horizontal="center" vertical="center"/>
      <protection locked="0"/>
    </xf>
    <xf numFmtId="164" fontId="12" fillId="4" borderId="9" xfId="1" applyNumberFormat="1" applyFont="1" applyFill="1" applyBorder="1" applyAlignment="1" applyProtection="1">
      <alignment horizontal="center" vertical="center"/>
    </xf>
    <xf numFmtId="164" fontId="11" fillId="4" borderId="9" xfId="1" applyNumberFormat="1" applyFont="1" applyFill="1" applyBorder="1" applyAlignment="1" applyProtection="1">
      <alignment horizontal="center" vertical="center"/>
    </xf>
    <xf numFmtId="164" fontId="10" fillId="0" borderId="2" xfId="1" applyNumberFormat="1" applyFont="1" applyBorder="1" applyAlignment="1" applyProtection="1">
      <alignment horizontal="center" vertical="center" wrapText="1"/>
    </xf>
    <xf numFmtId="0" fontId="12" fillId="0" borderId="75" xfId="2" applyFont="1" applyBorder="1" applyAlignment="1" applyProtection="1">
      <alignment horizontal="center" vertical="center"/>
    </xf>
    <xf numFmtId="164" fontId="13" fillId="2" borderId="76" xfId="1" applyNumberFormat="1" applyFont="1" applyFill="1" applyBorder="1" applyAlignment="1" applyProtection="1">
      <alignment horizontal="right" vertical="center"/>
    </xf>
    <xf numFmtId="168" fontId="0" fillId="0" borderId="0" xfId="0" applyNumberFormat="1"/>
    <xf numFmtId="4" fontId="4" fillId="0" borderId="27" xfId="0" applyNumberFormat="1" applyFont="1" applyBorder="1" applyAlignment="1" applyProtection="1">
      <alignment horizontal="center" vertical="center" wrapText="1"/>
      <protection locked="0"/>
    </xf>
    <xf numFmtId="4" fontId="4" fillId="0" borderId="30" xfId="0" applyNumberFormat="1" applyFont="1" applyBorder="1" applyAlignment="1" applyProtection="1">
      <alignment horizontal="center" vertical="center" wrapText="1"/>
      <protection locked="0"/>
    </xf>
    <xf numFmtId="4" fontId="4" fillId="0" borderId="42" xfId="0" applyNumberFormat="1" applyFont="1" applyBorder="1" applyAlignment="1" applyProtection="1">
      <alignment horizontal="center" vertical="center" wrapText="1"/>
      <protection locked="0"/>
    </xf>
    <xf numFmtId="4" fontId="4" fillId="0" borderId="45" xfId="0" applyNumberFormat="1" applyFont="1" applyBorder="1" applyAlignment="1" applyProtection="1">
      <alignment horizontal="center" vertical="center" wrapText="1"/>
      <protection locked="0"/>
    </xf>
    <xf numFmtId="4" fontId="4" fillId="0" borderId="33" xfId="0" applyNumberFormat="1" applyFont="1" applyBorder="1" applyAlignment="1" applyProtection="1">
      <alignment horizontal="center" vertical="center" wrapText="1"/>
      <protection locked="0"/>
    </xf>
    <xf numFmtId="4" fontId="4" fillId="0" borderId="48" xfId="0" applyNumberFormat="1" applyFont="1" applyBorder="1" applyAlignment="1" applyProtection="1">
      <alignment horizontal="center" vertical="center" wrapText="1"/>
      <protection locked="0"/>
    </xf>
    <xf numFmtId="4" fontId="5" fillId="0" borderId="26" xfId="0" applyNumberFormat="1" applyFont="1" applyBorder="1" applyAlignment="1" applyProtection="1">
      <alignment vertical="center" wrapText="1"/>
      <protection locked="0"/>
    </xf>
    <xf numFmtId="4" fontId="5" fillId="0" borderId="29" xfId="0" applyNumberFormat="1" applyFont="1" applyBorder="1" applyAlignment="1" applyProtection="1">
      <alignment vertical="center" wrapText="1"/>
      <protection locked="0"/>
    </xf>
    <xf numFmtId="4" fontId="5" fillId="0" borderId="32" xfId="0" applyNumberFormat="1" applyFont="1" applyBorder="1" applyAlignment="1" applyProtection="1">
      <alignment vertical="center" wrapText="1"/>
      <protection locked="0"/>
    </xf>
    <xf numFmtId="4" fontId="5" fillId="0" borderId="34" xfId="0" applyNumberFormat="1" applyFont="1" applyBorder="1" applyAlignment="1" applyProtection="1">
      <alignment vertical="center" wrapText="1"/>
      <protection locked="0"/>
    </xf>
    <xf numFmtId="4" fontId="5" fillId="0" borderId="35" xfId="0" applyNumberFormat="1" applyFont="1" applyBorder="1" applyAlignment="1" applyProtection="1">
      <alignment vertical="center" wrapText="1"/>
      <protection locked="0"/>
    </xf>
    <xf numFmtId="4" fontId="5" fillId="0" borderId="36" xfId="0" applyNumberFormat="1" applyFont="1" applyBorder="1" applyAlignment="1" applyProtection="1">
      <alignment vertical="center" wrapText="1"/>
      <protection locked="0"/>
    </xf>
    <xf numFmtId="1" fontId="11" fillId="0" borderId="9" xfId="3" applyNumberFormat="1" applyFont="1" applyFill="1" applyBorder="1" applyAlignment="1" applyProtection="1">
      <alignment horizontal="center" vertical="center" wrapText="1"/>
    </xf>
    <xf numFmtId="1" fontId="11" fillId="0" borderId="10" xfId="3" applyNumberFormat="1" applyFont="1" applyFill="1" applyBorder="1" applyAlignment="1" applyProtection="1">
      <alignment horizontal="center" vertical="center" wrapText="1"/>
    </xf>
    <xf numFmtId="164" fontId="12" fillId="0" borderId="10" xfId="1" applyNumberFormat="1" applyFont="1" applyFill="1" applyBorder="1" applyAlignment="1" applyProtection="1">
      <alignment horizontal="center" vertical="center"/>
      <protection locked="0"/>
    </xf>
    <xf numFmtId="0" fontId="11" fillId="0" borderId="74" xfId="29" applyFont="1" applyBorder="1" applyAlignment="1" applyProtection="1">
      <alignment horizontal="center" vertical="center"/>
    </xf>
    <xf numFmtId="0" fontId="11" fillId="0" borderId="9" xfId="29" applyFont="1" applyBorder="1" applyAlignment="1" applyProtection="1">
      <alignment horizontal="center" vertical="center"/>
    </xf>
    <xf numFmtId="0" fontId="11" fillId="0" borderId="10" xfId="29" applyFont="1" applyBorder="1" applyAlignment="1" applyProtection="1">
      <alignment horizontal="center" vertical="center"/>
    </xf>
    <xf numFmtId="164" fontId="12" fillId="4" borderId="8" xfId="1" applyNumberFormat="1" applyFont="1" applyFill="1" applyBorder="1" applyAlignment="1" applyProtection="1">
      <alignment horizontal="center" vertical="center"/>
    </xf>
    <xf numFmtId="164" fontId="11" fillId="4" borderId="10" xfId="1" applyNumberFormat="1" applyFont="1" applyFill="1" applyBorder="1" applyAlignment="1" applyProtection="1">
      <alignment horizontal="center" vertical="center"/>
    </xf>
    <xf numFmtId="0" fontId="12" fillId="0" borderId="74" xfId="2" applyFont="1" applyBorder="1" applyAlignment="1" applyProtection="1">
      <alignment horizontal="center" vertical="center"/>
    </xf>
    <xf numFmtId="0" fontId="12" fillId="0" borderId="77" xfId="2" applyFont="1" applyBorder="1" applyAlignment="1" applyProtection="1">
      <alignment horizontal="center" vertical="center"/>
    </xf>
    <xf numFmtId="164" fontId="11" fillId="0" borderId="9" xfId="1" applyNumberFormat="1" applyFont="1" applyFill="1" applyBorder="1" applyAlignment="1" applyProtection="1">
      <alignment horizontal="center" vertical="center" wrapText="1"/>
      <protection locked="0"/>
    </xf>
    <xf numFmtId="164" fontId="11" fillId="4" borderId="9" xfId="1" applyNumberFormat="1" applyFont="1" applyFill="1" applyBorder="1" applyAlignment="1" applyProtection="1">
      <alignment horizontal="center" vertical="center" wrapText="1"/>
    </xf>
    <xf numFmtId="164" fontId="12" fillId="0" borderId="8" xfId="1" applyNumberFormat="1" applyFont="1" applyFill="1" applyBorder="1" applyAlignment="1" applyProtection="1">
      <alignment horizontal="right" vertical="center"/>
      <protection locked="0"/>
    </xf>
    <xf numFmtId="164" fontId="12" fillId="0" borderId="9" xfId="1" applyNumberFormat="1" applyFont="1" applyBorder="1" applyAlignment="1" applyProtection="1">
      <alignment horizontal="right" vertical="center"/>
      <protection locked="0"/>
    </xf>
    <xf numFmtId="164" fontId="12" fillId="4" borderId="9" xfId="1" applyNumberFormat="1" applyFont="1" applyFill="1" applyBorder="1" applyAlignment="1" applyProtection="1">
      <alignment horizontal="right" vertical="center"/>
    </xf>
    <xf numFmtId="1" fontId="11" fillId="0" borderId="9" xfId="3" applyNumberFormat="1" applyFont="1" applyBorder="1" applyAlignment="1" applyProtection="1">
      <alignment horizontal="center" vertical="center" wrapText="1"/>
    </xf>
    <xf numFmtId="4" fontId="11" fillId="4" borderId="9" xfId="1" applyNumberFormat="1" applyFont="1" applyFill="1" applyBorder="1" applyAlignment="1" applyProtection="1">
      <alignment horizontal="right" vertical="center" wrapText="1"/>
    </xf>
    <xf numFmtId="4" fontId="11" fillId="0" borderId="9" xfId="1" applyNumberFormat="1" applyFont="1" applyFill="1" applyBorder="1" applyAlignment="1" applyProtection="1">
      <alignment horizontal="right" vertical="center" wrapText="1"/>
      <protection locked="0"/>
    </xf>
    <xf numFmtId="1" fontId="11" fillId="0" borderId="10" xfId="3" applyNumberFormat="1" applyFont="1" applyBorder="1" applyAlignment="1" applyProtection="1">
      <alignment horizontal="center" vertical="center" wrapText="1"/>
    </xf>
    <xf numFmtId="4" fontId="11" fillId="0" borderId="10" xfId="1" applyNumberFormat="1" applyFont="1" applyFill="1" applyBorder="1" applyAlignment="1" applyProtection="1">
      <alignment horizontal="right" vertical="center" wrapText="1"/>
      <protection locked="0"/>
    </xf>
    <xf numFmtId="0" fontId="12" fillId="0" borderId="61" xfId="29" applyFont="1" applyFill="1" applyBorder="1" applyAlignment="1" applyProtection="1">
      <alignment horizontal="center" vertical="center"/>
    </xf>
    <xf numFmtId="0" fontId="12" fillId="0" borderId="9" xfId="29" applyFont="1" applyFill="1" applyBorder="1" applyAlignment="1" applyProtection="1">
      <alignment horizontal="center" vertical="center"/>
    </xf>
    <xf numFmtId="0" fontId="12" fillId="0" borderId="10" xfId="29" applyFont="1" applyFill="1" applyBorder="1" applyAlignment="1" applyProtection="1">
      <alignment horizontal="center" vertical="center"/>
    </xf>
    <xf numFmtId="164" fontId="12" fillId="4" borderId="10" xfId="1" applyNumberFormat="1" applyFont="1" applyFill="1" applyBorder="1" applyAlignment="1" applyProtection="1">
      <alignment horizontal="right" vertical="center"/>
    </xf>
    <xf numFmtId="164" fontId="4" fillId="0" borderId="27" xfId="1" applyNumberFormat="1" applyFont="1" applyBorder="1" applyAlignment="1" applyProtection="1">
      <alignment horizontal="center" vertical="center" wrapText="1"/>
      <protection locked="0"/>
    </xf>
    <xf numFmtId="164" fontId="4" fillId="0" borderId="30" xfId="1" applyNumberFormat="1" applyFont="1" applyBorder="1" applyAlignment="1" applyProtection="1">
      <alignment horizontal="center" vertical="center" wrapText="1"/>
      <protection locked="0"/>
    </xf>
    <xf numFmtId="164" fontId="4" fillId="0" borderId="42" xfId="1" applyNumberFormat="1" applyFont="1" applyBorder="1" applyAlignment="1" applyProtection="1">
      <alignment horizontal="center" vertical="center" wrapText="1"/>
      <protection locked="0"/>
    </xf>
    <xf numFmtId="164" fontId="4" fillId="0" borderId="45" xfId="1" applyNumberFormat="1" applyFont="1" applyBorder="1" applyAlignment="1" applyProtection="1">
      <alignment horizontal="center" vertical="center" wrapText="1"/>
      <protection locked="0"/>
    </xf>
    <xf numFmtId="164" fontId="4" fillId="0" borderId="33" xfId="1" applyNumberFormat="1" applyFont="1" applyBorder="1" applyAlignment="1" applyProtection="1">
      <alignment horizontal="center" vertical="center" wrapText="1"/>
      <protection locked="0"/>
    </xf>
    <xf numFmtId="164" fontId="4" fillId="0" borderId="48" xfId="1" applyNumberFormat="1" applyFont="1" applyBorder="1" applyAlignment="1" applyProtection="1">
      <alignment horizontal="center" vertical="center" wrapText="1"/>
      <protection locked="0"/>
    </xf>
    <xf numFmtId="0" fontId="12" fillId="0" borderId="74" xfId="29" applyFont="1" applyBorder="1" applyAlignment="1" applyProtection="1">
      <alignment horizontal="center" vertical="center"/>
    </xf>
    <xf numFmtId="0" fontId="12" fillId="0" borderId="9" xfId="29" applyFont="1" applyBorder="1" applyAlignment="1" applyProtection="1">
      <alignment horizontal="center" vertical="center"/>
    </xf>
    <xf numFmtId="0" fontId="12" fillId="0" borderId="10" xfId="29" applyFont="1" applyBorder="1" applyAlignment="1" applyProtection="1">
      <alignment horizontal="center" vertical="center"/>
    </xf>
    <xf numFmtId="164" fontId="12" fillId="4" borderId="10" xfId="1" applyNumberFormat="1" applyFont="1" applyFill="1" applyBorder="1" applyAlignment="1" applyProtection="1">
      <alignment horizontal="center" vertical="center"/>
    </xf>
    <xf numFmtId="0" fontId="4" fillId="0" borderId="0" xfId="0" applyFont="1"/>
    <xf numFmtId="0" fontId="4" fillId="0" borderId="0" xfId="0" applyFont="1" applyAlignment="1">
      <alignment wrapText="1"/>
    </xf>
    <xf numFmtId="0" fontId="29" fillId="0" borderId="4" xfId="0" applyFont="1" applyBorder="1" applyAlignment="1">
      <alignment horizontal="center" vertical="center"/>
    </xf>
    <xf numFmtId="0" fontId="21" fillId="0" borderId="67" xfId="0" applyFont="1" applyBorder="1" applyAlignment="1">
      <alignment horizontal="left" vertical="center" wrapText="1" indent="1"/>
    </xf>
    <xf numFmtId="4" fontId="29" fillId="0" borderId="56" xfId="0" applyNumberFormat="1" applyFont="1" applyBorder="1" applyAlignment="1">
      <alignment horizontal="left" vertical="center" indent="1"/>
    </xf>
    <xf numFmtId="0" fontId="22" fillId="0" borderId="0" xfId="6" applyFont="1" applyAlignment="1" applyProtection="1">
      <alignment horizontal="center"/>
    </xf>
    <xf numFmtId="0" fontId="22" fillId="0" borderId="0" xfId="6" applyFont="1" applyAlignment="1" applyProtection="1">
      <alignment horizontal="center" vertical="center" wrapText="1"/>
    </xf>
    <xf numFmtId="0" fontId="26" fillId="0" borderId="0" xfId="0" applyFont="1" applyAlignment="1">
      <alignment horizontal="justify" vertical="center"/>
    </xf>
    <xf numFmtId="0" fontId="27" fillId="0" borderId="55" xfId="0" applyFont="1" applyBorder="1" applyAlignment="1">
      <alignment horizontal="justify" vertical="center"/>
    </xf>
    <xf numFmtId="0" fontId="23" fillId="0" borderId="23" xfId="0" applyFont="1" applyBorder="1" applyAlignment="1">
      <alignment wrapText="1"/>
    </xf>
    <xf numFmtId="0" fontId="23" fillId="0" borderId="7" xfId="0" applyFont="1" applyBorder="1" applyAlignment="1">
      <alignment wrapText="1"/>
    </xf>
    <xf numFmtId="0" fontId="23" fillId="0" borderId="24" xfId="0" applyFont="1" applyBorder="1" applyAlignment="1">
      <alignment wrapText="1"/>
    </xf>
    <xf numFmtId="0" fontId="22" fillId="0" borderId="0" xfId="5" applyFont="1" applyProtection="1"/>
    <xf numFmtId="0" fontId="22" fillId="0" borderId="0" xfId="5" applyFont="1" applyAlignment="1" applyProtection="1">
      <alignment horizontal="center"/>
    </xf>
    <xf numFmtId="0" fontId="9" fillId="0" borderId="0" xfId="0" applyFont="1" applyAlignment="1">
      <alignment horizontal="center" wrapText="1"/>
    </xf>
    <xf numFmtId="0" fontId="23" fillId="0" borderId="20" xfId="0" applyFont="1" applyBorder="1" applyAlignment="1">
      <alignment wrapText="1"/>
    </xf>
    <xf numFmtId="0" fontId="0" fillId="0" borderId="21" xfId="0" applyBorder="1"/>
    <xf numFmtId="0" fontId="0" fillId="0" borderId="22" xfId="0" applyBorder="1"/>
    <xf numFmtId="0" fontId="4" fillId="0" borderId="40" xfId="0" applyFont="1" applyBorder="1" applyAlignment="1">
      <alignment vertical="center" wrapText="1"/>
    </xf>
    <xf numFmtId="0" fontId="4" fillId="0" borderId="46" xfId="0" applyFont="1" applyBorder="1" applyAlignment="1">
      <alignment vertical="center" wrapText="1"/>
    </xf>
    <xf numFmtId="0" fontId="4" fillId="0" borderId="43" xfId="0" applyFont="1" applyBorder="1" applyAlignment="1">
      <alignment vertical="center" wrapText="1"/>
    </xf>
    <xf numFmtId="0" fontId="22" fillId="0" borderId="0" xfId="5" applyFont="1" applyAlignment="1" applyProtection="1">
      <alignment horizontal="center" vertical="center" wrapText="1"/>
    </xf>
    <xf numFmtId="0" fontId="4" fillId="0" borderId="38" xfId="0" applyFont="1" applyBorder="1" applyAlignment="1">
      <alignment vertical="center" wrapText="1"/>
    </xf>
    <xf numFmtId="0" fontId="7" fillId="0" borderId="0" xfId="0" applyFont="1" applyAlignment="1" applyProtection="1">
      <alignment horizontal="left" vertical="center"/>
    </xf>
    <xf numFmtId="0" fontId="9" fillId="0" borderId="55" xfId="0" applyFont="1" applyBorder="1" applyAlignment="1" applyProtection="1">
      <alignment horizontal="right" vertical="center" wrapText="1"/>
    </xf>
    <xf numFmtId="0" fontId="9" fillId="0" borderId="56" xfId="0" applyFont="1" applyBorder="1" applyAlignment="1" applyProtection="1">
      <alignment horizontal="right" vertical="center" wrapText="1"/>
    </xf>
    <xf numFmtId="0" fontId="9" fillId="0" borderId="7" xfId="0" applyFont="1" applyBorder="1" applyAlignment="1" applyProtection="1">
      <alignment horizontal="right" vertical="center" wrapText="1"/>
    </xf>
    <xf numFmtId="0" fontId="9" fillId="0" borderId="4" xfId="0" applyFont="1" applyBorder="1" applyAlignment="1" applyProtection="1">
      <alignment horizontal="right" vertical="center" wrapText="1"/>
    </xf>
    <xf numFmtId="0" fontId="21" fillId="0" borderId="0" xfId="0" applyFont="1" applyAlignment="1" applyProtection="1">
      <alignment horizontal="left" vertical="center"/>
    </xf>
  </cellXfs>
  <cellStyles count="39">
    <cellStyle name="CALNDN" xfId="13"/>
    <cellStyle name="Euro" xfId="14"/>
    <cellStyle name="FUNCIONAL" xfId="15"/>
    <cellStyle name="Millares" xfId="1" builtinId="3"/>
    <cellStyle name="Millares [0] 2" xfId="16"/>
    <cellStyle name="Millares [0] 3" xfId="17"/>
    <cellStyle name="Millares [0] 4" xfId="18"/>
    <cellStyle name="Millares [0] 5" xfId="19"/>
    <cellStyle name="Millares [0] 6" xfId="20"/>
    <cellStyle name="Millares 2" xfId="21"/>
    <cellStyle name="Millares 3" xfId="22"/>
    <cellStyle name="Millares 4" xfId="23"/>
    <cellStyle name="Millares 5" xfId="24"/>
    <cellStyle name="Millares 6" xfId="25"/>
    <cellStyle name="Millares 7" xfId="37"/>
    <cellStyle name="Moneda 2" xfId="26"/>
    <cellStyle name="Moneda 3" xfId="27"/>
    <cellStyle name="Normal" xfId="0" builtinId="0"/>
    <cellStyle name="Normal 10" xfId="36"/>
    <cellStyle name="Normal 2" xfId="2"/>
    <cellStyle name="Normal 2 139" xfId="28"/>
    <cellStyle name="Normal 2 2" xfId="3"/>
    <cellStyle name="Normal 2 2 2" xfId="12"/>
    <cellStyle name="Normal 2 3" xfId="29"/>
    <cellStyle name="Normal 2 4" xfId="30"/>
    <cellStyle name="Normal 2 5" xfId="31"/>
    <cellStyle name="Normal 2 6" xfId="32"/>
    <cellStyle name="Normal 2 6 2" xfId="11"/>
    <cellStyle name="Normal 3" xfId="4"/>
    <cellStyle name="Normal 3 2" xfId="38"/>
    <cellStyle name="Normal 4" xfId="5"/>
    <cellStyle name="Normal 5" xfId="6"/>
    <cellStyle name="Normal 6" xfId="7"/>
    <cellStyle name="Normal 7" xfId="9"/>
    <cellStyle name="Normal 8" xfId="10"/>
    <cellStyle name="Normal 9" xfId="33"/>
    <cellStyle name="Notas 2" xfId="34"/>
    <cellStyle name="Porcentaje 2" xfId="35"/>
    <cellStyle name="Porcentual 2" xfId="8"/>
  </cellStyles>
  <dxfs count="0"/>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jorge\ofertasdgt\ECONOMICO%20blanca%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common\Explotaciones\Explotaciones%20-%20Reorganizacion%202001\Concursos-Ofertas\2002\Comercial\terciario%20RINCON%20DE%20LEON\ESTUDIO%20ECONOMICO\COSTOS%20reales%20Rincon%20Leon%20VARIANT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common\Explotaciones\Explotaciones%20-%20Reorganizacion%202001\Concursos-Ofertas\2002\Comercial\terciario%20RINCON%20DE%20LEON\ESTUDIO%20ECONOMICO\COSTOS%20reales%20Rincon%20Leon%20BAS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Common\Servicios\Explotaciones%20-%20Reorganizacion%202001\Concursos-Ofertas\2002\DptoExplotaciones\EDAR%20Cullera\Cuadros%20Oferta%20Culler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Documents%20and%20Settings\rivas\Desktop\VISEE%202\Spain%20V2%202007%20Exec%20Report%20MEU.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ommon\Administracion\Departamental\Control%20de%20Gestion\ACTUAS\2006\Visee%202\FICHEROS%20DE%20TRABAJO\Spain%20V3%202005%20Exec%20Report%20MEU_240605(DEFINITIVO%20MAX%2019090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onesti\Mis%20documentos\Data\Ondeo\Cierre%200303\OP%20MAR%20%2003%20vs%20Feb%200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Mis%20documentos\Ofertas\2003\DptoExplotaciones\EDAR%20SANTA%20CRUZ%20DE%20TENERIFE.%20Copiar%20Definitivo\ESTUDIOS%20ECONOMICOS\COSTOS%20Reales%20EDAR%20STA%20CRUZ.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common\Explotaciones\Explotaciones%20-%20Reorganizacion%202001\Concursos-Ofertas\2003\DptoExplotaciones\ETAP%20Sollano\estudio%20economico\ECONOMICO%20COSTOS%20MATERIAL%20sollan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ommon\Administracion\Etats\Management%20report\Exec-O\Exec-O_6%20MEU.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claraciones"/>
      <sheetName val="COSTO ENERGÍA"/>
      <sheetName val="COSTO ENERGÍA present"/>
      <sheetName val="POTENCIAS"/>
      <sheetName val="INTRODUCCIÓN DE DATOS"/>
      <sheetName val="COSTOS EXPLOTACION"/>
      <sheetName val="RESUMEN OFERTA DECIDIDA"/>
      <sheetName val="VENTA EXPLOTACION Presentacion"/>
      <sheetName val="MF601"/>
      <sheetName val="MF601eb"/>
      <sheetName val="MF602"/>
      <sheetName val="MF602eb"/>
      <sheetName val="MF603"/>
      <sheetName val="MF603eb"/>
      <sheetName val="MF-604"/>
      <sheetName val="MF-604eb"/>
      <sheetName val="MF605"/>
      <sheetName val="MF605eb"/>
      <sheetName val="Cuadro Precios (€)"/>
      <sheetName val="coste analíticas por ensayo"/>
      <sheetName val="nº1 las cuevas"/>
      <sheetName val="nº2 bayna"/>
      <sheetName val="resumen bombeos"/>
      <sheetName val="RESUMEN OFERTA Riesgos"/>
    </sheetNames>
    <sheetDataSet>
      <sheetData sheetId="0" refreshError="1"/>
      <sheetData sheetId="1" refreshError="1"/>
      <sheetData sheetId="2" refreshError="1"/>
      <sheetData sheetId="3" refreshError="1"/>
      <sheetData sheetId="4">
        <row r="1">
          <cell r="A1" t="str">
            <v>E.D.A.R BLANCA (MURCIA)</v>
          </cell>
        </row>
        <row r="18">
          <cell r="B18">
            <v>0.9530722800000001</v>
          </cell>
        </row>
        <row r="19">
          <cell r="B19">
            <v>0.9530722800000001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OTENCIAS"/>
      <sheetName val="INTRODUCCIÓN DE DATOS"/>
      <sheetName val="COSTOS EXPLOTACION BASE present"/>
      <sheetName val="RESUMEN DE COSTOS PRESENTACIÓN"/>
      <sheetName val="RESUMEN OFERTA"/>
      <sheetName val="COSTO ENERGÍA"/>
      <sheetName val="Reactivos de Lavado"/>
      <sheetName val="MF-600"/>
      <sheetName val="MF601Eur"/>
      <sheetName val="MF602Eur"/>
      <sheetName val="MF603Eur"/>
      <sheetName val="MF-604"/>
      <sheetName val="MF605"/>
      <sheetName val="RESUMEN ENTIDAD"/>
    </sheetNames>
    <sheetDataSet>
      <sheetData sheetId="0"/>
      <sheetData sheetId="1" refreshError="1">
        <row r="18">
          <cell r="B18">
            <v>1</v>
          </cell>
        </row>
        <row r="26">
          <cell r="B26">
            <v>1</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POTENCIAS"/>
      <sheetName val="INTRODUCCIÓN DE DATOS"/>
      <sheetName val="COSTOS EXPLOTACION BASE present"/>
      <sheetName val="RESUMEN DE COSTOS PRESENTACIÓN"/>
      <sheetName val="RESUMEN OFERTA"/>
      <sheetName val="COSTO ENERGÍA"/>
      <sheetName val="Reactivos de Lavado"/>
      <sheetName val="MF-600"/>
      <sheetName val="MF601Eur"/>
      <sheetName val="MF602Eur"/>
      <sheetName val="MF603Eur"/>
      <sheetName val="MF-604"/>
      <sheetName val="MF605"/>
      <sheetName val="RESUMEN ENTIDAD"/>
    </sheetNames>
    <sheetDataSet>
      <sheetData sheetId="0"/>
      <sheetData sheetId="1">
        <row r="22">
          <cell r="B22">
            <v>1</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Personal"/>
      <sheetName val="Mantenimiento"/>
      <sheetName val="Conservación"/>
      <sheetName val="Admon"/>
      <sheetName val="Energia Calculos"/>
      <sheetName val="Energía C. Fijo"/>
      <sheetName val="Energía C. Variable"/>
      <sheetName val="Residuos"/>
      <sheetName val="Fangos"/>
      <sheetName val="Reactivos Fango"/>
      <sheetName val="Reactivos Agua"/>
      <sheetName val="Reactivos Desodorización"/>
      <sheetName val="Mejoras"/>
      <sheetName val="Costos Fijos"/>
      <sheetName val="Costos Variables"/>
      <sheetName val="Presupuesto"/>
      <sheetName val="Cuadro Precio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D2" t="str">
            <v>CULLERA</v>
          </cell>
        </row>
        <row r="9">
          <cell r="D9">
            <v>707939</v>
          </cell>
        </row>
        <row r="18">
          <cell r="D18">
            <v>0.14940000000000001</v>
          </cell>
        </row>
        <row r="19">
          <cell r="D19">
            <v>0.19</v>
          </cell>
        </row>
      </sheetData>
      <sheetData sheetId="16"/>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ANALISIS 2"/>
      <sheetName val="ANALISIS"/>
      <sheetName val="BUDGET"/>
      <sheetName val="BUDGET ias 11-12"/>
      <sheetName val="RISKS OVER PROJECTS"/>
      <sheetName val="OPPPORTUNITIES AND TARGETS"/>
      <sheetName val="BONDS"/>
      <sheetName val="DOUBTFUL DEBTS"/>
      <sheetName val="DELAYED DEBT COLLECTION"/>
    </sheetNames>
    <sheetDataSet>
      <sheetData sheetId="0" refreshError="1"/>
      <sheetData sheetId="1" refreshError="1"/>
      <sheetData sheetId="2"/>
      <sheetData sheetId="3" refreshError="1"/>
      <sheetData sheetId="4">
        <row r="11">
          <cell r="F11" t="str">
            <v>operationalcontingencies</v>
          </cell>
        </row>
        <row r="99">
          <cell r="F99">
            <v>4330</v>
          </cell>
        </row>
      </sheetData>
      <sheetData sheetId="5"/>
      <sheetData sheetId="6" refreshError="1"/>
      <sheetData sheetId="7"/>
      <sheetData sheetId="8"/>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Analyse por zonas"/>
      <sheetName val="Analyse por contrato"/>
      <sheetName val="RESUMEN VARIACIONES "/>
      <sheetName val="BUDGET"/>
      <sheetName val="RISKS OVER PROJECTS"/>
      <sheetName val="ECONOMIC STATE OF PROJECTS"/>
      <sheetName val="OPPPORTUNITIES AND TARGETS"/>
      <sheetName val="BONDS"/>
      <sheetName val="DOUBTFUL DEBTS"/>
      <sheetName val="DELAYED DEBT COLLECTION"/>
    </sheetNames>
    <sheetDataSet>
      <sheetData sheetId="0"/>
      <sheetData sheetId="1"/>
      <sheetData sheetId="2"/>
      <sheetData sheetId="3"/>
      <sheetData sheetId="4">
        <row r="11">
          <cell r="F11" t="str">
            <v>operationalcontingencies</v>
          </cell>
          <cell r="I11" t="str">
            <v>Total contingencies</v>
          </cell>
        </row>
        <row r="117">
          <cell r="F117">
            <v>5433.36456</v>
          </cell>
          <cell r="I117">
            <v>5433.36456</v>
          </cell>
        </row>
      </sheetData>
      <sheetData sheetId="5"/>
      <sheetData sheetId="6"/>
      <sheetData sheetId="7"/>
      <sheetData sheetId="8"/>
      <sheetData sheetId="9"/>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DATA"/>
      <sheetName val="Spain entity"/>
      <sheetName val="Spain eur const"/>
      <sheetName val="Spain Intern"/>
      <sheetName val="Spain eur services"/>
      <sheetName val="31.12.02"/>
    </sheetNames>
    <sheetDataSet>
      <sheetData sheetId="0" refreshError="1">
        <row r="10">
          <cell r="A10" t="str">
            <v>APR (b)</v>
          </cell>
          <cell r="B10" t="str">
            <v>Acc. until</v>
          </cell>
          <cell r="C10" t="str">
            <v>P=2002.04</v>
          </cell>
        </row>
        <row r="11">
          <cell r="A11" t="str">
            <v>APR</v>
          </cell>
          <cell r="B11" t="str">
            <v>Acc. until</v>
          </cell>
          <cell r="C11" t="str">
            <v>{U=2002.04,P=2002.04}</v>
          </cell>
        </row>
        <row r="12">
          <cell r="A12" t="str">
            <v>AUG (b)</v>
          </cell>
          <cell r="B12" t="str">
            <v>Acc. until</v>
          </cell>
          <cell r="C12" t="str">
            <v>P=2002.08</v>
          </cell>
        </row>
        <row r="13">
          <cell r="A13" t="str">
            <v>AUG</v>
          </cell>
          <cell r="B13" t="str">
            <v>Acc. until</v>
          </cell>
          <cell r="C13" t="str">
            <v>{U=2002.08,P=2002.08}</v>
          </cell>
        </row>
        <row r="14">
          <cell r="A14" t="str">
            <v>DEC (b)</v>
          </cell>
          <cell r="B14" t="str">
            <v>Acc. until</v>
          </cell>
          <cell r="C14" t="str">
            <v>P=2002.12</v>
          </cell>
        </row>
        <row r="15">
          <cell r="A15" t="str">
            <v>DEC</v>
          </cell>
          <cell r="B15" t="str">
            <v>Acc. until</v>
          </cell>
          <cell r="C15" t="str">
            <v>{U=2002.12,P=2002.12}</v>
          </cell>
        </row>
        <row r="16">
          <cell r="A16" t="str">
            <v>FEB (b)</v>
          </cell>
          <cell r="B16" t="str">
            <v>Acc. until</v>
          </cell>
          <cell r="C16" t="str">
            <v>P=2002.02</v>
          </cell>
        </row>
        <row r="17">
          <cell r="A17" t="str">
            <v>FEB</v>
          </cell>
          <cell r="B17" t="str">
            <v>Acc. until</v>
          </cell>
          <cell r="C17" t="str">
            <v>{U=2002.02,P=2002.02}</v>
          </cell>
        </row>
        <row r="18">
          <cell r="A18" t="str">
            <v>JAN (b)</v>
          </cell>
          <cell r="B18" t="str">
            <v>Acc. until</v>
          </cell>
          <cell r="C18" t="str">
            <v>P=2002.01</v>
          </cell>
        </row>
        <row r="19">
          <cell r="A19" t="str">
            <v>JAN</v>
          </cell>
          <cell r="B19" t="str">
            <v>Acc. until</v>
          </cell>
          <cell r="C19" t="str">
            <v>{U=2002.01,P=2002.01}</v>
          </cell>
        </row>
        <row r="20">
          <cell r="A20" t="str">
            <v>JUL (b)</v>
          </cell>
          <cell r="B20" t="str">
            <v>Acc. until</v>
          </cell>
          <cell r="C20" t="str">
            <v>P=2002.07</v>
          </cell>
        </row>
        <row r="21">
          <cell r="A21" t="str">
            <v>JUL</v>
          </cell>
          <cell r="B21" t="str">
            <v>Acc. until</v>
          </cell>
          <cell r="C21" t="str">
            <v>{U=2002.07,P=2002.07}</v>
          </cell>
        </row>
        <row r="22">
          <cell r="A22" t="str">
            <v>JUN (b)</v>
          </cell>
          <cell r="B22" t="str">
            <v>Acc. until</v>
          </cell>
          <cell r="C22" t="str">
            <v>P=2002.06</v>
          </cell>
        </row>
        <row r="23">
          <cell r="A23" t="str">
            <v>JUN</v>
          </cell>
          <cell r="B23" t="str">
            <v>Acc. until</v>
          </cell>
          <cell r="C23" t="str">
            <v>{U=2002.06,P=2002.06}</v>
          </cell>
        </row>
        <row r="24">
          <cell r="A24" t="str">
            <v>MAR (b)</v>
          </cell>
          <cell r="B24" t="str">
            <v>Acc. until</v>
          </cell>
          <cell r="C24" t="str">
            <v>P=2002.03</v>
          </cell>
        </row>
        <row r="25">
          <cell r="A25" t="str">
            <v>MAR</v>
          </cell>
          <cell r="B25" t="str">
            <v>Acc. until</v>
          </cell>
          <cell r="C25" t="str">
            <v>{U=2002.03,P=2002.03}</v>
          </cell>
        </row>
        <row r="26">
          <cell r="A26" t="str">
            <v>MAY (b)</v>
          </cell>
          <cell r="B26" t="str">
            <v>Acc. until</v>
          </cell>
          <cell r="C26" t="str">
            <v>P=2002.05</v>
          </cell>
        </row>
        <row r="27">
          <cell r="A27" t="str">
            <v>MAY</v>
          </cell>
          <cell r="B27" t="str">
            <v>Acc. until</v>
          </cell>
          <cell r="C27" t="str">
            <v>{U=2002.05,P=2002.05}</v>
          </cell>
        </row>
        <row r="28">
          <cell r="A28" t="str">
            <v>NOV (b)</v>
          </cell>
          <cell r="B28" t="str">
            <v>Acc. until</v>
          </cell>
          <cell r="C28" t="str">
            <v>P=2002.11</v>
          </cell>
        </row>
        <row r="29">
          <cell r="A29" t="str">
            <v>NOV</v>
          </cell>
          <cell r="B29" t="str">
            <v>Acc. until</v>
          </cell>
          <cell r="C29" t="str">
            <v>{U=2002.11,P=2002.11}</v>
          </cell>
        </row>
        <row r="30">
          <cell r="A30" t="str">
            <v>OCT (b)</v>
          </cell>
          <cell r="B30" t="str">
            <v>Acc. until</v>
          </cell>
          <cell r="C30" t="str">
            <v>P=2002.10</v>
          </cell>
        </row>
        <row r="31">
          <cell r="A31" t="str">
            <v>OCT</v>
          </cell>
          <cell r="B31" t="str">
            <v>Acc. until</v>
          </cell>
          <cell r="C31" t="str">
            <v>{U=2002.10,P=2002.10}</v>
          </cell>
        </row>
        <row r="32">
          <cell r="A32" t="str">
            <v>SEP (b)</v>
          </cell>
          <cell r="B32" t="str">
            <v>Acc. until</v>
          </cell>
          <cell r="C32" t="str">
            <v>P=2002.09</v>
          </cell>
        </row>
        <row r="33">
          <cell r="A33" t="str">
            <v>SEP</v>
          </cell>
          <cell r="B33" t="str">
            <v>Acc. until</v>
          </cell>
          <cell r="C33" t="str">
            <v>{U=2002.09,P=2002.09}</v>
          </cell>
        </row>
        <row r="34">
          <cell r="A34" t="str">
            <v>YTD</v>
          </cell>
          <cell r="B34" t="str">
            <v>Acc. until</v>
          </cell>
          <cell r="C34" t="str">
            <v>{U=2002.01,P=2002.01}</v>
          </cell>
        </row>
        <row r="35">
          <cell r="A35" t="str">
            <v>YTD (b)</v>
          </cell>
          <cell r="B35" t="str">
            <v>Acc. until</v>
          </cell>
          <cell r="C35" t="str">
            <v>P=2002.01</v>
          </cell>
        </row>
        <row r="36">
          <cell r="A36" t="str">
            <v>CONSTRUCTION</v>
          </cell>
          <cell r="B36" t="str">
            <v>Activity</v>
          </cell>
          <cell r="C36" t="str">
            <v>{B=DLOC}</v>
          </cell>
        </row>
        <row r="37">
          <cell r="A37" t="str">
            <v>EXPLOITATION</v>
          </cell>
          <cell r="B37" t="str">
            <v>Activity</v>
          </cell>
          <cell r="C37" t="str">
            <v>{B=DEXPM}</v>
          </cell>
        </row>
        <row r="38">
          <cell r="A38" t="str">
            <v>Total Construction + Exploitation</v>
          </cell>
          <cell r="B38" t="str">
            <v>Activity</v>
          </cell>
          <cell r="C38" t="str">
            <v>{B=DLOC}+{B=DEXPM}</v>
          </cell>
        </row>
        <row r="39">
          <cell r="A39" t="str">
            <v>Eur const</v>
          </cell>
          <cell r="B39" t="str">
            <v>BL</v>
          </cell>
          <cell r="C39" t="str">
            <v>{B=DLOC}</v>
          </cell>
        </row>
        <row r="40">
          <cell r="A40" t="str">
            <v>Eur expl</v>
          </cell>
          <cell r="B40" t="str">
            <v>BL</v>
          </cell>
          <cell r="C40" t="str">
            <v>{B=DEXPM}</v>
          </cell>
        </row>
        <row r="41">
          <cell r="A41" t="str">
            <v>Europe</v>
          </cell>
          <cell r="B41" t="str">
            <v>BL</v>
          </cell>
          <cell r="C41" t="str">
            <v>{B=DLOC}+{B=DEXPM}</v>
          </cell>
        </row>
        <row r="42">
          <cell r="A42" t="str">
            <v>Ind const</v>
          </cell>
          <cell r="B42" t="str">
            <v>BL</v>
          </cell>
          <cell r="C42" t="str">
            <v>{B=DIND}</v>
          </cell>
        </row>
        <row r="43">
          <cell r="A43" t="str">
            <v>Ind expl</v>
          </cell>
          <cell r="B43" t="str">
            <v>BL</v>
          </cell>
          <cell r="C43" t="str">
            <v>{B=DEXPI}</v>
          </cell>
        </row>
        <row r="44">
          <cell r="A44" t="str">
            <v>Industrie</v>
          </cell>
          <cell r="B44" t="str">
            <v>BL</v>
          </cell>
          <cell r="C44" t="str">
            <v>{B=DIND}+{B=DEXPI}</v>
          </cell>
        </row>
        <row r="45">
          <cell r="A45" t="str">
            <v>Internat.</v>
          </cell>
          <cell r="B45" t="str">
            <v>BL</v>
          </cell>
          <cell r="C45" t="str">
            <v>{B=DINT}</v>
          </cell>
        </row>
        <row r="46">
          <cell r="A46" t="str">
            <v>AWS</v>
          </cell>
          <cell r="B46" t="str">
            <v>BU</v>
          </cell>
          <cell r="C46" t="str">
            <v>{E=DE209}</v>
          </cell>
        </row>
        <row r="47">
          <cell r="A47" t="str">
            <v>BELGIUM</v>
          </cell>
          <cell r="B47" t="str">
            <v>BU</v>
          </cell>
          <cell r="C47" t="str">
            <v>{E=DE201}</v>
          </cell>
        </row>
        <row r="48">
          <cell r="A48" t="str">
            <v>FA</v>
          </cell>
          <cell r="B48" t="str">
            <v>BU</v>
          </cell>
          <cell r="C48" t="str">
            <v>{E=DE102}</v>
          </cell>
        </row>
        <row r="49">
          <cell r="A49" t="str">
            <v>FRANCE</v>
          </cell>
          <cell r="B49" t="str">
            <v>BU</v>
          </cell>
          <cell r="C49" t="str">
            <v>{E=DE100}+{E=DX101}+{E=DD105}+{E=DD106}+{E=DX102}+{E=DX103}+{E=DX104}</v>
          </cell>
        </row>
        <row r="50">
          <cell r="A50" t="str">
            <v>HOLLAND</v>
          </cell>
          <cell r="B50" t="str">
            <v>BU</v>
          </cell>
          <cell r="C50" t="str">
            <v>{E=DE202}</v>
          </cell>
        </row>
        <row r="51">
          <cell r="A51" t="str">
            <v>ITALY</v>
          </cell>
          <cell r="B51" t="str">
            <v>BU</v>
          </cell>
          <cell r="C51" t="str">
            <v>{E=DE301}</v>
          </cell>
        </row>
        <row r="52">
          <cell r="A52" t="str">
            <v>P. MULLER</v>
          </cell>
          <cell r="B52" t="str">
            <v>BU</v>
          </cell>
          <cell r="C52" t="str">
            <v>{E=DE207}</v>
          </cell>
        </row>
        <row r="53">
          <cell r="A53" t="str">
            <v>PORTUGAL</v>
          </cell>
          <cell r="B53" t="str">
            <v>BU</v>
          </cell>
          <cell r="C53" t="str">
            <v>{E=DE303}</v>
          </cell>
        </row>
        <row r="54">
          <cell r="A54" t="str">
            <v>SPAIN</v>
          </cell>
          <cell r="B54" t="str">
            <v>BU</v>
          </cell>
          <cell r="C54" t="str">
            <v>{E=DE302}</v>
          </cell>
        </row>
        <row r="55">
          <cell r="A55" t="str">
            <v>SWITZ.</v>
          </cell>
          <cell r="B55" t="str">
            <v>BU</v>
          </cell>
          <cell r="C55" t="str">
            <v>{E=DE203}</v>
          </cell>
        </row>
        <row r="56">
          <cell r="A56" t="str">
            <v>UK</v>
          </cell>
          <cell r="B56" t="str">
            <v>BU</v>
          </cell>
          <cell r="C56" t="str">
            <v>{E=DE204}</v>
          </cell>
        </row>
        <row r="57">
          <cell r="A57" t="str">
            <v>KCHF</v>
          </cell>
          <cell r="B57" t="str">
            <v>Currency</v>
          </cell>
        </row>
        <row r="58">
          <cell r="A58" t="str">
            <v>KEUR</v>
          </cell>
          <cell r="B58" t="str">
            <v>Currency</v>
          </cell>
        </row>
        <row r="59">
          <cell r="A59" t="str">
            <v>KGBP</v>
          </cell>
          <cell r="B59" t="str">
            <v>Currency</v>
          </cell>
        </row>
        <row r="60">
          <cell r="A60" t="str">
            <v>Conso</v>
          </cell>
          <cell r="B60" t="str">
            <v>Data Type</v>
          </cell>
          <cell r="C60" t="str">
            <v>{Z=CONSO,R=DGT-REP2,V=0YV2,N=@0}</v>
          </cell>
        </row>
        <row r="61">
          <cell r="A61" t="str">
            <v>Ecritures</v>
          </cell>
          <cell r="B61" t="str">
            <v>Data Type</v>
          </cell>
          <cell r="C61" t="str">
            <v>{Z=CONSO,R=DGT-REP2,V=0YV2,N=@0GAF008}</v>
          </cell>
        </row>
        <row r="62">
          <cell r="A62" t="str">
            <v>Liasse</v>
          </cell>
          <cell r="B62" t="str">
            <v>Data Type</v>
          </cell>
          <cell r="C62" t="str">
            <v>{Z=CONSO,R=DGT-REP2,V=0YV2,N=0LIA01}</v>
          </cell>
        </row>
        <row r="63">
          <cell r="A63" t="str">
            <v>Manual</v>
          </cell>
          <cell r="B63" t="str">
            <v>Data Type</v>
          </cell>
        </row>
        <row r="64">
          <cell r="A64" t="str">
            <v>Saisie</v>
          </cell>
          <cell r="B64" t="str">
            <v>Data Type</v>
          </cell>
          <cell r="C64" t="str">
            <v>{Z=LOCAL,N=0LIA01}</v>
          </cell>
        </row>
        <row r="65">
          <cell r="A65" t="str">
            <v>DD105</v>
          </cell>
          <cell r="B65" t="str">
            <v>Entity</v>
          </cell>
          <cell r="C65" t="str">
            <v>{E=DD105}</v>
          </cell>
        </row>
        <row r="66">
          <cell r="A66" t="str">
            <v>DD106</v>
          </cell>
          <cell r="B66" t="str">
            <v>Entity</v>
          </cell>
          <cell r="C66" t="str">
            <v>{E=DD106}</v>
          </cell>
        </row>
        <row r="67">
          <cell r="A67" t="str">
            <v>DEX</v>
          </cell>
          <cell r="B67" t="str">
            <v>Entity</v>
          </cell>
          <cell r="C67" t="str">
            <v>{E=DX101}</v>
          </cell>
        </row>
        <row r="68">
          <cell r="A68" t="str">
            <v>DSA</v>
          </cell>
          <cell r="B68" t="str">
            <v>Entity</v>
          </cell>
          <cell r="C68" t="str">
            <v>{E=DE100}</v>
          </cell>
        </row>
        <row r="69">
          <cell r="A69" t="str">
            <v>ESA</v>
          </cell>
          <cell r="B69" t="str">
            <v>Entity</v>
          </cell>
          <cell r="C69" t="str">
            <v>{E=DX102}</v>
          </cell>
        </row>
        <row r="70">
          <cell r="A70" t="str">
            <v>GRE</v>
          </cell>
          <cell r="B70" t="str">
            <v>Entity</v>
          </cell>
          <cell r="C70" t="str">
            <v>{E=DX103}</v>
          </cell>
        </row>
        <row r="71">
          <cell r="A71" t="str">
            <v>SDA</v>
          </cell>
          <cell r="B71" t="str">
            <v>Entity</v>
          </cell>
          <cell r="C71" t="str">
            <v>{E=DX104}</v>
          </cell>
        </row>
        <row r="72">
          <cell r="A72" t="str">
            <v>Central</v>
          </cell>
          <cell r="B72" t="str">
            <v>Geo. Zone</v>
          </cell>
          <cell r="C72" t="str">
            <v>{E=DE100}+{E=DX101}+{E=DD105}+{E=DD106}+{E=DX102}+{E=DX103}+{E=DX104}+{E=DE201}+{E=DE202}+{E=DE301}</v>
          </cell>
        </row>
        <row r="73">
          <cell r="A73" t="str">
            <v>East</v>
          </cell>
          <cell r="B73" t="str">
            <v>Geo. Zone</v>
          </cell>
          <cell r="C73" t="str">
            <v>{E=DE102}+{E=DE203}+{E=DE209}</v>
          </cell>
        </row>
        <row r="74">
          <cell r="A74" t="str">
            <v>North</v>
          </cell>
          <cell r="B74" t="str">
            <v>Geo. Zone</v>
          </cell>
          <cell r="C74" t="str">
            <v>{E=DE204}</v>
          </cell>
        </row>
        <row r="75">
          <cell r="A75" t="str">
            <v>South</v>
          </cell>
          <cell r="B75" t="str">
            <v>Geo. Zone</v>
          </cell>
          <cell r="C75" t="str">
            <v>{E=DE302}+{E=DE303}</v>
          </cell>
        </row>
        <row r="76">
          <cell r="A76" t="str">
            <v>APR (m)</v>
          </cell>
          <cell r="B76" t="str">
            <v>Month</v>
          </cell>
          <cell r="C76" t="str">
            <v>{U=2001.12,P=2001.01}</v>
          </cell>
        </row>
        <row r="77">
          <cell r="A77" t="str">
            <v>AUG (m)</v>
          </cell>
          <cell r="B77" t="str">
            <v>Month</v>
          </cell>
          <cell r="C77" t="str">
            <v>{U=2001.12,P=2001.01}</v>
          </cell>
        </row>
        <row r="78">
          <cell r="A78" t="str">
            <v>DEC (m)</v>
          </cell>
          <cell r="B78" t="str">
            <v>Month</v>
          </cell>
          <cell r="C78" t="str">
            <v>{U=2001.12,P=2001.01}</v>
          </cell>
        </row>
        <row r="79">
          <cell r="A79" t="str">
            <v>FEB (m)</v>
          </cell>
          <cell r="B79" t="str">
            <v>Month</v>
          </cell>
          <cell r="C79" t="str">
            <v>{U=2001.12,P=2001.01}</v>
          </cell>
        </row>
        <row r="80">
          <cell r="A80" t="str">
            <v>JAN (m)</v>
          </cell>
          <cell r="B80" t="str">
            <v>Month</v>
          </cell>
          <cell r="C80" t="str">
            <v>{U=2002.01,P=2002.01}</v>
          </cell>
        </row>
        <row r="81">
          <cell r="A81" t="str">
            <v>JUL (m)</v>
          </cell>
          <cell r="B81" t="str">
            <v>Month</v>
          </cell>
          <cell r="C81" t="str">
            <v>{U=2001.12,P=2001.01}</v>
          </cell>
        </row>
        <row r="82">
          <cell r="A82" t="str">
            <v>JUN (m)</v>
          </cell>
          <cell r="B82" t="str">
            <v>Month</v>
          </cell>
          <cell r="C82" t="str">
            <v>{U=2001.12,P=2001.01}</v>
          </cell>
        </row>
        <row r="83">
          <cell r="A83" t="str">
            <v>MAR (m)</v>
          </cell>
          <cell r="B83" t="str">
            <v>Month</v>
          </cell>
          <cell r="C83" t="str">
            <v>{U=2001.12,P=2001.01}</v>
          </cell>
        </row>
        <row r="84">
          <cell r="A84" t="str">
            <v>MAY (m)</v>
          </cell>
          <cell r="B84" t="str">
            <v>Month</v>
          </cell>
          <cell r="C84" t="str">
            <v>{U=2001.12,P=2001.01}</v>
          </cell>
        </row>
        <row r="85">
          <cell r="A85" t="str">
            <v>month</v>
          </cell>
          <cell r="B85" t="str">
            <v>Month</v>
          </cell>
          <cell r="C85" t="str">
            <v>{U=2002.01,P=2002.01}</v>
          </cell>
        </row>
        <row r="86">
          <cell r="A86" t="str">
            <v>NOV (m)</v>
          </cell>
          <cell r="B86" t="str">
            <v>Month</v>
          </cell>
          <cell r="C86" t="str">
            <v>{U=2001.12,P=2001.01}</v>
          </cell>
        </row>
        <row r="87">
          <cell r="A87" t="str">
            <v>OCT (m)</v>
          </cell>
          <cell r="B87" t="str">
            <v>Month</v>
          </cell>
          <cell r="C87" t="str">
            <v>{U=2001.12,P=2001.01}</v>
          </cell>
        </row>
        <row r="88">
          <cell r="A88" t="str">
            <v>SEP (m)</v>
          </cell>
          <cell r="B88" t="str">
            <v>Month</v>
          </cell>
          <cell r="C88" t="str">
            <v>{U=2001.12,P=2001.01}</v>
          </cell>
        </row>
        <row r="89">
          <cell r="A89" t="str">
            <v>last PMT</v>
          </cell>
          <cell r="B89" t="str">
            <v>Phase</v>
          </cell>
          <cell r="C89" t="str">
            <v>{T=D-PMT,U=2001.04}</v>
          </cell>
        </row>
        <row r="90">
          <cell r="A90" t="str">
            <v>new PMT</v>
          </cell>
          <cell r="B90" t="str">
            <v>Phase</v>
          </cell>
          <cell r="C90" t="str">
            <v>{T=D-PMT,U=2002.04}</v>
          </cell>
        </row>
        <row r="91">
          <cell r="A91" t="str">
            <v>old PMT</v>
          </cell>
          <cell r="B91" t="str">
            <v>Phase</v>
          </cell>
          <cell r="C91" t="str">
            <v>{T=D-PMT,U=2001.04}</v>
          </cell>
        </row>
        <row r="92">
          <cell r="A92" t="str">
            <v>PhaseV1</v>
          </cell>
          <cell r="B92" t="str">
            <v>Phase</v>
          </cell>
          <cell r="C92" t="str">
            <v>{T=D-BM,U=2001.01}</v>
          </cell>
        </row>
        <row r="93">
          <cell r="A93" t="str">
            <v>Réel</v>
          </cell>
          <cell r="B93" t="str">
            <v>Phase</v>
          </cell>
          <cell r="C93" t="str">
            <v>{T=D-RM,U=2001.12}</v>
          </cell>
        </row>
        <row r="94">
          <cell r="A94" t="str">
            <v>RM</v>
          </cell>
          <cell r="B94" t="str">
            <v>Phase</v>
          </cell>
          <cell r="C94" t="str">
            <v>T=D-RM</v>
          </cell>
        </row>
        <row r="95">
          <cell r="A95" t="str">
            <v>RM 2002</v>
          </cell>
          <cell r="B95" t="str">
            <v>Phase</v>
          </cell>
          <cell r="C95" t="str">
            <v>T=D-RM</v>
          </cell>
        </row>
        <row r="96">
          <cell r="A96" t="str">
            <v>V1</v>
          </cell>
          <cell r="B96" t="str">
            <v>Phase</v>
          </cell>
          <cell r="C96" t="str">
            <v>{T=D-VISEE,U=2002.01}</v>
          </cell>
        </row>
        <row r="97">
          <cell r="A97" t="str">
            <v>V2</v>
          </cell>
          <cell r="B97" t="str">
            <v>Phase</v>
          </cell>
          <cell r="C97" t="str">
            <v>{T=D-VISEE,U=2002.02}</v>
          </cell>
        </row>
        <row r="98">
          <cell r="A98" t="str">
            <v>V3</v>
          </cell>
          <cell r="B98" t="str">
            <v>Phase</v>
          </cell>
          <cell r="C98" t="str">
            <v>{T=D-VISEE,U=2002.04}</v>
          </cell>
        </row>
        <row r="99">
          <cell r="A99" t="str">
            <v>V4</v>
          </cell>
          <cell r="B99" t="str">
            <v>Phase</v>
          </cell>
          <cell r="C99" t="str">
            <v>{T=D-VISEE,U=2002.08}</v>
          </cell>
        </row>
        <row r="100">
          <cell r="A100" t="str">
            <v>V5</v>
          </cell>
          <cell r="B100" t="str">
            <v>Phase</v>
          </cell>
          <cell r="C100" t="str">
            <v>{T=D-VISEE,U=2002.10}</v>
          </cell>
        </row>
        <row r="101">
          <cell r="A101" t="str">
            <v>VISEE 1</v>
          </cell>
          <cell r="B101" t="str">
            <v>Phase</v>
          </cell>
          <cell r="C101" t="str">
            <v>{T=D-VISEE,U=2002.01}</v>
          </cell>
        </row>
        <row r="102">
          <cell r="A102" t="str">
            <v>VISEE 2</v>
          </cell>
          <cell r="B102" t="str">
            <v>Phase</v>
          </cell>
          <cell r="C102" t="str">
            <v>{T=D-VISEE,U=2002.02}</v>
          </cell>
        </row>
        <row r="103">
          <cell r="A103" t="str">
            <v>VISEE 3</v>
          </cell>
          <cell r="B103" t="str">
            <v>Phase</v>
          </cell>
          <cell r="C103" t="str">
            <v>{T=D-VISEE,U=2002.04}</v>
          </cell>
        </row>
        <row r="104">
          <cell r="A104" t="str">
            <v>VISEE 4</v>
          </cell>
          <cell r="B104" t="str">
            <v>Phase</v>
          </cell>
          <cell r="C104" t="str">
            <v>{T=D-VISEE,U=2002.08}</v>
          </cell>
        </row>
        <row r="105">
          <cell r="A105" t="str">
            <v>VISEE 5</v>
          </cell>
          <cell r="B105" t="str">
            <v>Phase</v>
          </cell>
          <cell r="C105" t="str">
            <v>{T=D-VISEE,U=2002.10}</v>
          </cell>
        </row>
        <row r="106">
          <cell r="A106" t="str">
            <v>VJUNE</v>
          </cell>
          <cell r="B106" t="str">
            <v>Phase</v>
          </cell>
          <cell r="C106" t="str">
            <v>{T=D-JUNE,U=2002.06,P=2002.06}</v>
          </cell>
        </row>
        <row r="107">
          <cell r="A107" t="str">
            <v>TITLE1</v>
          </cell>
          <cell r="B107" t="str">
            <v>Title</v>
          </cell>
          <cell r="C107" t="str">
            <v>BU Operating Profit</v>
          </cell>
        </row>
        <row r="108">
          <cell r="A108" t="str">
            <v>TITLE2</v>
          </cell>
          <cell r="B108" t="str">
            <v>Title</v>
          </cell>
          <cell r="C108" t="str">
            <v>BL Operating Profit</v>
          </cell>
        </row>
        <row r="109">
          <cell r="A109" t="str">
            <v>TITLE3</v>
          </cell>
          <cell r="B109" t="str">
            <v>Title</v>
          </cell>
          <cell r="C109" t="str">
            <v>Exploitation BU France</v>
          </cell>
        </row>
        <row r="110">
          <cell r="A110" t="str">
            <v>TITLE4</v>
          </cell>
          <cell r="B110" t="str">
            <v>Title</v>
          </cell>
          <cell r="C110" t="str">
            <v>Retraitements de consolidation</v>
          </cell>
        </row>
        <row r="111">
          <cell r="A111" t="str">
            <v>BL Europe</v>
          </cell>
          <cell r="B111" t="str">
            <v>Total</v>
          </cell>
          <cell r="C111" t="str">
            <v>{E=@DBLENV}</v>
          </cell>
        </row>
        <row r="112">
          <cell r="A112" t="str">
            <v>ENTITY</v>
          </cell>
          <cell r="B112" t="str">
            <v>Total</v>
          </cell>
          <cell r="C112" t="str">
            <v/>
          </cell>
        </row>
        <row r="113">
          <cell r="A113" t="str">
            <v>Total BL</v>
          </cell>
          <cell r="B113" t="str">
            <v>Total</v>
          </cell>
          <cell r="C113" t="str">
            <v>{E=@DBLENV}</v>
          </cell>
        </row>
        <row r="114">
          <cell r="A114">
            <v>2001</v>
          </cell>
          <cell r="B114" t="str">
            <v>Year</v>
          </cell>
          <cell r="C114" t="str">
            <v>P=2001.12</v>
          </cell>
        </row>
        <row r="115">
          <cell r="A115">
            <v>2002</v>
          </cell>
          <cell r="B115" t="str">
            <v>Year</v>
          </cell>
          <cell r="C115" t="str">
            <v>P=2002.12</v>
          </cell>
        </row>
        <row r="116">
          <cell r="A116">
            <v>2003</v>
          </cell>
          <cell r="B116" t="str">
            <v>Year</v>
          </cell>
          <cell r="C116" t="str">
            <v>P=2003.12</v>
          </cell>
        </row>
        <row r="117">
          <cell r="A117">
            <v>2004</v>
          </cell>
          <cell r="B117" t="str">
            <v>Year</v>
          </cell>
          <cell r="C117" t="str">
            <v>P=2004.12</v>
          </cell>
        </row>
        <row r="118">
          <cell r="A118">
            <v>2005</v>
          </cell>
          <cell r="B118" t="str">
            <v>Year</v>
          </cell>
          <cell r="C118" t="str">
            <v>P=2005.12</v>
          </cell>
        </row>
        <row r="119">
          <cell r="A119">
            <v>2006</v>
          </cell>
          <cell r="B119" t="str">
            <v>Year</v>
          </cell>
          <cell r="C119" t="str">
            <v>P=2006.12</v>
          </cell>
        </row>
        <row r="120">
          <cell r="A120" t="str">
            <v>V4-V3</v>
          </cell>
          <cell r="B120" t="str">
            <v>Analyse</v>
          </cell>
          <cell r="C120" t="str">
            <v>{T=D-VISEE,U=2002.08}-{T=D-VISEE,U=2002.04}</v>
          </cell>
        </row>
        <row r="121">
          <cell r="A121" t="str">
            <v>V5-V4</v>
          </cell>
          <cell r="B121" t="str">
            <v>Analyse</v>
          </cell>
          <cell r="C121" t="str">
            <v>{T=D-VISEE,U=2002.10}-{T=D-VISEE,U=2002.08}</v>
          </cell>
        </row>
        <row r="122">
          <cell r="A122" t="str">
            <v>V3-V2</v>
          </cell>
          <cell r="B122" t="str">
            <v>Analyse</v>
          </cell>
          <cell r="C122" t="str">
            <v>{T=D-VISEE,U=2002.04}-{T=D-VISEE,U=2002.02}</v>
          </cell>
        </row>
        <row r="123">
          <cell r="A123" t="str">
            <v>V3-V1</v>
          </cell>
          <cell r="B123" t="str">
            <v>Analyse</v>
          </cell>
          <cell r="C123" t="str">
            <v>{T=D-VISEE,U=2002.04}-{T=D-VISEE,U=2002.01}</v>
          </cell>
        </row>
        <row r="124">
          <cell r="A124" t="str">
            <v>V2-V1</v>
          </cell>
          <cell r="B124" t="str">
            <v>Analyse</v>
          </cell>
          <cell r="C124" t="str">
            <v>{T=D-VISEE,U=2002.02}-{T=D-VISEE,U=2002.01}</v>
          </cell>
        </row>
        <row r="125">
          <cell r="A125" t="str">
            <v>V1-old PMT</v>
          </cell>
          <cell r="B125" t="str">
            <v>Analyse</v>
          </cell>
          <cell r="C125" t="str">
            <v>{T=D-VISEE,U=2002.01}-{T=D-PMT,U=2001.04}</v>
          </cell>
        </row>
        <row r="126">
          <cell r="A126" t="str">
            <v>Equipment</v>
          </cell>
          <cell r="B126" t="str">
            <v>Backlog</v>
          </cell>
          <cell r="C126" t="str">
            <v>E</v>
          </cell>
        </row>
        <row r="127">
          <cell r="A127" t="str">
            <v>Civil Works</v>
          </cell>
          <cell r="B127" t="str">
            <v>Backlog</v>
          </cell>
          <cell r="C127" t="str">
            <v>C</v>
          </cell>
        </row>
        <row r="128">
          <cell r="A128" t="str">
            <v>Services</v>
          </cell>
          <cell r="B128" t="str">
            <v>Backlog</v>
          </cell>
          <cell r="C128" t="str">
            <v>S</v>
          </cell>
        </row>
        <row r="129">
          <cell r="A129" t="str">
            <v>Equipment + Services</v>
          </cell>
          <cell r="B129" t="str">
            <v>Backlog</v>
          </cell>
        </row>
        <row r="130">
          <cell r="A130" t="str">
            <v>Total Services</v>
          </cell>
          <cell r="B130" t="str">
            <v>Activity</v>
          </cell>
          <cell r="C130" t="str">
            <v>{B=DEXPM}</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Personal 2003 Canaragua"/>
      <sheetName val="INTRODUCCION DE DATOS Base"/>
      <sheetName val="COSTOS EXPLOTACION BASE"/>
      <sheetName val="RESUMEN DE COSTOS Base"/>
      <sheetName val="RESUMEN OFERTA"/>
      <sheetName val="COSTO ENERGÍA"/>
      <sheetName val="Calculos 22000m3 EDAR"/>
      <sheetName val="Desulfuración"/>
      <sheetName val="Favorable"/>
      <sheetName val="Desfavorable"/>
      <sheetName val="Economica Tenerife Jos"/>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
          <cell r="E3">
            <v>1800000</v>
          </cell>
        </row>
        <row r="4">
          <cell r="E4">
            <v>1710000</v>
          </cell>
        </row>
      </sheetData>
      <sheetData sheetId="11"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claraciones"/>
      <sheetName val="INTRODUCCIÓN DE DATOS"/>
      <sheetName val="RESUMEN OFERTA DECIDIDA"/>
      <sheetName val="PUNTUACION ECONOMICA"/>
      <sheetName val="VENTA EXPLOTACION Presentacion"/>
      <sheetName val="coste analíticas por ensayo"/>
      <sheetName val="COSTOS EXPLOTACION"/>
    </sheetNames>
    <sheetDataSet>
      <sheetData sheetId="0"/>
      <sheetData sheetId="1">
        <row r="1">
          <cell r="A1" t="str">
            <v>E.T.A.P SOLLANO</v>
          </cell>
        </row>
      </sheetData>
      <sheetData sheetId="2"/>
      <sheetData sheetId="3"/>
      <sheetData sheetId="4"/>
      <sheetData sheetId="5"/>
      <sheetData sheetId="6"/>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Backup"/>
      <sheetName val="Feuil1"/>
      <sheetName val="TENDERS HANDED"/>
      <sheetName val="BACKLOG FLOW"/>
      <sheetName val="Modifications"/>
      <sheetName val="Concat"/>
      <sheetName val="BUDGET (2)"/>
      <sheetName val="Main Menu"/>
      <sheetName val="Budget"/>
      <sheetName val="OPPPORTUNITIES AND TARGETS"/>
      <sheetName val="Formule"/>
      <sheetName val="Feuil2"/>
      <sheetName val="BUDGET "/>
      <sheetName val="RISKS OVER PROJECTS "/>
      <sheetName val="ECONOMIC STATE OF PROJECTS "/>
      <sheetName val="CONTINGENCIES "/>
      <sheetName val="OPPPORTUNITIES AND TARGETS "/>
      <sheetName val="Traitement"/>
      <sheetName val="CONTINGENCIES"/>
      <sheetName val="CONTINGENCIES (2)"/>
      <sheetName val="Parametres"/>
      <sheetName val="RISKS OVER PROJECTS"/>
      <sheetName val="RISKS OVER PROJECTS (2)"/>
      <sheetName val="ECONOMIC STATE OF PROJECTS"/>
      <sheetName val="DOUBTFUL DEBTS"/>
      <sheetName val="DELAYED DEBT COLLECTION"/>
      <sheetName val="BONDS"/>
      <sheetName val="BONDS FROM PARENT COMPANY"/>
      <sheetName val="Future Tenders"/>
      <sheetName val="ORDERS INTAKE"/>
      <sheetName val="PREFERED BIDDERS"/>
      <sheetName val="dlgSoumissionnes"/>
      <sheetName val="dlgAVenir"/>
      <sheetName val="dlgAttribues"/>
      <sheetName val="TraiteFileExcel"/>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ow r="13">
          <cell r="A13" t="str">
            <v>TOTAL</v>
          </cell>
        </row>
      </sheetData>
      <sheetData sheetId="25"/>
      <sheetData sheetId="26"/>
      <sheetData sheetId="27"/>
      <sheetData sheetId="28" refreshError="1"/>
      <sheetData sheetId="29"/>
      <sheetData sheetId="30"/>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sheetPr>
    <pageSetUpPr fitToPage="1"/>
  </sheetPr>
  <dimension ref="A1:D41"/>
  <sheetViews>
    <sheetView showGridLines="0" tabSelected="1" view="pageBreakPreview" zoomScaleSheetLayoutView="100" workbookViewId="0">
      <selection activeCell="A33" sqref="A33"/>
    </sheetView>
  </sheetViews>
  <sheetFormatPr baseColWidth="10" defaultRowHeight="14.25"/>
  <cols>
    <col min="1" max="1" width="62.375" style="28" customWidth="1"/>
    <col min="2" max="2" width="15.625" style="38" customWidth="1"/>
    <col min="3" max="3" width="11" style="32"/>
    <col min="4" max="16384" width="11" style="28"/>
  </cols>
  <sheetData>
    <row r="1" spans="1:4">
      <c r="A1" s="248" t="s">
        <v>86</v>
      </c>
      <c r="B1" s="248"/>
      <c r="C1" s="26"/>
      <c r="D1" s="27"/>
    </row>
    <row r="2" spans="1:4">
      <c r="A2" s="248" t="s">
        <v>87</v>
      </c>
      <c r="B2" s="248"/>
      <c r="C2" s="26"/>
      <c r="D2" s="27"/>
    </row>
    <row r="4" spans="1:4" ht="14.25" customHeight="1">
      <c r="A4" s="249" t="s">
        <v>103</v>
      </c>
      <c r="B4" s="249"/>
      <c r="C4" s="26"/>
      <c r="D4" s="29"/>
    </row>
    <row r="5" spans="1:4">
      <c r="A5" s="249"/>
      <c r="B5" s="249"/>
      <c r="C5" s="26"/>
      <c r="D5" s="29"/>
    </row>
    <row r="6" spans="1:4">
      <c r="A6" s="249"/>
      <c r="B6" s="249"/>
      <c r="C6" s="26"/>
      <c r="D6" s="29"/>
    </row>
    <row r="8" spans="1:4">
      <c r="A8" s="30"/>
      <c r="B8" s="31"/>
    </row>
    <row r="9" spans="1:4">
      <c r="A9" s="33" t="s">
        <v>104</v>
      </c>
      <c r="B9" s="31"/>
    </row>
    <row r="10" spans="1:4">
      <c r="A10" s="34" t="s">
        <v>88</v>
      </c>
      <c r="B10" s="35">
        <f>+'COMPRAS Y SERVICIOS EDAR'!C53+'COMPRAS Y SERVICIOS ERAR'!C53</f>
        <v>0</v>
      </c>
      <c r="C10" s="36" t="s">
        <v>89</v>
      </c>
    </row>
    <row r="11" spans="1:4">
      <c r="A11" s="30"/>
      <c r="B11" s="31"/>
    </row>
    <row r="12" spans="1:4">
      <c r="A12" s="33" t="s">
        <v>90</v>
      </c>
      <c r="B12" s="37"/>
    </row>
    <row r="13" spans="1:4">
      <c r="A13" s="30"/>
      <c r="B13" s="31"/>
    </row>
    <row r="14" spans="1:4">
      <c r="A14" s="30" t="s">
        <v>91</v>
      </c>
      <c r="B14" s="35">
        <f>ROUND(B10*1461,2)</f>
        <v>0</v>
      </c>
      <c r="C14" s="36" t="s">
        <v>92</v>
      </c>
    </row>
    <row r="15" spans="1:4">
      <c r="A15" s="30" t="s">
        <v>1495</v>
      </c>
      <c r="B15" s="37">
        <f>+'RESUMEN MANTENIMIENTOS'!C9+'RESUMEN MANTENIMIENTOS'!C17</f>
        <v>0</v>
      </c>
      <c r="C15" s="36" t="s">
        <v>92</v>
      </c>
    </row>
    <row r="16" spans="1:4">
      <c r="A16" s="30"/>
      <c r="B16" s="37"/>
      <c r="C16" s="36"/>
    </row>
    <row r="17" spans="1:3" ht="15">
      <c r="A17" s="42" t="s">
        <v>1496</v>
      </c>
      <c r="B17" s="43">
        <f>+B14+B15</f>
        <v>0</v>
      </c>
      <c r="C17" s="36" t="s">
        <v>92</v>
      </c>
    </row>
    <row r="18" spans="1:3">
      <c r="A18" s="30"/>
      <c r="B18" s="31"/>
    </row>
    <row r="19" spans="1:3">
      <c r="A19" s="30" t="s">
        <v>95</v>
      </c>
      <c r="B19" s="31">
        <f>ROUND(B17*13%,2)</f>
        <v>0</v>
      </c>
      <c r="C19" s="36" t="s">
        <v>92</v>
      </c>
    </row>
    <row r="20" spans="1:3">
      <c r="A20" s="30" t="s">
        <v>96</v>
      </c>
      <c r="B20" s="31">
        <f>ROUND(B17*6%,2)</f>
        <v>0</v>
      </c>
      <c r="C20" s="36" t="s">
        <v>92</v>
      </c>
    </row>
    <row r="22" spans="1:3" ht="15">
      <c r="A22" s="42" t="s">
        <v>97</v>
      </c>
      <c r="B22" s="43">
        <f>B17+B19+B20</f>
        <v>0</v>
      </c>
      <c r="C22" s="26" t="s">
        <v>92</v>
      </c>
    </row>
    <row r="24" spans="1:3" s="41" customFormat="1">
      <c r="A24" s="39"/>
      <c r="B24" s="40"/>
      <c r="C24" s="32"/>
    </row>
    <row r="25" spans="1:3" s="41" customFormat="1">
      <c r="A25" s="39" t="s">
        <v>98</v>
      </c>
      <c r="B25" s="40">
        <f>ROUND(((B22)*0.14%)+((B22)*0.084%),2)</f>
        <v>0</v>
      </c>
      <c r="C25" s="36" t="s">
        <v>92</v>
      </c>
    </row>
    <row r="26" spans="1:3" s="41" customFormat="1">
      <c r="A26" s="39"/>
      <c r="B26" s="40"/>
      <c r="C26" s="32"/>
    </row>
    <row r="27" spans="1:3" s="41" customFormat="1">
      <c r="A27" s="39" t="s">
        <v>1498</v>
      </c>
      <c r="B27" s="40">
        <f>C38</f>
        <v>420000</v>
      </c>
      <c r="C27" s="36" t="s">
        <v>92</v>
      </c>
    </row>
    <row r="28" spans="1:3" s="41" customFormat="1">
      <c r="A28" s="243" t="s">
        <v>1499</v>
      </c>
      <c r="B28" s="40">
        <f t="shared" ref="B28:B30" si="0">C39</f>
        <v>280000</v>
      </c>
      <c r="C28" s="36" t="s">
        <v>92</v>
      </c>
    </row>
    <row r="29" spans="1:3" s="41" customFormat="1">
      <c r="A29" s="243" t="s">
        <v>1500</v>
      </c>
      <c r="B29" s="40">
        <f t="shared" si="0"/>
        <v>120000</v>
      </c>
      <c r="C29" s="36" t="s">
        <v>92</v>
      </c>
    </row>
    <row r="30" spans="1:3" s="41" customFormat="1" ht="51">
      <c r="A30" s="244" t="s">
        <v>1501</v>
      </c>
      <c r="B30" s="40">
        <f t="shared" si="0"/>
        <v>2000000</v>
      </c>
      <c r="C30" s="36" t="s">
        <v>92</v>
      </c>
    </row>
    <row r="31" spans="1:3">
      <c r="A31" s="39"/>
      <c r="B31" s="40"/>
      <c r="C31" s="36"/>
    </row>
    <row r="32" spans="1:3">
      <c r="A32" s="44" t="s">
        <v>1497</v>
      </c>
      <c r="B32" s="45">
        <f>B22+B25+B27+B28+B29+B30</f>
        <v>2820000</v>
      </c>
      <c r="C32" s="26" t="s">
        <v>92</v>
      </c>
    </row>
    <row r="35" spans="1:3" ht="69" customHeight="1">
      <c r="A35" s="250" t="s">
        <v>1502</v>
      </c>
      <c r="B35" s="250"/>
      <c r="C35" s="250"/>
    </row>
    <row r="36" spans="1:3" ht="15" thickBot="1">
      <c r="A36" s="251"/>
      <c r="B36" s="251"/>
      <c r="C36" s="251"/>
    </row>
    <row r="37" spans="1:3" ht="15" thickBot="1">
      <c r="A37" s="169"/>
      <c r="B37" s="245" t="s">
        <v>1492</v>
      </c>
      <c r="C37" s="245" t="s">
        <v>1493</v>
      </c>
    </row>
    <row r="38" spans="1:3" ht="15" thickBot="1">
      <c r="A38" s="246" t="s">
        <v>1494</v>
      </c>
      <c r="B38" s="247">
        <v>2080000</v>
      </c>
      <c r="C38" s="247">
        <v>420000</v>
      </c>
    </row>
    <row r="39" spans="1:3" ht="15" thickBot="1">
      <c r="A39" s="246" t="s">
        <v>1503</v>
      </c>
      <c r="B39" s="247">
        <v>1440000</v>
      </c>
      <c r="C39" s="247">
        <v>280000</v>
      </c>
    </row>
    <row r="40" spans="1:3" ht="15" thickBot="1">
      <c r="A40" s="246" t="s">
        <v>1504</v>
      </c>
      <c r="B40" s="247">
        <v>380000</v>
      </c>
      <c r="C40" s="247">
        <v>120000</v>
      </c>
    </row>
    <row r="41" spans="1:3" ht="23.25" thickBot="1">
      <c r="A41" s="246" t="s">
        <v>1505</v>
      </c>
      <c r="B41" s="247">
        <v>4000000</v>
      </c>
      <c r="C41" s="247">
        <v>2000000</v>
      </c>
    </row>
  </sheetData>
  <sheetProtection password="A76D" sheet="1" objects="1" scenarios="1" selectLockedCells="1"/>
  <mergeCells count="5">
    <mergeCell ref="A1:B1"/>
    <mergeCell ref="A2:B2"/>
    <mergeCell ref="A4:B6"/>
    <mergeCell ref="A35:C35"/>
    <mergeCell ref="A36:C36"/>
  </mergeCells>
  <printOptions horizontalCentered="1"/>
  <pageMargins left="0.9055118110236221" right="0.51181102362204722" top="0.74803149606299213" bottom="0.74803149606299213" header="0.31496062992125984"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D40"/>
  <sheetViews>
    <sheetView showGridLines="0" view="pageBreakPreview" topLeftCell="A4" zoomScaleSheetLayoutView="100" workbookViewId="0">
      <selection activeCell="B10" sqref="B10"/>
    </sheetView>
  </sheetViews>
  <sheetFormatPr baseColWidth="10" defaultRowHeight="14.25"/>
  <cols>
    <col min="1" max="1" width="62.375" style="28" customWidth="1"/>
    <col min="2" max="2" width="15.625" style="38" customWidth="1"/>
    <col min="3" max="3" width="12.375" style="32" customWidth="1"/>
    <col min="4" max="16384" width="11" style="28"/>
  </cols>
  <sheetData>
    <row r="1" spans="1:4">
      <c r="A1" s="248" t="s">
        <v>86</v>
      </c>
      <c r="B1" s="248"/>
      <c r="C1" s="26"/>
      <c r="D1" s="98"/>
    </row>
    <row r="2" spans="1:4">
      <c r="A2" s="248" t="s">
        <v>87</v>
      </c>
      <c r="B2" s="248"/>
      <c r="C2" s="26"/>
      <c r="D2" s="98"/>
    </row>
    <row r="4" spans="1:4" ht="14.25" customHeight="1">
      <c r="A4" s="249" t="s">
        <v>103</v>
      </c>
      <c r="B4" s="249"/>
      <c r="C4" s="26"/>
      <c r="D4" s="99"/>
    </row>
    <row r="5" spans="1:4">
      <c r="A5" s="249"/>
      <c r="B5" s="249"/>
      <c r="C5" s="26"/>
      <c r="D5" s="99"/>
    </row>
    <row r="6" spans="1:4">
      <c r="A6" s="249"/>
      <c r="B6" s="249"/>
      <c r="C6" s="26"/>
      <c r="D6" s="99"/>
    </row>
    <row r="8" spans="1:4">
      <c r="A8" s="30"/>
      <c r="B8" s="31"/>
    </row>
    <row r="9" spans="1:4">
      <c r="A9" s="33" t="s">
        <v>106</v>
      </c>
      <c r="B9" s="31"/>
    </row>
    <row r="10" spans="1:4">
      <c r="A10" s="34" t="s">
        <v>88</v>
      </c>
      <c r="B10" s="35">
        <f>'COMPRAS Y SERVICIOS EDAR'!C53</f>
        <v>0</v>
      </c>
      <c r="C10" s="36" t="s">
        <v>89</v>
      </c>
    </row>
    <row r="11" spans="1:4">
      <c r="A11" s="30"/>
      <c r="B11" s="31"/>
    </row>
    <row r="12" spans="1:4">
      <c r="A12" s="33" t="s">
        <v>90</v>
      </c>
      <c r="B12" s="37"/>
    </row>
    <row r="13" spans="1:4">
      <c r="A13" s="30"/>
      <c r="B13" s="31"/>
    </row>
    <row r="14" spans="1:4">
      <c r="A14" s="30" t="s">
        <v>91</v>
      </c>
      <c r="B14" s="35">
        <f>ROUND(B10*1461,2)</f>
        <v>0</v>
      </c>
      <c r="C14" s="36" t="s">
        <v>92</v>
      </c>
    </row>
    <row r="15" spans="1:4">
      <c r="A15" s="30" t="s">
        <v>1495</v>
      </c>
      <c r="B15" s="37">
        <f>+'RESUMEN MANTENIMIENTOS'!C9</f>
        <v>0</v>
      </c>
      <c r="C15" s="36" t="s">
        <v>92</v>
      </c>
    </row>
    <row r="16" spans="1:4">
      <c r="A16" s="30"/>
      <c r="B16" s="37"/>
      <c r="C16" s="36"/>
    </row>
    <row r="17" spans="1:3" ht="15">
      <c r="A17" s="42" t="s">
        <v>1496</v>
      </c>
      <c r="B17" s="43">
        <f>+B14+B15</f>
        <v>0</v>
      </c>
      <c r="C17" s="36" t="s">
        <v>92</v>
      </c>
    </row>
    <row r="18" spans="1:3">
      <c r="A18" s="30"/>
      <c r="B18" s="31"/>
    </row>
    <row r="19" spans="1:3">
      <c r="A19" s="30" t="s">
        <v>95</v>
      </c>
      <c r="B19" s="31">
        <f>ROUND(B17*13%,2)</f>
        <v>0</v>
      </c>
      <c r="C19" s="36" t="s">
        <v>92</v>
      </c>
    </row>
    <row r="20" spans="1:3">
      <c r="A20" s="30" t="s">
        <v>96</v>
      </c>
      <c r="B20" s="31">
        <f>ROUND(B17*6%,2)</f>
        <v>0</v>
      </c>
      <c r="C20" s="36" t="s">
        <v>92</v>
      </c>
    </row>
    <row r="22" spans="1:3" ht="15">
      <c r="A22" s="42" t="s">
        <v>97</v>
      </c>
      <c r="B22" s="43">
        <f>B17+B19+B20</f>
        <v>0</v>
      </c>
      <c r="C22" s="26" t="s">
        <v>92</v>
      </c>
    </row>
    <row r="24" spans="1:3" s="41" customFormat="1">
      <c r="A24" s="39" t="s">
        <v>98</v>
      </c>
      <c r="B24" s="40">
        <f>ROUND(((B22)*0.14%)+((B22)*0.084%),2)</f>
        <v>0</v>
      </c>
      <c r="C24" s="36" t="s">
        <v>92</v>
      </c>
    </row>
    <row r="25" spans="1:3" s="41" customFormat="1">
      <c r="A25" s="39"/>
      <c r="B25" s="40"/>
      <c r="C25" s="32"/>
    </row>
    <row r="26" spans="1:3" s="41" customFormat="1">
      <c r="A26" s="39" t="s">
        <v>1498</v>
      </c>
      <c r="B26" s="40">
        <f>C37</f>
        <v>420000</v>
      </c>
      <c r="C26" s="36" t="s">
        <v>92</v>
      </c>
    </row>
    <row r="27" spans="1:3" s="41" customFormat="1">
      <c r="A27" s="243" t="s">
        <v>1499</v>
      </c>
      <c r="B27" s="40">
        <f t="shared" ref="B27:B29" si="0">C38</f>
        <v>280000</v>
      </c>
      <c r="C27" s="36" t="s">
        <v>92</v>
      </c>
    </row>
    <row r="28" spans="1:3" s="41" customFormat="1">
      <c r="A28" s="243" t="s">
        <v>1500</v>
      </c>
      <c r="B28" s="40">
        <f t="shared" si="0"/>
        <v>120000</v>
      </c>
      <c r="C28" s="36" t="s">
        <v>92</v>
      </c>
    </row>
    <row r="29" spans="1:3" s="41" customFormat="1" ht="51">
      <c r="A29" s="244" t="s">
        <v>1501</v>
      </c>
      <c r="B29" s="40">
        <f t="shared" si="0"/>
        <v>2000000</v>
      </c>
      <c r="C29" s="36" t="s">
        <v>92</v>
      </c>
    </row>
    <row r="30" spans="1:3">
      <c r="A30" s="39"/>
      <c r="B30" s="40"/>
      <c r="C30" s="36"/>
    </row>
    <row r="31" spans="1:3">
      <c r="A31" s="44" t="s">
        <v>1497</v>
      </c>
      <c r="B31" s="45">
        <f>B21+B24+B26+B27+B28+B29</f>
        <v>2820000</v>
      </c>
      <c r="C31" s="26" t="s">
        <v>92</v>
      </c>
    </row>
    <row r="33" spans="1:3" ht="15" customHeight="1"/>
    <row r="34" spans="1:3" ht="76.5" customHeight="1">
      <c r="A34" s="250" t="s">
        <v>1502</v>
      </c>
      <c r="B34" s="250"/>
      <c r="C34" s="250"/>
    </row>
    <row r="35" spans="1:3" ht="15" thickBot="1">
      <c r="A35" s="251"/>
      <c r="B35" s="251"/>
      <c r="C35" s="251"/>
    </row>
    <row r="36" spans="1:3" ht="15" thickBot="1">
      <c r="A36" s="169"/>
      <c r="B36" s="245" t="s">
        <v>1492</v>
      </c>
      <c r="C36" s="245" t="s">
        <v>1493</v>
      </c>
    </row>
    <row r="37" spans="1:3" ht="15" thickBot="1">
      <c r="A37" s="246" t="s">
        <v>1494</v>
      </c>
      <c r="B37" s="247">
        <v>2080000</v>
      </c>
      <c r="C37" s="247">
        <v>420000</v>
      </c>
    </row>
    <row r="38" spans="1:3" ht="15" thickBot="1">
      <c r="A38" s="246" t="s">
        <v>1503</v>
      </c>
      <c r="B38" s="247">
        <v>1440000</v>
      </c>
      <c r="C38" s="247">
        <v>280000</v>
      </c>
    </row>
    <row r="39" spans="1:3" ht="15" thickBot="1">
      <c r="A39" s="246" t="s">
        <v>1504</v>
      </c>
      <c r="B39" s="247">
        <v>380000</v>
      </c>
      <c r="C39" s="247">
        <v>120000</v>
      </c>
    </row>
    <row r="40" spans="1:3" ht="23.25" thickBot="1">
      <c r="A40" s="246" t="s">
        <v>1505</v>
      </c>
      <c r="B40" s="247">
        <v>4000000</v>
      </c>
      <c r="C40" s="247">
        <v>2000000</v>
      </c>
    </row>
  </sheetData>
  <sheetProtection password="A76D" sheet="1" objects="1" scenarios="1" selectLockedCells="1"/>
  <mergeCells count="5">
    <mergeCell ref="A1:B1"/>
    <mergeCell ref="A2:B2"/>
    <mergeCell ref="A4:B6"/>
    <mergeCell ref="A34:C34"/>
    <mergeCell ref="A35:C35"/>
  </mergeCells>
  <printOptions horizontalCentered="1"/>
  <pageMargins left="0.9055118110236221" right="0.51181102362204722" top="0.74803149606299213" bottom="0.74803149606299213" header="0.31496062992125984" footer="0.31496062992125984"/>
  <pageSetup paperSize="9" scale="89" orientation="portrait" r:id="rId1"/>
</worksheet>
</file>

<file path=xl/worksheets/sheet3.xml><?xml version="1.0" encoding="utf-8"?>
<worksheet xmlns="http://schemas.openxmlformats.org/spreadsheetml/2006/main" xmlns:r="http://schemas.openxmlformats.org/officeDocument/2006/relationships">
  <sheetPr>
    <tabColor rgb="FF7030A0"/>
    <pageSetUpPr fitToPage="1"/>
  </sheetPr>
  <dimension ref="A1:D31"/>
  <sheetViews>
    <sheetView showGridLines="0" view="pageBreakPreview" topLeftCell="A4" zoomScaleSheetLayoutView="100" workbookViewId="0">
      <selection activeCell="A4" sqref="A4:B6"/>
    </sheetView>
  </sheetViews>
  <sheetFormatPr baseColWidth="10" defaultRowHeight="14.25"/>
  <cols>
    <col min="1" max="1" width="62.375" style="28" customWidth="1"/>
    <col min="2" max="2" width="15.625" style="38" customWidth="1"/>
    <col min="3" max="3" width="11" style="32"/>
    <col min="4" max="16384" width="11" style="28"/>
  </cols>
  <sheetData>
    <row r="1" spans="1:4">
      <c r="A1" s="248" t="s">
        <v>86</v>
      </c>
      <c r="B1" s="248"/>
      <c r="C1" s="26"/>
      <c r="D1" s="98"/>
    </row>
    <row r="2" spans="1:4">
      <c r="A2" s="248" t="s">
        <v>87</v>
      </c>
      <c r="B2" s="248"/>
      <c r="C2" s="26"/>
      <c r="D2" s="98"/>
    </row>
    <row r="4" spans="1:4" ht="14.25" customHeight="1">
      <c r="A4" s="249" t="s">
        <v>103</v>
      </c>
      <c r="B4" s="249"/>
      <c r="C4" s="26"/>
      <c r="D4" s="99"/>
    </row>
    <row r="5" spans="1:4">
      <c r="A5" s="249"/>
      <c r="B5" s="249"/>
      <c r="C5" s="26"/>
      <c r="D5" s="99"/>
    </row>
    <row r="6" spans="1:4">
      <c r="A6" s="249"/>
      <c r="B6" s="249"/>
      <c r="C6" s="26"/>
      <c r="D6" s="99"/>
    </row>
    <row r="8" spans="1:4">
      <c r="A8" s="30"/>
      <c r="B8" s="31"/>
    </row>
    <row r="9" spans="1:4">
      <c r="A9" s="33" t="s">
        <v>105</v>
      </c>
      <c r="B9" s="31"/>
    </row>
    <row r="10" spans="1:4">
      <c r="A10" s="34" t="s">
        <v>88</v>
      </c>
      <c r="B10" s="35">
        <f>+'COMPRAS Y SERVICIOS ERAR'!C53</f>
        <v>0</v>
      </c>
      <c r="C10" s="36" t="s">
        <v>89</v>
      </c>
    </row>
    <row r="11" spans="1:4">
      <c r="A11" s="30"/>
      <c r="B11" s="31"/>
    </row>
    <row r="12" spans="1:4">
      <c r="A12" s="33" t="s">
        <v>90</v>
      </c>
      <c r="B12" s="37"/>
    </row>
    <row r="13" spans="1:4">
      <c r="A13" s="30"/>
      <c r="B13" s="31"/>
    </row>
    <row r="14" spans="1:4">
      <c r="A14" s="30" t="s">
        <v>91</v>
      </c>
      <c r="B14" s="35">
        <f>ROUND(B10*1461,2)</f>
        <v>0</v>
      </c>
      <c r="C14" s="36" t="s">
        <v>92</v>
      </c>
    </row>
    <row r="15" spans="1:4">
      <c r="A15" s="30" t="s">
        <v>93</v>
      </c>
      <c r="B15" s="37">
        <f>+'RESUMEN MANTENIMIENTOS'!C17</f>
        <v>0</v>
      </c>
      <c r="C15" s="36" t="s">
        <v>92</v>
      </c>
    </row>
    <row r="16" spans="1:4">
      <c r="A16" s="30"/>
      <c r="B16" s="37"/>
      <c r="C16" s="36"/>
    </row>
    <row r="17" spans="1:3" ht="15">
      <c r="A17" s="42" t="s">
        <v>94</v>
      </c>
      <c r="B17" s="43">
        <f>+B14+B15</f>
        <v>0</v>
      </c>
      <c r="C17" s="36" t="s">
        <v>92</v>
      </c>
    </row>
    <row r="18" spans="1:3">
      <c r="A18" s="30"/>
      <c r="B18" s="31"/>
    </row>
    <row r="19" spans="1:3">
      <c r="A19" s="30" t="s">
        <v>95</v>
      </c>
      <c r="B19" s="31">
        <f>ROUND(B17*13%,2)</f>
        <v>0</v>
      </c>
      <c r="C19" s="36" t="s">
        <v>92</v>
      </c>
    </row>
    <row r="20" spans="1:3">
      <c r="A20" s="30" t="s">
        <v>96</v>
      </c>
      <c r="B20" s="31">
        <f>ROUND(B17*6%,2)</f>
        <v>0</v>
      </c>
      <c r="C20" s="36" t="s">
        <v>92</v>
      </c>
    </row>
    <row r="24" spans="1:3" ht="15">
      <c r="A24" s="42" t="s">
        <v>97</v>
      </c>
      <c r="B24" s="43">
        <f>B17+B19+B20</f>
        <v>0</v>
      </c>
      <c r="C24" s="26" t="s">
        <v>92</v>
      </c>
    </row>
    <row r="26" spans="1:3" s="41" customFormat="1">
      <c r="A26" s="39"/>
      <c r="B26" s="40"/>
      <c r="C26" s="32"/>
    </row>
    <row r="27" spans="1:3" s="41" customFormat="1">
      <c r="A27" s="39" t="s">
        <v>98</v>
      </c>
      <c r="B27" s="40">
        <f>ROUND(((B24)*0.14%)+((B24)*0.084%),2)</f>
        <v>0</v>
      </c>
      <c r="C27" s="36" t="s">
        <v>92</v>
      </c>
    </row>
    <row r="28" spans="1:3" s="41" customFormat="1">
      <c r="A28" s="39"/>
      <c r="B28" s="40"/>
      <c r="C28" s="32"/>
    </row>
    <row r="29" spans="1:3" s="41" customFormat="1">
      <c r="A29" s="39"/>
      <c r="B29" s="40"/>
      <c r="C29" s="36"/>
    </row>
    <row r="30" spans="1:3" s="41" customFormat="1">
      <c r="A30" s="39"/>
      <c r="B30" s="40"/>
      <c r="C30" s="36"/>
    </row>
    <row r="31" spans="1:3" s="41" customFormat="1">
      <c r="A31" s="44" t="s">
        <v>99</v>
      </c>
      <c r="B31" s="45">
        <f>B24+B27</f>
        <v>0</v>
      </c>
      <c r="C31" s="26" t="s">
        <v>92</v>
      </c>
    </row>
  </sheetData>
  <sheetProtection password="A76D" sheet="1" objects="1" scenarios="1" selectLockedCells="1"/>
  <mergeCells count="3">
    <mergeCell ref="A1:B1"/>
    <mergeCell ref="A2:B2"/>
    <mergeCell ref="A4:B6"/>
  </mergeCells>
  <printOptions horizontalCentered="1"/>
  <pageMargins left="0.9055118110236221" right="0.51181102362204722" top="0.74803149606299213" bottom="0.74803149606299213" header="0.31496062992125984" footer="0.31496062992125984"/>
  <pageSetup paperSize="9" scale="90" orientation="portrait" r:id="rId1"/>
</worksheet>
</file>

<file path=xl/worksheets/sheet4.xml><?xml version="1.0" encoding="utf-8"?>
<worksheet xmlns="http://schemas.openxmlformats.org/spreadsheetml/2006/main" xmlns:r="http://schemas.openxmlformats.org/officeDocument/2006/relationships">
  <dimension ref="A1:F50"/>
  <sheetViews>
    <sheetView showGridLines="0" view="pageBreakPreview" topLeftCell="A7" zoomScale="70" zoomScaleNormal="70" zoomScaleSheetLayoutView="70" workbookViewId="0">
      <selection activeCell="C10" sqref="C10"/>
    </sheetView>
  </sheetViews>
  <sheetFormatPr baseColWidth="10" defaultRowHeight="15"/>
  <cols>
    <col min="1" max="6" width="15.625" customWidth="1"/>
  </cols>
  <sheetData>
    <row r="1" spans="1:6">
      <c r="A1" s="256" t="s">
        <v>62</v>
      </c>
      <c r="B1" s="256"/>
      <c r="C1" s="256"/>
      <c r="D1" s="256"/>
      <c r="E1" s="256"/>
      <c r="F1" s="256"/>
    </row>
    <row r="2" spans="1:6">
      <c r="A2" s="256" t="s">
        <v>63</v>
      </c>
      <c r="B2" s="256"/>
      <c r="C2" s="256"/>
      <c r="D2" s="256"/>
      <c r="E2" s="256"/>
      <c r="F2" s="256"/>
    </row>
    <row r="3" spans="1:6">
      <c r="A3" s="255" t="s">
        <v>107</v>
      </c>
      <c r="B3" s="255"/>
      <c r="C3" s="255"/>
    </row>
    <row r="4" spans="1:6">
      <c r="A4" s="22"/>
    </row>
    <row r="5" spans="1:6" ht="15" customHeight="1">
      <c r="A5" s="257" t="s">
        <v>103</v>
      </c>
      <c r="B5" s="257"/>
      <c r="C5" s="257"/>
      <c r="D5" s="257"/>
      <c r="E5" s="257"/>
      <c r="F5" s="257"/>
    </row>
    <row r="6" spans="1:6">
      <c r="A6" s="257"/>
      <c r="B6" s="257"/>
      <c r="C6" s="257"/>
      <c r="D6" s="257"/>
      <c r="E6" s="257"/>
      <c r="F6" s="257"/>
    </row>
    <row r="7" spans="1:6" ht="15.75" thickBot="1">
      <c r="A7" s="22"/>
    </row>
    <row r="8" spans="1:6" ht="25.5" thickTop="1" thickBot="1">
      <c r="A8" s="72" t="s">
        <v>100</v>
      </c>
      <c r="B8" s="73" t="s">
        <v>101</v>
      </c>
      <c r="C8" s="74" t="s">
        <v>64</v>
      </c>
      <c r="D8" s="73" t="s">
        <v>102</v>
      </c>
      <c r="E8" s="74" t="s">
        <v>65</v>
      </c>
      <c r="F8" s="75" t="s">
        <v>3</v>
      </c>
    </row>
    <row r="9" spans="1:6" ht="18" customHeight="1" thickTop="1" thickBot="1">
      <c r="A9" s="258" t="s">
        <v>66</v>
      </c>
      <c r="B9" s="259"/>
      <c r="C9" s="259"/>
      <c r="D9" s="259"/>
      <c r="E9" s="259"/>
      <c r="F9" s="260"/>
    </row>
    <row r="10" spans="1:6">
      <c r="A10" s="46" t="s">
        <v>67</v>
      </c>
      <c r="B10" s="47" t="s">
        <v>68</v>
      </c>
      <c r="C10" s="48"/>
      <c r="D10" s="48"/>
      <c r="E10" s="49"/>
      <c r="F10" s="50">
        <f>ROUND(C10*D10/100*E10,2)</f>
        <v>0</v>
      </c>
    </row>
    <row r="11" spans="1:6" ht="24">
      <c r="A11" s="51" t="s">
        <v>69</v>
      </c>
      <c r="B11" s="52" t="s">
        <v>70</v>
      </c>
      <c r="C11" s="53"/>
      <c r="D11" s="53"/>
      <c r="E11" s="54"/>
      <c r="F11" s="55">
        <f t="shared" ref="F11:F18" si="0">ROUND(C11*D11/100*E11,2)</f>
        <v>0</v>
      </c>
    </row>
    <row r="12" spans="1:6" ht="24">
      <c r="A12" s="51" t="s">
        <v>71</v>
      </c>
      <c r="B12" s="52" t="s">
        <v>70</v>
      </c>
      <c r="C12" s="53"/>
      <c r="D12" s="53"/>
      <c r="E12" s="54"/>
      <c r="F12" s="55">
        <f t="shared" si="0"/>
        <v>0</v>
      </c>
    </row>
    <row r="13" spans="1:6" ht="24">
      <c r="A13" s="51" t="s">
        <v>72</v>
      </c>
      <c r="B13" s="52" t="s">
        <v>70</v>
      </c>
      <c r="C13" s="53"/>
      <c r="D13" s="53"/>
      <c r="E13" s="54"/>
      <c r="F13" s="55">
        <f t="shared" si="0"/>
        <v>0</v>
      </c>
    </row>
    <row r="14" spans="1:6">
      <c r="A14" s="51" t="s">
        <v>73</v>
      </c>
      <c r="B14" s="52" t="s">
        <v>74</v>
      </c>
      <c r="C14" s="53"/>
      <c r="D14" s="53"/>
      <c r="E14" s="54"/>
      <c r="F14" s="55">
        <f t="shared" si="0"/>
        <v>0</v>
      </c>
    </row>
    <row r="15" spans="1:6" ht="24">
      <c r="A15" s="51" t="s">
        <v>75</v>
      </c>
      <c r="B15" s="52" t="s">
        <v>76</v>
      </c>
      <c r="C15" s="53"/>
      <c r="D15" s="53"/>
      <c r="E15" s="54"/>
      <c r="F15" s="55">
        <f t="shared" si="0"/>
        <v>0</v>
      </c>
    </row>
    <row r="16" spans="1:6" ht="36">
      <c r="A16" s="51" t="s">
        <v>77</v>
      </c>
      <c r="B16" s="52" t="s">
        <v>78</v>
      </c>
      <c r="C16" s="53"/>
      <c r="D16" s="53"/>
      <c r="E16" s="54"/>
      <c r="F16" s="55">
        <f t="shared" si="0"/>
        <v>0</v>
      </c>
    </row>
    <row r="17" spans="1:6" ht="36">
      <c r="A17" s="51" t="s">
        <v>79</v>
      </c>
      <c r="B17" s="52" t="s">
        <v>78</v>
      </c>
      <c r="C17" s="53"/>
      <c r="D17" s="53"/>
      <c r="E17" s="54"/>
      <c r="F17" s="55">
        <f>ROUND(C17*D17/100*E17,2)</f>
        <v>0</v>
      </c>
    </row>
    <row r="18" spans="1:6" ht="15.75" thickBot="1">
      <c r="A18" s="56" t="s">
        <v>80</v>
      </c>
      <c r="B18" s="57" t="s">
        <v>81</v>
      </c>
      <c r="C18" s="58"/>
      <c r="D18" s="58"/>
      <c r="E18" s="59"/>
      <c r="F18" s="60">
        <f t="shared" si="0"/>
        <v>0</v>
      </c>
    </row>
    <row r="19" spans="1:6" ht="17.25" customHeight="1" thickBot="1">
      <c r="A19" s="252" t="s">
        <v>82</v>
      </c>
      <c r="B19" s="253"/>
      <c r="C19" s="253"/>
      <c r="D19" s="253"/>
      <c r="E19" s="253"/>
      <c r="F19" s="254"/>
    </row>
    <row r="20" spans="1:6">
      <c r="A20" s="46" t="s">
        <v>67</v>
      </c>
      <c r="B20" s="47" t="s">
        <v>68</v>
      </c>
      <c r="C20" s="48"/>
      <c r="D20" s="48"/>
      <c r="E20" s="49"/>
      <c r="F20" s="50">
        <f t="shared" ref="F20:F28" si="1">ROUND(C20*D20/100*E20,2)</f>
        <v>0</v>
      </c>
    </row>
    <row r="21" spans="1:6" ht="24">
      <c r="A21" s="51" t="s">
        <v>69</v>
      </c>
      <c r="B21" s="52" t="s">
        <v>70</v>
      </c>
      <c r="C21" s="53"/>
      <c r="D21" s="53"/>
      <c r="E21" s="54"/>
      <c r="F21" s="55">
        <f t="shared" si="1"/>
        <v>0</v>
      </c>
    </row>
    <row r="22" spans="1:6" ht="24">
      <c r="A22" s="51" t="s">
        <v>71</v>
      </c>
      <c r="B22" s="52" t="s">
        <v>70</v>
      </c>
      <c r="C22" s="53"/>
      <c r="D22" s="53"/>
      <c r="E22" s="54"/>
      <c r="F22" s="55">
        <f t="shared" si="1"/>
        <v>0</v>
      </c>
    </row>
    <row r="23" spans="1:6" ht="24">
      <c r="A23" s="51" t="s">
        <v>72</v>
      </c>
      <c r="B23" s="52" t="s">
        <v>70</v>
      </c>
      <c r="C23" s="53"/>
      <c r="D23" s="53"/>
      <c r="E23" s="54"/>
      <c r="F23" s="55">
        <f t="shared" si="1"/>
        <v>0</v>
      </c>
    </row>
    <row r="24" spans="1:6">
      <c r="A24" s="51" t="s">
        <v>73</v>
      </c>
      <c r="B24" s="52" t="s">
        <v>74</v>
      </c>
      <c r="C24" s="53"/>
      <c r="D24" s="53"/>
      <c r="E24" s="54"/>
      <c r="F24" s="55">
        <f t="shared" si="1"/>
        <v>0</v>
      </c>
    </row>
    <row r="25" spans="1:6" ht="24">
      <c r="A25" s="51" t="s">
        <v>75</v>
      </c>
      <c r="B25" s="52" t="s">
        <v>76</v>
      </c>
      <c r="C25" s="53"/>
      <c r="D25" s="53"/>
      <c r="E25" s="54"/>
      <c r="F25" s="55">
        <f t="shared" si="1"/>
        <v>0</v>
      </c>
    </row>
    <row r="26" spans="1:6" ht="36">
      <c r="A26" s="51" t="s">
        <v>77</v>
      </c>
      <c r="B26" s="52" t="s">
        <v>78</v>
      </c>
      <c r="C26" s="53"/>
      <c r="D26" s="53"/>
      <c r="E26" s="54"/>
      <c r="F26" s="55">
        <f t="shared" si="1"/>
        <v>0</v>
      </c>
    </row>
    <row r="27" spans="1:6" ht="36">
      <c r="A27" s="51" t="s">
        <v>79</v>
      </c>
      <c r="B27" s="52" t="s">
        <v>78</v>
      </c>
      <c r="C27" s="53"/>
      <c r="D27" s="53"/>
      <c r="E27" s="54"/>
      <c r="F27" s="55">
        <f t="shared" si="1"/>
        <v>0</v>
      </c>
    </row>
    <row r="28" spans="1:6" ht="15.75" thickBot="1">
      <c r="A28" s="56" t="s">
        <v>80</v>
      </c>
      <c r="B28" s="57" t="s">
        <v>81</v>
      </c>
      <c r="C28" s="58"/>
      <c r="D28" s="58"/>
      <c r="E28" s="59"/>
      <c r="F28" s="60">
        <f t="shared" si="1"/>
        <v>0</v>
      </c>
    </row>
    <row r="29" spans="1:6" ht="17.25" customHeight="1" thickBot="1">
      <c r="A29" s="252" t="s">
        <v>83</v>
      </c>
      <c r="B29" s="253"/>
      <c r="C29" s="253"/>
      <c r="D29" s="253"/>
      <c r="E29" s="253"/>
      <c r="F29" s="254"/>
    </row>
    <row r="30" spans="1:6">
      <c r="A30" s="46" t="s">
        <v>67</v>
      </c>
      <c r="B30" s="47" t="s">
        <v>68</v>
      </c>
      <c r="C30" s="48"/>
      <c r="D30" s="48"/>
      <c r="E30" s="61"/>
      <c r="F30" s="50">
        <f t="shared" ref="F30:F38" si="2">ROUND(C30*D30/100*E30,2)</f>
        <v>0</v>
      </c>
    </row>
    <row r="31" spans="1:6" ht="24">
      <c r="A31" s="51" t="s">
        <v>69</v>
      </c>
      <c r="B31" s="52" t="s">
        <v>70</v>
      </c>
      <c r="C31" s="53"/>
      <c r="D31" s="53"/>
      <c r="E31" s="62"/>
      <c r="F31" s="55">
        <f t="shared" si="2"/>
        <v>0</v>
      </c>
    </row>
    <row r="32" spans="1:6" ht="24">
      <c r="A32" s="51" t="s">
        <v>71</v>
      </c>
      <c r="B32" s="52" t="s">
        <v>70</v>
      </c>
      <c r="C32" s="53"/>
      <c r="D32" s="53"/>
      <c r="E32" s="62"/>
      <c r="F32" s="55">
        <f t="shared" si="2"/>
        <v>0</v>
      </c>
    </row>
    <row r="33" spans="1:6" ht="24">
      <c r="A33" s="51" t="s">
        <v>72</v>
      </c>
      <c r="B33" s="52" t="s">
        <v>70</v>
      </c>
      <c r="C33" s="53"/>
      <c r="D33" s="53"/>
      <c r="E33" s="62"/>
      <c r="F33" s="55">
        <f t="shared" si="2"/>
        <v>0</v>
      </c>
    </row>
    <row r="34" spans="1:6">
      <c r="A34" s="51" t="s">
        <v>73</v>
      </c>
      <c r="B34" s="52" t="s">
        <v>74</v>
      </c>
      <c r="C34" s="53"/>
      <c r="D34" s="53"/>
      <c r="E34" s="62"/>
      <c r="F34" s="55">
        <f t="shared" si="2"/>
        <v>0</v>
      </c>
    </row>
    <row r="35" spans="1:6" ht="24">
      <c r="A35" s="51" t="s">
        <v>75</v>
      </c>
      <c r="B35" s="52" t="s">
        <v>76</v>
      </c>
      <c r="C35" s="53"/>
      <c r="D35" s="53"/>
      <c r="E35" s="62"/>
      <c r="F35" s="55">
        <f t="shared" si="2"/>
        <v>0</v>
      </c>
    </row>
    <row r="36" spans="1:6" ht="36">
      <c r="A36" s="51" t="s">
        <v>77</v>
      </c>
      <c r="B36" s="52" t="s">
        <v>78</v>
      </c>
      <c r="C36" s="53"/>
      <c r="D36" s="53"/>
      <c r="E36" s="62"/>
      <c r="F36" s="55">
        <f t="shared" si="2"/>
        <v>0</v>
      </c>
    </row>
    <row r="37" spans="1:6" ht="36">
      <c r="A37" s="51" t="s">
        <v>79</v>
      </c>
      <c r="B37" s="52" t="s">
        <v>78</v>
      </c>
      <c r="C37" s="53"/>
      <c r="D37" s="53"/>
      <c r="E37" s="62"/>
      <c r="F37" s="55">
        <f t="shared" si="2"/>
        <v>0</v>
      </c>
    </row>
    <row r="38" spans="1:6" ht="15.75" thickBot="1">
      <c r="A38" s="56" t="s">
        <v>80</v>
      </c>
      <c r="B38" s="57" t="s">
        <v>81</v>
      </c>
      <c r="C38" s="58"/>
      <c r="D38" s="58"/>
      <c r="E38" s="63"/>
      <c r="F38" s="60">
        <f t="shared" si="2"/>
        <v>0</v>
      </c>
    </row>
    <row r="39" spans="1:6" ht="17.25" customHeight="1" thickBot="1">
      <c r="A39" s="252" t="s">
        <v>84</v>
      </c>
      <c r="B39" s="253"/>
      <c r="C39" s="253"/>
      <c r="D39" s="253"/>
      <c r="E39" s="253"/>
      <c r="F39" s="254"/>
    </row>
    <row r="40" spans="1:6">
      <c r="A40" s="46" t="s">
        <v>67</v>
      </c>
      <c r="B40" s="47" t="s">
        <v>68</v>
      </c>
      <c r="C40" s="48"/>
      <c r="D40" s="48"/>
      <c r="E40" s="49"/>
      <c r="F40" s="64">
        <f t="shared" ref="F40:F48" si="3">ROUND(C40*D40/100*E40,2)</f>
        <v>0</v>
      </c>
    </row>
    <row r="41" spans="1:6" ht="24">
      <c r="A41" s="51" t="s">
        <v>69</v>
      </c>
      <c r="B41" s="52" t="s">
        <v>70</v>
      </c>
      <c r="C41" s="53"/>
      <c r="D41" s="53"/>
      <c r="E41" s="54"/>
      <c r="F41" s="65">
        <f t="shared" si="3"/>
        <v>0</v>
      </c>
    </row>
    <row r="42" spans="1:6" ht="24">
      <c r="A42" s="51" t="s">
        <v>71</v>
      </c>
      <c r="B42" s="52" t="s">
        <v>70</v>
      </c>
      <c r="C42" s="53"/>
      <c r="D42" s="53"/>
      <c r="E42" s="54"/>
      <c r="F42" s="65">
        <f t="shared" si="3"/>
        <v>0</v>
      </c>
    </row>
    <row r="43" spans="1:6" ht="24">
      <c r="A43" s="51" t="s">
        <v>72</v>
      </c>
      <c r="B43" s="52" t="s">
        <v>70</v>
      </c>
      <c r="C43" s="53"/>
      <c r="D43" s="53"/>
      <c r="E43" s="54"/>
      <c r="F43" s="65">
        <f t="shared" si="3"/>
        <v>0</v>
      </c>
    </row>
    <row r="44" spans="1:6">
      <c r="A44" s="51" t="s">
        <v>73</v>
      </c>
      <c r="B44" s="52" t="s">
        <v>74</v>
      </c>
      <c r="C44" s="53"/>
      <c r="D44" s="53"/>
      <c r="E44" s="54"/>
      <c r="F44" s="65">
        <f t="shared" si="3"/>
        <v>0</v>
      </c>
    </row>
    <row r="45" spans="1:6" ht="24">
      <c r="A45" s="51" t="s">
        <v>75</v>
      </c>
      <c r="B45" s="52" t="s">
        <v>76</v>
      </c>
      <c r="C45" s="53"/>
      <c r="D45" s="53"/>
      <c r="E45" s="54"/>
      <c r="F45" s="65">
        <f t="shared" si="3"/>
        <v>0</v>
      </c>
    </row>
    <row r="46" spans="1:6" ht="36">
      <c r="A46" s="51" t="s">
        <v>77</v>
      </c>
      <c r="B46" s="52" t="s">
        <v>78</v>
      </c>
      <c r="C46" s="53"/>
      <c r="D46" s="53"/>
      <c r="E46" s="54"/>
      <c r="F46" s="65">
        <f t="shared" si="3"/>
        <v>0</v>
      </c>
    </row>
    <row r="47" spans="1:6" ht="36">
      <c r="A47" s="51" t="s">
        <v>79</v>
      </c>
      <c r="B47" s="52" t="s">
        <v>78</v>
      </c>
      <c r="C47" s="53"/>
      <c r="D47" s="53"/>
      <c r="E47" s="54"/>
      <c r="F47" s="65">
        <f t="shared" si="3"/>
        <v>0</v>
      </c>
    </row>
    <row r="48" spans="1:6" ht="15.75" thickBot="1">
      <c r="A48" s="56" t="s">
        <v>80</v>
      </c>
      <c r="B48" s="57" t="s">
        <v>81</v>
      </c>
      <c r="C48" s="58"/>
      <c r="D48" s="58"/>
      <c r="E48" s="59"/>
      <c r="F48" s="66">
        <f t="shared" si="3"/>
        <v>0</v>
      </c>
    </row>
    <row r="49" spans="1:6" ht="15.75" thickBot="1">
      <c r="A49" s="67"/>
      <c r="B49" s="68"/>
      <c r="C49" s="68"/>
      <c r="D49" s="69"/>
      <c r="E49" s="70" t="s">
        <v>85</v>
      </c>
      <c r="F49" s="71">
        <f>SUM(F10:F18,F20:F28,F30:F38,F40:F48)</f>
        <v>0</v>
      </c>
    </row>
    <row r="50" spans="1:6">
      <c r="A50" s="22"/>
    </row>
  </sheetData>
  <sheetProtection password="A76D" sheet="1" objects="1" scenarios="1" selectLockedCells="1"/>
  <mergeCells count="8">
    <mergeCell ref="A39:F39"/>
    <mergeCell ref="A3:C3"/>
    <mergeCell ref="A1:F1"/>
    <mergeCell ref="A2:F2"/>
    <mergeCell ref="A5:F6"/>
    <mergeCell ref="A9:F9"/>
    <mergeCell ref="A19:F19"/>
    <mergeCell ref="A29:F29"/>
  </mergeCells>
  <pageMargins left="0.7" right="0.7" top="0.75" bottom="0.75" header="0.3" footer="0.3"/>
  <pageSetup paperSize="9" scale="83" orientation="portrait" r:id="rId1"/>
  <rowBreaks count="1" manualBreakCount="1">
    <brk id="38" max="16383" man="1"/>
  </rowBreaks>
</worksheet>
</file>

<file path=xl/worksheets/sheet5.xml><?xml version="1.0" encoding="utf-8"?>
<worksheet xmlns="http://schemas.openxmlformats.org/spreadsheetml/2006/main" xmlns:r="http://schemas.openxmlformats.org/officeDocument/2006/relationships">
  <dimension ref="A1:E55"/>
  <sheetViews>
    <sheetView showGridLines="0" zoomScale="70" zoomScaleNormal="70" workbookViewId="0">
      <selection activeCell="C10" sqref="C10"/>
    </sheetView>
  </sheetViews>
  <sheetFormatPr baseColWidth="10" defaultRowHeight="15"/>
  <cols>
    <col min="1" max="1" width="20.875" bestFit="1" customWidth="1"/>
    <col min="2" max="2" width="43.75" customWidth="1"/>
    <col min="5" max="5" width="0" hidden="1" customWidth="1"/>
  </cols>
  <sheetData>
    <row r="1" spans="1:5">
      <c r="A1" s="256" t="s">
        <v>58</v>
      </c>
      <c r="B1" s="256"/>
      <c r="C1" s="256"/>
    </row>
    <row r="2" spans="1:5">
      <c r="A2" s="256" t="s">
        <v>59</v>
      </c>
      <c r="B2" s="256"/>
      <c r="C2" s="256"/>
    </row>
    <row r="3" spans="1:5">
      <c r="A3" s="255" t="s">
        <v>107</v>
      </c>
      <c r="B3" s="255"/>
      <c r="C3" s="255"/>
    </row>
    <row r="4" spans="1:5" ht="15.75">
      <c r="A4" s="24"/>
      <c r="B4" s="24"/>
      <c r="C4" s="24"/>
    </row>
    <row r="5" spans="1:5">
      <c r="A5" s="264" t="s">
        <v>103</v>
      </c>
      <c r="B5" s="264"/>
      <c r="C5" s="264"/>
    </row>
    <row r="6" spans="1:5" s="23" customFormat="1">
      <c r="A6" s="264"/>
      <c r="B6" s="264"/>
      <c r="C6" s="264"/>
    </row>
    <row r="7" spans="1:5">
      <c r="A7" s="264"/>
      <c r="B7" s="264"/>
      <c r="C7" s="264"/>
    </row>
    <row r="8" spans="1:5" ht="15.75" thickBot="1">
      <c r="A8" s="25"/>
      <c r="B8" s="25"/>
      <c r="C8" s="25"/>
    </row>
    <row r="9" spans="1:5" ht="33.75" customHeight="1" thickTop="1" thickBot="1">
      <c r="A9" s="76" t="s">
        <v>13</v>
      </c>
      <c r="B9" s="77" t="s">
        <v>14</v>
      </c>
      <c r="C9" s="78" t="s">
        <v>15</v>
      </c>
    </row>
    <row r="10" spans="1:5" ht="15.75" thickTop="1">
      <c r="A10" s="265" t="s">
        <v>16</v>
      </c>
      <c r="B10" s="84" t="s">
        <v>17</v>
      </c>
      <c r="C10" s="233"/>
      <c r="E10">
        <f>ROUND(C10,2)</f>
        <v>0</v>
      </c>
    </row>
    <row r="11" spans="1:5">
      <c r="A11" s="261"/>
      <c r="B11" s="85" t="s">
        <v>18</v>
      </c>
      <c r="C11" s="234"/>
      <c r="E11">
        <f t="shared" ref="E11:E47" si="0">ROUND(C11,2)</f>
        <v>0</v>
      </c>
    </row>
    <row r="12" spans="1:5">
      <c r="A12" s="261"/>
      <c r="B12" s="86" t="s">
        <v>19</v>
      </c>
      <c r="C12" s="235"/>
      <c r="E12">
        <f t="shared" si="0"/>
        <v>0</v>
      </c>
    </row>
    <row r="13" spans="1:5">
      <c r="A13" s="263" t="s">
        <v>20</v>
      </c>
      <c r="B13" s="87" t="s">
        <v>21</v>
      </c>
      <c r="C13" s="236"/>
      <c r="E13">
        <f t="shared" si="0"/>
        <v>0</v>
      </c>
    </row>
    <row r="14" spans="1:5">
      <c r="A14" s="261"/>
      <c r="B14" s="85" t="s">
        <v>22</v>
      </c>
      <c r="C14" s="234"/>
      <c r="E14">
        <f t="shared" si="0"/>
        <v>0</v>
      </c>
    </row>
    <row r="15" spans="1:5">
      <c r="A15" s="261"/>
      <c r="B15" s="85" t="s">
        <v>23</v>
      </c>
      <c r="C15" s="234"/>
      <c r="E15">
        <f t="shared" si="0"/>
        <v>0</v>
      </c>
    </row>
    <row r="16" spans="1:5">
      <c r="A16" s="261"/>
      <c r="B16" s="85" t="s">
        <v>24</v>
      </c>
      <c r="C16" s="234"/>
      <c r="E16">
        <f t="shared" si="0"/>
        <v>0</v>
      </c>
    </row>
    <row r="17" spans="1:5">
      <c r="A17" s="261"/>
      <c r="B17" s="85" t="s">
        <v>25</v>
      </c>
      <c r="C17" s="234"/>
      <c r="E17">
        <f t="shared" si="0"/>
        <v>0</v>
      </c>
    </row>
    <row r="18" spans="1:5">
      <c r="A18" s="261"/>
      <c r="B18" s="85" t="s">
        <v>26</v>
      </c>
      <c r="C18" s="234"/>
      <c r="E18">
        <f t="shared" si="0"/>
        <v>0</v>
      </c>
    </row>
    <row r="19" spans="1:5" ht="15.75" thickBot="1">
      <c r="A19" s="262"/>
      <c r="B19" s="88" t="s">
        <v>27</v>
      </c>
      <c r="C19" s="237"/>
      <c r="E19">
        <f t="shared" si="0"/>
        <v>0</v>
      </c>
    </row>
    <row r="20" spans="1:5">
      <c r="A20" s="261" t="s">
        <v>28</v>
      </c>
      <c r="B20" s="89" t="s">
        <v>29</v>
      </c>
      <c r="C20" s="238"/>
      <c r="E20">
        <f t="shared" si="0"/>
        <v>0</v>
      </c>
    </row>
    <row r="21" spans="1:5">
      <c r="A21" s="261"/>
      <c r="B21" s="85" t="s">
        <v>30</v>
      </c>
      <c r="C21" s="234"/>
      <c r="E21">
        <f t="shared" si="0"/>
        <v>0</v>
      </c>
    </row>
    <row r="22" spans="1:5">
      <c r="A22" s="261"/>
      <c r="B22" s="85" t="s">
        <v>31</v>
      </c>
      <c r="C22" s="234"/>
      <c r="E22">
        <f t="shared" si="0"/>
        <v>0</v>
      </c>
    </row>
    <row r="23" spans="1:5">
      <c r="A23" s="261"/>
      <c r="B23" s="85" t="s">
        <v>32</v>
      </c>
      <c r="C23" s="234"/>
      <c r="E23">
        <f t="shared" si="0"/>
        <v>0</v>
      </c>
    </row>
    <row r="24" spans="1:5" ht="15.75" thickBot="1">
      <c r="A24" s="262"/>
      <c r="B24" s="88" t="s">
        <v>33</v>
      </c>
      <c r="C24" s="237"/>
      <c r="E24">
        <f t="shared" si="0"/>
        <v>0</v>
      </c>
    </row>
    <row r="25" spans="1:5">
      <c r="A25" s="261" t="s">
        <v>34</v>
      </c>
      <c r="B25" s="89" t="s">
        <v>35</v>
      </c>
      <c r="C25" s="238"/>
      <c r="E25">
        <f t="shared" si="0"/>
        <v>0</v>
      </c>
    </row>
    <row r="26" spans="1:5" ht="15.75" thickBot="1">
      <c r="A26" s="262"/>
      <c r="B26" s="88" t="s">
        <v>36</v>
      </c>
      <c r="C26" s="237"/>
      <c r="E26">
        <f t="shared" si="0"/>
        <v>0</v>
      </c>
    </row>
    <row r="27" spans="1:5">
      <c r="A27" s="261" t="s">
        <v>37</v>
      </c>
      <c r="B27" s="89" t="s">
        <v>38</v>
      </c>
      <c r="C27" s="238"/>
      <c r="E27">
        <f t="shared" si="0"/>
        <v>0</v>
      </c>
    </row>
    <row r="28" spans="1:5" ht="15.75" thickBot="1">
      <c r="A28" s="262"/>
      <c r="B28" s="88" t="s">
        <v>39</v>
      </c>
      <c r="C28" s="237"/>
      <c r="E28">
        <f t="shared" si="0"/>
        <v>0</v>
      </c>
    </row>
    <row r="29" spans="1:5">
      <c r="A29" s="261" t="s">
        <v>40</v>
      </c>
      <c r="B29" s="89" t="s">
        <v>41</v>
      </c>
      <c r="C29" s="238"/>
      <c r="E29">
        <f t="shared" si="0"/>
        <v>0</v>
      </c>
    </row>
    <row r="30" spans="1:5">
      <c r="A30" s="261"/>
      <c r="B30" s="85" t="s">
        <v>42</v>
      </c>
      <c r="C30" s="234"/>
      <c r="E30">
        <f t="shared" si="0"/>
        <v>0</v>
      </c>
    </row>
    <row r="31" spans="1:5">
      <c r="A31" s="261"/>
      <c r="B31" s="85" t="s">
        <v>43</v>
      </c>
      <c r="C31" s="234"/>
      <c r="E31">
        <f t="shared" si="0"/>
        <v>0</v>
      </c>
    </row>
    <row r="32" spans="1:5" ht="15.75" thickBot="1">
      <c r="A32" s="262"/>
      <c r="B32" s="88" t="s">
        <v>44</v>
      </c>
      <c r="C32" s="237"/>
      <c r="E32">
        <f t="shared" si="0"/>
        <v>0</v>
      </c>
    </row>
    <row r="33" spans="1:5">
      <c r="A33" s="261" t="s">
        <v>45</v>
      </c>
      <c r="B33" s="89" t="s">
        <v>46</v>
      </c>
      <c r="C33" s="238"/>
      <c r="E33">
        <f t="shared" si="0"/>
        <v>0</v>
      </c>
    </row>
    <row r="34" spans="1:5">
      <c r="A34" s="261"/>
      <c r="B34" s="85" t="s">
        <v>47</v>
      </c>
      <c r="C34" s="234"/>
      <c r="E34">
        <f t="shared" si="0"/>
        <v>0</v>
      </c>
    </row>
    <row r="35" spans="1:5">
      <c r="A35" s="261"/>
      <c r="B35" s="85" t="s">
        <v>48</v>
      </c>
      <c r="C35" s="234"/>
      <c r="E35">
        <f t="shared" si="0"/>
        <v>0</v>
      </c>
    </row>
    <row r="36" spans="1:5">
      <c r="A36" s="261"/>
      <c r="B36" s="85" t="s">
        <v>49</v>
      </c>
      <c r="C36" s="234"/>
      <c r="E36">
        <f t="shared" si="0"/>
        <v>0</v>
      </c>
    </row>
    <row r="37" spans="1:5">
      <c r="A37" s="261"/>
      <c r="B37" s="85" t="s">
        <v>50</v>
      </c>
      <c r="C37" s="234"/>
      <c r="E37">
        <f t="shared" si="0"/>
        <v>0</v>
      </c>
    </row>
    <row r="38" spans="1:5" ht="26.25" thickBot="1">
      <c r="A38" s="262"/>
      <c r="B38" s="88" t="s">
        <v>51</v>
      </c>
      <c r="C38" s="237"/>
      <c r="E38">
        <f t="shared" si="0"/>
        <v>0</v>
      </c>
    </row>
    <row r="39" spans="1:5" ht="25.5">
      <c r="A39" s="261" t="s">
        <v>52</v>
      </c>
      <c r="B39" s="89" t="s">
        <v>53</v>
      </c>
      <c r="C39" s="238"/>
      <c r="E39">
        <f t="shared" si="0"/>
        <v>0</v>
      </c>
    </row>
    <row r="40" spans="1:5">
      <c r="A40" s="261"/>
      <c r="B40" s="85" t="s">
        <v>54</v>
      </c>
      <c r="C40" s="234"/>
      <c r="E40">
        <f t="shared" si="0"/>
        <v>0</v>
      </c>
    </row>
    <row r="41" spans="1:5" ht="15.75" thickBot="1">
      <c r="A41" s="262"/>
      <c r="B41" s="88" t="s">
        <v>55</v>
      </c>
      <c r="C41" s="237"/>
      <c r="E41">
        <f t="shared" si="0"/>
        <v>0</v>
      </c>
    </row>
    <row r="42" spans="1:5">
      <c r="A42" s="261" t="s">
        <v>56</v>
      </c>
      <c r="B42" s="90"/>
      <c r="C42" s="238"/>
      <c r="E42">
        <f t="shared" si="0"/>
        <v>0</v>
      </c>
    </row>
    <row r="43" spans="1:5">
      <c r="A43" s="261"/>
      <c r="B43" s="91"/>
      <c r="C43" s="234"/>
      <c r="E43">
        <f t="shared" si="0"/>
        <v>0</v>
      </c>
    </row>
    <row r="44" spans="1:5">
      <c r="A44" s="261"/>
      <c r="B44" s="91"/>
      <c r="C44" s="234"/>
      <c r="E44">
        <f t="shared" si="0"/>
        <v>0</v>
      </c>
    </row>
    <row r="45" spans="1:5">
      <c r="A45" s="261"/>
      <c r="B45" s="91"/>
      <c r="C45" s="234"/>
      <c r="E45">
        <f t="shared" si="0"/>
        <v>0</v>
      </c>
    </row>
    <row r="46" spans="1:5">
      <c r="A46" s="261"/>
      <c r="B46" s="91"/>
      <c r="C46" s="234"/>
      <c r="E46">
        <f t="shared" si="0"/>
        <v>0</v>
      </c>
    </row>
    <row r="47" spans="1:5" ht="15.75" thickBot="1">
      <c r="A47" s="262"/>
      <c r="B47" s="92"/>
      <c r="C47" s="237"/>
      <c r="E47">
        <f t="shared" si="0"/>
        <v>0</v>
      </c>
    </row>
    <row r="48" spans="1:5" ht="15.75" thickBot="1">
      <c r="A48" s="79"/>
      <c r="B48" s="80" t="s">
        <v>57</v>
      </c>
      <c r="C48" s="21">
        <f>E48</f>
        <v>0</v>
      </c>
      <c r="E48">
        <f>ROUND(SUM(E10:E47),2)</f>
        <v>0</v>
      </c>
    </row>
    <row r="49" spans="1:3">
      <c r="A49" s="22"/>
    </row>
    <row r="50" spans="1:3" ht="15.75" thickBot="1">
      <c r="A50" s="22"/>
    </row>
    <row r="51" spans="1:3" ht="15.75" thickBot="1">
      <c r="B51" s="81" t="s">
        <v>60</v>
      </c>
      <c r="C51" s="21">
        <f>+'PERSONAL EDAR'!F49+'COMPRAS Y SERVICIOS EDAR'!C48</f>
        <v>0</v>
      </c>
    </row>
    <row r="52" spans="1:3" ht="15.75" thickBot="1">
      <c r="A52" s="22"/>
      <c r="B52" s="82"/>
      <c r="C52" s="83"/>
    </row>
    <row r="53" spans="1:3" ht="15.75" thickBot="1">
      <c r="B53" s="81" t="s">
        <v>61</v>
      </c>
      <c r="C53" s="21">
        <f>ROUND(C51/365,2)</f>
        <v>0</v>
      </c>
    </row>
    <row r="54" spans="1:3">
      <c r="A54" s="22"/>
    </row>
    <row r="55" spans="1:3">
      <c r="A55" s="22"/>
    </row>
  </sheetData>
  <sheetProtection password="A76D" sheet="1" objects="1" scenarios="1" selectLockedCells="1"/>
  <mergeCells count="13">
    <mergeCell ref="A1:C1"/>
    <mergeCell ref="A2:C2"/>
    <mergeCell ref="A3:C3"/>
    <mergeCell ref="A5:C7"/>
    <mergeCell ref="A10:A12"/>
    <mergeCell ref="A33:A38"/>
    <mergeCell ref="A39:A41"/>
    <mergeCell ref="A42:A47"/>
    <mergeCell ref="A13:A19"/>
    <mergeCell ref="A20:A24"/>
    <mergeCell ref="A25:A26"/>
    <mergeCell ref="A27:A28"/>
    <mergeCell ref="A29:A3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sheetPr>
    <tabColor rgb="FF7030A0"/>
  </sheetPr>
  <dimension ref="A1:F50"/>
  <sheetViews>
    <sheetView showGridLines="0" view="pageBreakPreview" zoomScale="70" zoomScaleNormal="70" zoomScaleSheetLayoutView="70" workbookViewId="0">
      <selection activeCell="C10" sqref="C10"/>
    </sheetView>
  </sheetViews>
  <sheetFormatPr baseColWidth="10" defaultRowHeight="15"/>
  <cols>
    <col min="1" max="6" width="15.625" customWidth="1"/>
  </cols>
  <sheetData>
    <row r="1" spans="1:6">
      <c r="A1" s="256" t="s">
        <v>62</v>
      </c>
      <c r="B1" s="256"/>
      <c r="C1" s="256"/>
      <c r="D1" s="256"/>
      <c r="E1" s="256"/>
      <c r="F1" s="256"/>
    </row>
    <row r="2" spans="1:6">
      <c r="A2" s="256" t="s">
        <v>63</v>
      </c>
      <c r="B2" s="256"/>
      <c r="C2" s="256"/>
      <c r="D2" s="256"/>
      <c r="E2" s="256"/>
      <c r="F2" s="256"/>
    </row>
    <row r="3" spans="1:6">
      <c r="A3" s="255" t="s">
        <v>108</v>
      </c>
      <c r="B3" s="255"/>
      <c r="C3" s="255"/>
    </row>
    <row r="4" spans="1:6">
      <c r="A4" s="22"/>
    </row>
    <row r="5" spans="1:6" ht="15" customHeight="1">
      <c r="A5" s="257" t="s">
        <v>103</v>
      </c>
      <c r="B5" s="257"/>
      <c r="C5" s="257"/>
      <c r="D5" s="257"/>
      <c r="E5" s="257"/>
      <c r="F5" s="257"/>
    </row>
    <row r="6" spans="1:6">
      <c r="A6" s="257"/>
      <c r="B6" s="257"/>
      <c r="C6" s="257"/>
      <c r="D6" s="257"/>
      <c r="E6" s="257"/>
      <c r="F6" s="257"/>
    </row>
    <row r="7" spans="1:6" ht="15.75" thickBot="1">
      <c r="A7" s="22"/>
    </row>
    <row r="8" spans="1:6" ht="25.5" thickTop="1" thickBot="1">
      <c r="A8" s="72" t="s">
        <v>100</v>
      </c>
      <c r="B8" s="73" t="s">
        <v>101</v>
      </c>
      <c r="C8" s="74" t="s">
        <v>64</v>
      </c>
      <c r="D8" s="73" t="s">
        <v>102</v>
      </c>
      <c r="E8" s="74" t="s">
        <v>65</v>
      </c>
      <c r="F8" s="75" t="s">
        <v>3</v>
      </c>
    </row>
    <row r="9" spans="1:6" ht="18" customHeight="1" thickTop="1" thickBot="1">
      <c r="A9" s="258" t="s">
        <v>66</v>
      </c>
      <c r="B9" s="259"/>
      <c r="C9" s="259"/>
      <c r="D9" s="259"/>
      <c r="E9" s="259"/>
      <c r="F9" s="260"/>
    </row>
    <row r="10" spans="1:6">
      <c r="A10" s="46" t="s">
        <v>67</v>
      </c>
      <c r="B10" s="47" t="s">
        <v>68</v>
      </c>
      <c r="C10" s="48"/>
      <c r="D10" s="48"/>
      <c r="E10" s="49"/>
      <c r="F10" s="50">
        <f>ROUND(C10*D10/100*E10,2)</f>
        <v>0</v>
      </c>
    </row>
    <row r="11" spans="1:6" ht="24">
      <c r="A11" s="51" t="s">
        <v>69</v>
      </c>
      <c r="B11" s="52" t="s">
        <v>70</v>
      </c>
      <c r="C11" s="53"/>
      <c r="D11" s="53"/>
      <c r="E11" s="54"/>
      <c r="F11" s="55">
        <f t="shared" ref="F11:F18" si="0">ROUND(C11*D11/100*E11,2)</f>
        <v>0</v>
      </c>
    </row>
    <row r="12" spans="1:6" ht="24">
      <c r="A12" s="51" t="s">
        <v>71</v>
      </c>
      <c r="B12" s="52" t="s">
        <v>70</v>
      </c>
      <c r="C12" s="53"/>
      <c r="D12" s="53"/>
      <c r="E12" s="54"/>
      <c r="F12" s="55">
        <f t="shared" si="0"/>
        <v>0</v>
      </c>
    </row>
    <row r="13" spans="1:6" ht="24">
      <c r="A13" s="51" t="s">
        <v>72</v>
      </c>
      <c r="B13" s="52" t="s">
        <v>70</v>
      </c>
      <c r="C13" s="53"/>
      <c r="D13" s="53"/>
      <c r="E13" s="204"/>
      <c r="F13" s="55">
        <f t="shared" si="0"/>
        <v>0</v>
      </c>
    </row>
    <row r="14" spans="1:6">
      <c r="A14" s="51" t="s">
        <v>73</v>
      </c>
      <c r="B14" s="52" t="s">
        <v>74</v>
      </c>
      <c r="C14" s="53"/>
      <c r="D14" s="53"/>
      <c r="E14" s="204"/>
      <c r="F14" s="55">
        <f t="shared" si="0"/>
        <v>0</v>
      </c>
    </row>
    <row r="15" spans="1:6" ht="24">
      <c r="A15" s="51" t="s">
        <v>75</v>
      </c>
      <c r="B15" s="52" t="s">
        <v>76</v>
      </c>
      <c r="C15" s="53"/>
      <c r="D15" s="53"/>
      <c r="E15" s="204"/>
      <c r="F15" s="55">
        <f t="shared" si="0"/>
        <v>0</v>
      </c>
    </row>
    <row r="16" spans="1:6" ht="36">
      <c r="A16" s="51" t="s">
        <v>77</v>
      </c>
      <c r="B16" s="52" t="s">
        <v>78</v>
      </c>
      <c r="C16" s="53"/>
      <c r="D16" s="53"/>
      <c r="E16" s="204"/>
      <c r="F16" s="55">
        <f t="shared" si="0"/>
        <v>0</v>
      </c>
    </row>
    <row r="17" spans="1:6" ht="36">
      <c r="A17" s="51" t="s">
        <v>79</v>
      </c>
      <c r="B17" s="52" t="s">
        <v>78</v>
      </c>
      <c r="C17" s="53"/>
      <c r="D17" s="53"/>
      <c r="E17" s="204"/>
      <c r="F17" s="55">
        <f>ROUND(C17*D17/100*E17,2)</f>
        <v>0</v>
      </c>
    </row>
    <row r="18" spans="1:6" ht="15.75" thickBot="1">
      <c r="A18" s="56" t="s">
        <v>80</v>
      </c>
      <c r="B18" s="57" t="s">
        <v>81</v>
      </c>
      <c r="C18" s="58"/>
      <c r="D18" s="58"/>
      <c r="E18" s="205"/>
      <c r="F18" s="60">
        <f t="shared" si="0"/>
        <v>0</v>
      </c>
    </row>
    <row r="19" spans="1:6" ht="17.25" customHeight="1" thickBot="1">
      <c r="A19" s="252" t="s">
        <v>82</v>
      </c>
      <c r="B19" s="253"/>
      <c r="C19" s="253"/>
      <c r="D19" s="253"/>
      <c r="E19" s="253"/>
      <c r="F19" s="254"/>
    </row>
    <row r="20" spans="1:6">
      <c r="A20" s="46" t="s">
        <v>67</v>
      </c>
      <c r="B20" s="47" t="s">
        <v>68</v>
      </c>
      <c r="C20" s="48"/>
      <c r="D20" s="48"/>
      <c r="E20" s="49"/>
      <c r="F20" s="50">
        <f t="shared" ref="F20:F28" si="1">ROUND(C20*D20/100*E20,2)</f>
        <v>0</v>
      </c>
    </row>
    <row r="21" spans="1:6" ht="24">
      <c r="A21" s="51" t="s">
        <v>69</v>
      </c>
      <c r="B21" s="52" t="s">
        <v>70</v>
      </c>
      <c r="C21" s="53"/>
      <c r="D21" s="53"/>
      <c r="E21" s="54"/>
      <c r="F21" s="55">
        <f t="shared" si="1"/>
        <v>0</v>
      </c>
    </row>
    <row r="22" spans="1:6" ht="24">
      <c r="A22" s="51" t="s">
        <v>71</v>
      </c>
      <c r="B22" s="52" t="s">
        <v>70</v>
      </c>
      <c r="C22" s="53"/>
      <c r="D22" s="53"/>
      <c r="E22" s="54"/>
      <c r="F22" s="55">
        <f t="shared" si="1"/>
        <v>0</v>
      </c>
    </row>
    <row r="23" spans="1:6" ht="24">
      <c r="A23" s="51" t="s">
        <v>72</v>
      </c>
      <c r="B23" s="52" t="s">
        <v>70</v>
      </c>
      <c r="C23" s="53"/>
      <c r="D23" s="53"/>
      <c r="E23" s="204"/>
      <c r="F23" s="55">
        <f t="shared" si="1"/>
        <v>0</v>
      </c>
    </row>
    <row r="24" spans="1:6">
      <c r="A24" s="51" t="s">
        <v>73</v>
      </c>
      <c r="B24" s="52" t="s">
        <v>74</v>
      </c>
      <c r="C24" s="53"/>
      <c r="D24" s="53"/>
      <c r="E24" s="204"/>
      <c r="F24" s="55">
        <f t="shared" si="1"/>
        <v>0</v>
      </c>
    </row>
    <row r="25" spans="1:6" ht="24">
      <c r="A25" s="51" t="s">
        <v>75</v>
      </c>
      <c r="B25" s="52" t="s">
        <v>76</v>
      </c>
      <c r="C25" s="53"/>
      <c r="D25" s="53"/>
      <c r="E25" s="204"/>
      <c r="F25" s="55">
        <f t="shared" si="1"/>
        <v>0</v>
      </c>
    </row>
    <row r="26" spans="1:6" ht="36">
      <c r="A26" s="51" t="s">
        <v>77</v>
      </c>
      <c r="B26" s="52" t="s">
        <v>78</v>
      </c>
      <c r="C26" s="53"/>
      <c r="D26" s="53"/>
      <c r="E26" s="204"/>
      <c r="F26" s="55">
        <f t="shared" si="1"/>
        <v>0</v>
      </c>
    </row>
    <row r="27" spans="1:6" ht="36">
      <c r="A27" s="51" t="s">
        <v>79</v>
      </c>
      <c r="B27" s="52" t="s">
        <v>78</v>
      </c>
      <c r="C27" s="53"/>
      <c r="D27" s="53"/>
      <c r="E27" s="204"/>
      <c r="F27" s="55">
        <f t="shared" si="1"/>
        <v>0</v>
      </c>
    </row>
    <row r="28" spans="1:6" ht="15.75" thickBot="1">
      <c r="A28" s="56" t="s">
        <v>80</v>
      </c>
      <c r="B28" s="57" t="s">
        <v>81</v>
      </c>
      <c r="C28" s="58"/>
      <c r="D28" s="58"/>
      <c r="E28" s="205"/>
      <c r="F28" s="60">
        <f t="shared" si="1"/>
        <v>0</v>
      </c>
    </row>
    <row r="29" spans="1:6" ht="17.25" customHeight="1" thickBot="1">
      <c r="A29" s="252" t="s">
        <v>83</v>
      </c>
      <c r="B29" s="253"/>
      <c r="C29" s="253"/>
      <c r="D29" s="253"/>
      <c r="E29" s="253"/>
      <c r="F29" s="254"/>
    </row>
    <row r="30" spans="1:6">
      <c r="A30" s="46" t="s">
        <v>67</v>
      </c>
      <c r="B30" s="47" t="s">
        <v>68</v>
      </c>
      <c r="C30" s="48"/>
      <c r="D30" s="48"/>
      <c r="E30" s="206"/>
      <c r="F30" s="50">
        <f t="shared" ref="F30:F38" si="2">ROUND(C30*D30/100*E30,2)</f>
        <v>0</v>
      </c>
    </row>
    <row r="31" spans="1:6" ht="24">
      <c r="A31" s="51" t="s">
        <v>69</v>
      </c>
      <c r="B31" s="52" t="s">
        <v>70</v>
      </c>
      <c r="C31" s="53"/>
      <c r="D31" s="53"/>
      <c r="E31" s="207"/>
      <c r="F31" s="55">
        <f t="shared" si="2"/>
        <v>0</v>
      </c>
    </row>
    <row r="32" spans="1:6" ht="24">
      <c r="A32" s="51" t="s">
        <v>71</v>
      </c>
      <c r="B32" s="52" t="s">
        <v>70</v>
      </c>
      <c r="C32" s="53"/>
      <c r="D32" s="53"/>
      <c r="E32" s="207"/>
      <c r="F32" s="55">
        <f t="shared" si="2"/>
        <v>0</v>
      </c>
    </row>
    <row r="33" spans="1:6" ht="24">
      <c r="A33" s="51" t="s">
        <v>72</v>
      </c>
      <c r="B33" s="52" t="s">
        <v>70</v>
      </c>
      <c r="C33" s="53"/>
      <c r="D33" s="53"/>
      <c r="E33" s="207"/>
      <c r="F33" s="55">
        <f t="shared" si="2"/>
        <v>0</v>
      </c>
    </row>
    <row r="34" spans="1:6">
      <c r="A34" s="51" t="s">
        <v>73</v>
      </c>
      <c r="B34" s="52" t="s">
        <v>74</v>
      </c>
      <c r="C34" s="53"/>
      <c r="D34" s="53"/>
      <c r="E34" s="207"/>
      <c r="F34" s="55">
        <f t="shared" si="2"/>
        <v>0</v>
      </c>
    </row>
    <row r="35" spans="1:6" ht="24">
      <c r="A35" s="51" t="s">
        <v>75</v>
      </c>
      <c r="B35" s="52" t="s">
        <v>76</v>
      </c>
      <c r="C35" s="53"/>
      <c r="D35" s="53"/>
      <c r="E35" s="207"/>
      <c r="F35" s="55">
        <f t="shared" si="2"/>
        <v>0</v>
      </c>
    </row>
    <row r="36" spans="1:6" ht="36">
      <c r="A36" s="51" t="s">
        <v>77</v>
      </c>
      <c r="B36" s="52" t="s">
        <v>78</v>
      </c>
      <c r="C36" s="53"/>
      <c r="D36" s="53"/>
      <c r="E36" s="204"/>
      <c r="F36" s="55">
        <f t="shared" si="2"/>
        <v>0</v>
      </c>
    </row>
    <row r="37" spans="1:6" ht="36">
      <c r="A37" s="51" t="s">
        <v>79</v>
      </c>
      <c r="B37" s="52" t="s">
        <v>78</v>
      </c>
      <c r="C37" s="53"/>
      <c r="D37" s="53"/>
      <c r="E37" s="207"/>
      <c r="F37" s="55">
        <f t="shared" si="2"/>
        <v>0</v>
      </c>
    </row>
    <row r="38" spans="1:6" ht="15.75" thickBot="1">
      <c r="A38" s="56" t="s">
        <v>80</v>
      </c>
      <c r="B38" s="57" t="s">
        <v>81</v>
      </c>
      <c r="C38" s="58"/>
      <c r="D38" s="58"/>
      <c r="E38" s="208"/>
      <c r="F38" s="60">
        <f t="shared" si="2"/>
        <v>0</v>
      </c>
    </row>
    <row r="39" spans="1:6" ht="17.25" customHeight="1" thickBot="1">
      <c r="A39" s="252" t="s">
        <v>84</v>
      </c>
      <c r="B39" s="253"/>
      <c r="C39" s="253"/>
      <c r="D39" s="253"/>
      <c r="E39" s="253"/>
      <c r="F39" s="254"/>
    </row>
    <row r="40" spans="1:6">
      <c r="A40" s="46" t="s">
        <v>67</v>
      </c>
      <c r="B40" s="47" t="s">
        <v>68</v>
      </c>
      <c r="C40" s="48"/>
      <c r="D40" s="48"/>
      <c r="E40" s="203"/>
      <c r="F40" s="64">
        <f t="shared" ref="F40:F48" si="3">ROUND(C40*D40/100*E40,2)</f>
        <v>0</v>
      </c>
    </row>
    <row r="41" spans="1:6" ht="24">
      <c r="A41" s="51" t="s">
        <v>69</v>
      </c>
      <c r="B41" s="52" t="s">
        <v>70</v>
      </c>
      <c r="C41" s="53"/>
      <c r="D41" s="53"/>
      <c r="E41" s="204"/>
      <c r="F41" s="65">
        <f t="shared" si="3"/>
        <v>0</v>
      </c>
    </row>
    <row r="42" spans="1:6" ht="24">
      <c r="A42" s="51" t="s">
        <v>71</v>
      </c>
      <c r="B42" s="52" t="s">
        <v>70</v>
      </c>
      <c r="C42" s="53"/>
      <c r="D42" s="53"/>
      <c r="E42" s="204"/>
      <c r="F42" s="65">
        <f t="shared" si="3"/>
        <v>0</v>
      </c>
    </row>
    <row r="43" spans="1:6" ht="24">
      <c r="A43" s="51" t="s">
        <v>72</v>
      </c>
      <c r="B43" s="52" t="s">
        <v>70</v>
      </c>
      <c r="C43" s="53"/>
      <c r="D43" s="53"/>
      <c r="E43" s="204"/>
      <c r="F43" s="65">
        <f t="shared" si="3"/>
        <v>0</v>
      </c>
    </row>
    <row r="44" spans="1:6">
      <c r="A44" s="51" t="s">
        <v>73</v>
      </c>
      <c r="B44" s="52" t="s">
        <v>74</v>
      </c>
      <c r="C44" s="53"/>
      <c r="D44" s="53"/>
      <c r="E44" s="204"/>
      <c r="F44" s="65">
        <f t="shared" si="3"/>
        <v>0</v>
      </c>
    </row>
    <row r="45" spans="1:6" ht="24">
      <c r="A45" s="51" t="s">
        <v>75</v>
      </c>
      <c r="B45" s="52" t="s">
        <v>76</v>
      </c>
      <c r="C45" s="53"/>
      <c r="D45" s="53"/>
      <c r="E45" s="204"/>
      <c r="F45" s="65">
        <f t="shared" si="3"/>
        <v>0</v>
      </c>
    </row>
    <row r="46" spans="1:6" ht="36">
      <c r="A46" s="51" t="s">
        <v>77</v>
      </c>
      <c r="B46" s="52" t="s">
        <v>78</v>
      </c>
      <c r="C46" s="53"/>
      <c r="D46" s="53"/>
      <c r="E46" s="204"/>
      <c r="F46" s="65">
        <f t="shared" si="3"/>
        <v>0</v>
      </c>
    </row>
    <row r="47" spans="1:6" ht="36">
      <c r="A47" s="51" t="s">
        <v>79</v>
      </c>
      <c r="B47" s="52" t="s">
        <v>78</v>
      </c>
      <c r="C47" s="53"/>
      <c r="D47" s="53"/>
      <c r="E47" s="204"/>
      <c r="F47" s="65">
        <f t="shared" si="3"/>
        <v>0</v>
      </c>
    </row>
    <row r="48" spans="1:6" ht="15.75" thickBot="1">
      <c r="A48" s="56" t="s">
        <v>80</v>
      </c>
      <c r="B48" s="57" t="s">
        <v>81</v>
      </c>
      <c r="C48" s="58"/>
      <c r="D48" s="58"/>
      <c r="E48" s="205"/>
      <c r="F48" s="66">
        <f t="shared" si="3"/>
        <v>0</v>
      </c>
    </row>
    <row r="49" spans="1:6" ht="15.75" thickBot="1">
      <c r="A49" s="67"/>
      <c r="B49" s="68"/>
      <c r="C49" s="68"/>
      <c r="D49" s="69"/>
      <c r="E49" s="70" t="s">
        <v>85</v>
      </c>
      <c r="F49" s="71">
        <f>SUM(F10:F18,F20:F28,F30:F38,F40:F48)</f>
        <v>0</v>
      </c>
    </row>
    <row r="50" spans="1:6">
      <c r="A50" s="22"/>
    </row>
  </sheetData>
  <sheetProtection password="A76D" sheet="1" objects="1" scenarios="1" selectLockedCells="1"/>
  <mergeCells count="8">
    <mergeCell ref="A29:F29"/>
    <mergeCell ref="A39:F39"/>
    <mergeCell ref="A1:F1"/>
    <mergeCell ref="A2:F2"/>
    <mergeCell ref="A3:C3"/>
    <mergeCell ref="A5:F6"/>
    <mergeCell ref="A9:F9"/>
    <mergeCell ref="A19:F19"/>
  </mergeCells>
  <pageMargins left="0.7" right="0.7" top="0.75" bottom="0.75" header="0.3" footer="0.3"/>
  <pageSetup paperSize="9" scale="83" orientation="portrait" r:id="rId1"/>
  <rowBreaks count="1" manualBreakCount="1">
    <brk id="38" max="16383" man="1"/>
  </rowBreaks>
</worksheet>
</file>

<file path=xl/worksheets/sheet7.xml><?xml version="1.0" encoding="utf-8"?>
<worksheet xmlns="http://schemas.openxmlformats.org/spreadsheetml/2006/main" xmlns:r="http://schemas.openxmlformats.org/officeDocument/2006/relationships">
  <sheetPr>
    <tabColor rgb="FF7030A0"/>
  </sheetPr>
  <dimension ref="A1:E55"/>
  <sheetViews>
    <sheetView showGridLines="0" topLeftCell="A7" zoomScale="70" zoomScaleNormal="70" workbookViewId="0">
      <selection activeCell="C10" sqref="C10"/>
    </sheetView>
  </sheetViews>
  <sheetFormatPr baseColWidth="10" defaultRowHeight="15"/>
  <cols>
    <col min="1" max="1" width="20.875" bestFit="1" customWidth="1"/>
    <col min="2" max="2" width="43.75" customWidth="1"/>
    <col min="5" max="5" width="0" hidden="1" customWidth="1"/>
  </cols>
  <sheetData>
    <row r="1" spans="1:5">
      <c r="A1" s="256" t="s">
        <v>58</v>
      </c>
      <c r="B1" s="256"/>
      <c r="C1" s="256"/>
    </row>
    <row r="2" spans="1:5">
      <c r="A2" s="256" t="s">
        <v>59</v>
      </c>
      <c r="B2" s="256"/>
      <c r="C2" s="256"/>
    </row>
    <row r="3" spans="1:5">
      <c r="A3" s="255" t="s">
        <v>108</v>
      </c>
      <c r="B3" s="255"/>
      <c r="C3" s="255"/>
    </row>
    <row r="4" spans="1:5" ht="15.75">
      <c r="A4" s="24"/>
      <c r="B4" s="24"/>
      <c r="C4" s="24"/>
    </row>
    <row r="5" spans="1:5">
      <c r="A5" s="264" t="s">
        <v>103</v>
      </c>
      <c r="B5" s="264"/>
      <c r="C5" s="264"/>
    </row>
    <row r="6" spans="1:5" s="23" customFormat="1">
      <c r="A6" s="264"/>
      <c r="B6" s="264"/>
      <c r="C6" s="264"/>
    </row>
    <row r="7" spans="1:5">
      <c r="A7" s="264"/>
      <c r="B7" s="264"/>
      <c r="C7" s="264"/>
    </row>
    <row r="8" spans="1:5" ht="15.75" thickBot="1">
      <c r="A8" s="100"/>
      <c r="B8" s="100"/>
      <c r="C8" s="100"/>
    </row>
    <row r="9" spans="1:5" ht="33.75" customHeight="1" thickTop="1" thickBot="1">
      <c r="A9" s="76" t="s">
        <v>13</v>
      </c>
      <c r="B9" s="77" t="s">
        <v>14</v>
      </c>
      <c r="C9" s="78" t="s">
        <v>15</v>
      </c>
    </row>
    <row r="10" spans="1:5" ht="15.75" thickTop="1">
      <c r="A10" s="265" t="s">
        <v>16</v>
      </c>
      <c r="B10" s="84" t="s">
        <v>17</v>
      </c>
      <c r="C10" s="197"/>
      <c r="E10">
        <f>ROUND(C10,2)</f>
        <v>0</v>
      </c>
    </row>
    <row r="11" spans="1:5">
      <c r="A11" s="261"/>
      <c r="B11" s="85" t="s">
        <v>18</v>
      </c>
      <c r="C11" s="198"/>
      <c r="E11">
        <f t="shared" ref="E11:E47" si="0">ROUND(C11,2)</f>
        <v>0</v>
      </c>
    </row>
    <row r="12" spans="1:5">
      <c r="A12" s="261"/>
      <c r="B12" s="86" t="s">
        <v>19</v>
      </c>
      <c r="C12" s="199"/>
      <c r="E12">
        <f t="shared" si="0"/>
        <v>0</v>
      </c>
    </row>
    <row r="13" spans="1:5">
      <c r="A13" s="263" t="s">
        <v>20</v>
      </c>
      <c r="B13" s="87" t="s">
        <v>21</v>
      </c>
      <c r="C13" s="200"/>
      <c r="E13">
        <f t="shared" si="0"/>
        <v>0</v>
      </c>
    </row>
    <row r="14" spans="1:5">
      <c r="A14" s="261"/>
      <c r="B14" s="85" t="s">
        <v>22</v>
      </c>
      <c r="C14" s="198"/>
      <c r="E14">
        <f t="shared" si="0"/>
        <v>0</v>
      </c>
    </row>
    <row r="15" spans="1:5">
      <c r="A15" s="261"/>
      <c r="B15" s="85" t="s">
        <v>23</v>
      </c>
      <c r="C15" s="198"/>
      <c r="E15">
        <f t="shared" si="0"/>
        <v>0</v>
      </c>
    </row>
    <row r="16" spans="1:5">
      <c r="A16" s="261"/>
      <c r="B16" s="85" t="s">
        <v>24</v>
      </c>
      <c r="C16" s="198"/>
      <c r="E16">
        <f t="shared" si="0"/>
        <v>0</v>
      </c>
    </row>
    <row r="17" spans="1:5">
      <c r="A17" s="261"/>
      <c r="B17" s="85" t="s">
        <v>25</v>
      </c>
      <c r="C17" s="198"/>
      <c r="E17">
        <f t="shared" si="0"/>
        <v>0</v>
      </c>
    </row>
    <row r="18" spans="1:5">
      <c r="A18" s="261"/>
      <c r="B18" s="85" t="s">
        <v>26</v>
      </c>
      <c r="C18" s="198"/>
      <c r="E18">
        <f t="shared" si="0"/>
        <v>0</v>
      </c>
    </row>
    <row r="19" spans="1:5" ht="15.75" thickBot="1">
      <c r="A19" s="262"/>
      <c r="B19" s="88" t="s">
        <v>27</v>
      </c>
      <c r="C19" s="201"/>
      <c r="E19">
        <f t="shared" si="0"/>
        <v>0</v>
      </c>
    </row>
    <row r="20" spans="1:5">
      <c r="A20" s="261" t="s">
        <v>28</v>
      </c>
      <c r="B20" s="89" t="s">
        <v>29</v>
      </c>
      <c r="C20" s="202"/>
      <c r="E20">
        <f t="shared" si="0"/>
        <v>0</v>
      </c>
    </row>
    <row r="21" spans="1:5">
      <c r="A21" s="261"/>
      <c r="B21" s="85" t="s">
        <v>30</v>
      </c>
      <c r="C21" s="198"/>
      <c r="E21">
        <f t="shared" si="0"/>
        <v>0</v>
      </c>
    </row>
    <row r="22" spans="1:5">
      <c r="A22" s="261"/>
      <c r="B22" s="85" t="s">
        <v>31</v>
      </c>
      <c r="C22" s="198"/>
      <c r="E22">
        <f t="shared" si="0"/>
        <v>0</v>
      </c>
    </row>
    <row r="23" spans="1:5">
      <c r="A23" s="261"/>
      <c r="B23" s="85" t="s">
        <v>32</v>
      </c>
      <c r="C23" s="198"/>
      <c r="E23">
        <f t="shared" si="0"/>
        <v>0</v>
      </c>
    </row>
    <row r="24" spans="1:5" ht="15.75" thickBot="1">
      <c r="A24" s="262"/>
      <c r="B24" s="88" t="s">
        <v>33</v>
      </c>
      <c r="C24" s="201"/>
      <c r="E24">
        <f t="shared" si="0"/>
        <v>0</v>
      </c>
    </row>
    <row r="25" spans="1:5">
      <c r="A25" s="261" t="s">
        <v>34</v>
      </c>
      <c r="B25" s="89" t="s">
        <v>35</v>
      </c>
      <c r="C25" s="202"/>
      <c r="E25">
        <f t="shared" si="0"/>
        <v>0</v>
      </c>
    </row>
    <row r="26" spans="1:5" ht="15.75" thickBot="1">
      <c r="A26" s="262"/>
      <c r="B26" s="88" t="s">
        <v>36</v>
      </c>
      <c r="C26" s="201"/>
      <c r="E26">
        <f t="shared" si="0"/>
        <v>0</v>
      </c>
    </row>
    <row r="27" spans="1:5">
      <c r="A27" s="261" t="s">
        <v>37</v>
      </c>
      <c r="B27" s="89" t="s">
        <v>38</v>
      </c>
      <c r="C27" s="202"/>
      <c r="E27">
        <f t="shared" si="0"/>
        <v>0</v>
      </c>
    </row>
    <row r="28" spans="1:5" ht="15.75" thickBot="1">
      <c r="A28" s="262"/>
      <c r="B28" s="88" t="s">
        <v>39</v>
      </c>
      <c r="C28" s="201"/>
      <c r="E28">
        <f t="shared" si="0"/>
        <v>0</v>
      </c>
    </row>
    <row r="29" spans="1:5">
      <c r="A29" s="261" t="s">
        <v>40</v>
      </c>
      <c r="B29" s="89" t="s">
        <v>41</v>
      </c>
      <c r="C29" s="202"/>
      <c r="E29">
        <f t="shared" si="0"/>
        <v>0</v>
      </c>
    </row>
    <row r="30" spans="1:5">
      <c r="A30" s="261"/>
      <c r="B30" s="85" t="s">
        <v>42</v>
      </c>
      <c r="C30" s="198"/>
      <c r="E30">
        <f t="shared" si="0"/>
        <v>0</v>
      </c>
    </row>
    <row r="31" spans="1:5">
      <c r="A31" s="261"/>
      <c r="B31" s="85" t="s">
        <v>43</v>
      </c>
      <c r="C31" s="198"/>
      <c r="E31">
        <f t="shared" si="0"/>
        <v>0</v>
      </c>
    </row>
    <row r="32" spans="1:5" ht="15.75" thickBot="1">
      <c r="A32" s="262"/>
      <c r="B32" s="88" t="s">
        <v>44</v>
      </c>
      <c r="C32" s="201"/>
      <c r="E32">
        <f t="shared" si="0"/>
        <v>0</v>
      </c>
    </row>
    <row r="33" spans="1:5">
      <c r="A33" s="261" t="s">
        <v>45</v>
      </c>
      <c r="B33" s="89" t="s">
        <v>46</v>
      </c>
      <c r="C33" s="202"/>
      <c r="E33">
        <f t="shared" si="0"/>
        <v>0</v>
      </c>
    </row>
    <row r="34" spans="1:5">
      <c r="A34" s="261"/>
      <c r="B34" s="85" t="s">
        <v>47</v>
      </c>
      <c r="C34" s="198"/>
      <c r="E34">
        <f t="shared" si="0"/>
        <v>0</v>
      </c>
    </row>
    <row r="35" spans="1:5">
      <c r="A35" s="261"/>
      <c r="B35" s="85" t="s">
        <v>48</v>
      </c>
      <c r="C35" s="198"/>
      <c r="E35">
        <f t="shared" si="0"/>
        <v>0</v>
      </c>
    </row>
    <row r="36" spans="1:5">
      <c r="A36" s="261"/>
      <c r="B36" s="85" t="s">
        <v>49</v>
      </c>
      <c r="C36" s="198"/>
      <c r="E36">
        <f t="shared" si="0"/>
        <v>0</v>
      </c>
    </row>
    <row r="37" spans="1:5">
      <c r="A37" s="261"/>
      <c r="B37" s="85" t="s">
        <v>50</v>
      </c>
      <c r="C37" s="198"/>
      <c r="E37">
        <f t="shared" si="0"/>
        <v>0</v>
      </c>
    </row>
    <row r="38" spans="1:5" ht="26.25" thickBot="1">
      <c r="A38" s="262"/>
      <c r="B38" s="88" t="s">
        <v>51</v>
      </c>
      <c r="C38" s="201"/>
      <c r="E38">
        <f t="shared" si="0"/>
        <v>0</v>
      </c>
    </row>
    <row r="39" spans="1:5" ht="25.5">
      <c r="A39" s="261" t="s">
        <v>52</v>
      </c>
      <c r="B39" s="89" t="s">
        <v>53</v>
      </c>
      <c r="C39" s="202"/>
      <c r="E39">
        <f t="shared" si="0"/>
        <v>0</v>
      </c>
    </row>
    <row r="40" spans="1:5">
      <c r="A40" s="261"/>
      <c r="B40" s="85" t="s">
        <v>54</v>
      </c>
      <c r="C40" s="198"/>
      <c r="E40">
        <f t="shared" si="0"/>
        <v>0</v>
      </c>
    </row>
    <row r="41" spans="1:5" ht="15.75" thickBot="1">
      <c r="A41" s="262"/>
      <c r="B41" s="88" t="s">
        <v>55</v>
      </c>
      <c r="C41" s="201"/>
      <c r="E41">
        <f t="shared" si="0"/>
        <v>0</v>
      </c>
    </row>
    <row r="42" spans="1:5">
      <c r="A42" s="261" t="s">
        <v>56</v>
      </c>
      <c r="B42" s="90"/>
      <c r="C42" s="202"/>
      <c r="E42">
        <f t="shared" si="0"/>
        <v>0</v>
      </c>
    </row>
    <row r="43" spans="1:5">
      <c r="A43" s="261"/>
      <c r="B43" s="91"/>
      <c r="C43" s="198"/>
      <c r="E43">
        <f t="shared" si="0"/>
        <v>0</v>
      </c>
    </row>
    <row r="44" spans="1:5">
      <c r="A44" s="261"/>
      <c r="B44" s="91"/>
      <c r="C44" s="198"/>
      <c r="E44">
        <f t="shared" si="0"/>
        <v>0</v>
      </c>
    </row>
    <row r="45" spans="1:5">
      <c r="A45" s="261"/>
      <c r="B45" s="91"/>
      <c r="C45" s="198"/>
      <c r="E45">
        <f t="shared" si="0"/>
        <v>0</v>
      </c>
    </row>
    <row r="46" spans="1:5">
      <c r="A46" s="261"/>
      <c r="B46" s="91"/>
      <c r="C46" s="198"/>
      <c r="E46">
        <f t="shared" si="0"/>
        <v>0</v>
      </c>
    </row>
    <row r="47" spans="1:5" ht="15.75" thickBot="1">
      <c r="A47" s="262"/>
      <c r="B47" s="92"/>
      <c r="C47" s="201"/>
      <c r="E47">
        <f t="shared" si="0"/>
        <v>0</v>
      </c>
    </row>
    <row r="48" spans="1:5" ht="15.75" thickBot="1">
      <c r="A48" s="79"/>
      <c r="B48" s="80" t="s">
        <v>57</v>
      </c>
      <c r="C48" s="21">
        <f>E48</f>
        <v>0</v>
      </c>
      <c r="E48">
        <f>ROUND(SUM(E10:E47),2)</f>
        <v>0</v>
      </c>
    </row>
    <row r="49" spans="1:4">
      <c r="A49" s="22"/>
      <c r="D49" s="196"/>
    </row>
    <row r="50" spans="1:4" ht="15.75" thickBot="1">
      <c r="A50" s="22"/>
    </row>
    <row r="51" spans="1:4" ht="15.75" thickBot="1">
      <c r="B51" s="81" t="s">
        <v>60</v>
      </c>
      <c r="C51" s="21">
        <f>+'PERSONAL ERAR'!F49+'COMPRAS Y SERVICIOS ERAR'!C48</f>
        <v>0</v>
      </c>
    </row>
    <row r="52" spans="1:4" ht="15.75" thickBot="1">
      <c r="A52" s="22"/>
      <c r="B52" s="82"/>
      <c r="C52" s="83"/>
    </row>
    <row r="53" spans="1:4" ht="15.75" thickBot="1">
      <c r="B53" s="81" t="s">
        <v>61</v>
      </c>
      <c r="C53" s="21">
        <f>ROUND(C51/365,2)</f>
        <v>0</v>
      </c>
    </row>
    <row r="54" spans="1:4">
      <c r="A54" s="22"/>
    </row>
    <row r="55" spans="1:4">
      <c r="A55" s="22"/>
    </row>
  </sheetData>
  <sheetProtection password="A76D" sheet="1" objects="1" scenarios="1" selectLockedCells="1"/>
  <mergeCells count="13">
    <mergeCell ref="A42:A47"/>
    <mergeCell ref="A20:A24"/>
    <mergeCell ref="A25:A26"/>
    <mergeCell ref="A27:A28"/>
    <mergeCell ref="A29:A32"/>
    <mergeCell ref="A33:A38"/>
    <mergeCell ref="A39:A41"/>
    <mergeCell ref="A13:A19"/>
    <mergeCell ref="A1:C1"/>
    <mergeCell ref="A2:C2"/>
    <mergeCell ref="A3:C3"/>
    <mergeCell ref="A5:C7"/>
    <mergeCell ref="A10:A1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sheetPr>
    <pageSetUpPr fitToPage="1"/>
  </sheetPr>
  <dimension ref="B2:C17"/>
  <sheetViews>
    <sheetView showGridLines="0" topLeftCell="B1" workbookViewId="0">
      <selection activeCell="C8" sqref="C8"/>
    </sheetView>
  </sheetViews>
  <sheetFormatPr baseColWidth="10" defaultColWidth="11.25" defaultRowHeight="12.75"/>
  <cols>
    <col min="1" max="1" width="2.625" style="15" customWidth="1"/>
    <col min="2" max="2" width="94.875" style="15" customWidth="1"/>
    <col min="3" max="3" width="12.125" style="15" bestFit="1" customWidth="1"/>
    <col min="4" max="16384" width="11.25" style="15"/>
  </cols>
  <sheetData>
    <row r="2" spans="2:3" ht="13.5" thickBot="1"/>
    <row r="3" spans="2:3" ht="13.5" thickBot="1">
      <c r="B3" s="101" t="s">
        <v>106</v>
      </c>
      <c r="C3" s="20" t="s">
        <v>12</v>
      </c>
    </row>
    <row r="4" spans="2:3" ht="20.100000000000001" customHeight="1">
      <c r="B4" s="93" t="s">
        <v>4</v>
      </c>
      <c r="C4" s="50">
        <f>+PREVENTIVO!F107</f>
        <v>0</v>
      </c>
    </row>
    <row r="5" spans="2:3" ht="20.100000000000001" customHeight="1">
      <c r="B5" s="94" t="s">
        <v>5</v>
      </c>
      <c r="C5" s="55">
        <f>+PREDICTIVO!F112</f>
        <v>0</v>
      </c>
    </row>
    <row r="6" spans="2:3" ht="20.100000000000001" customHeight="1">
      <c r="B6" s="94" t="s">
        <v>6</v>
      </c>
      <c r="C6" s="55">
        <f>+METROLOGICO!F100</f>
        <v>0</v>
      </c>
    </row>
    <row r="7" spans="2:3" ht="20.100000000000001" customHeight="1">
      <c r="B7" s="94" t="s">
        <v>7</v>
      </c>
      <c r="C7" s="55">
        <f>+REGLAMENTARIO!F207</f>
        <v>0</v>
      </c>
    </row>
    <row r="8" spans="2:3" ht="20.100000000000001" customHeight="1" thickBot="1">
      <c r="B8" s="95" t="s">
        <v>8</v>
      </c>
      <c r="C8" s="60">
        <f>+ESPECIFICO!F34</f>
        <v>0</v>
      </c>
    </row>
    <row r="9" spans="2:3" ht="20.100000000000001" customHeight="1" thickBot="1">
      <c r="B9" s="19"/>
      <c r="C9" s="21">
        <f>SUM(C4:C8)</f>
        <v>0</v>
      </c>
    </row>
    <row r="10" spans="2:3" ht="16.149999999999999" customHeight="1" thickBot="1"/>
    <row r="11" spans="2:3" ht="13.5" thickBot="1">
      <c r="B11" s="101" t="s">
        <v>105</v>
      </c>
      <c r="C11" s="20" t="s">
        <v>12</v>
      </c>
    </row>
    <row r="12" spans="2:3" ht="20.100000000000001" customHeight="1">
      <c r="B12" s="93" t="s">
        <v>4</v>
      </c>
      <c r="C12" s="50">
        <f>+PREVENTIVO!F161</f>
        <v>0</v>
      </c>
    </row>
    <row r="13" spans="2:3" ht="20.100000000000001" customHeight="1">
      <c r="B13" s="94" t="s">
        <v>5</v>
      </c>
      <c r="C13" s="55">
        <f>+PREDICTIVO!F138</f>
        <v>0</v>
      </c>
    </row>
    <row r="14" spans="2:3" ht="20.100000000000001" customHeight="1">
      <c r="B14" s="94" t="s">
        <v>6</v>
      </c>
      <c r="C14" s="55">
        <f>+METROLOGICO!F129</f>
        <v>0</v>
      </c>
    </row>
    <row r="15" spans="2:3" ht="20.100000000000001" customHeight="1">
      <c r="B15" s="94" t="s">
        <v>7</v>
      </c>
      <c r="C15" s="55">
        <f>+REGLAMENTARIO!F261</f>
        <v>0</v>
      </c>
    </row>
    <row r="16" spans="2:3" ht="20.100000000000001" customHeight="1" thickBot="1">
      <c r="B16" s="95" t="s">
        <v>8</v>
      </c>
      <c r="C16" s="60">
        <f>+ESPECIFICO!F47</f>
        <v>0</v>
      </c>
    </row>
    <row r="17" spans="2:3" ht="20.100000000000001" customHeight="1" thickBot="1">
      <c r="B17" s="19"/>
      <c r="C17" s="21">
        <f>SUM(C12:C16)</f>
        <v>0</v>
      </c>
    </row>
  </sheetData>
  <sheetProtection password="A76D" sheet="1" objects="1" scenarios="1" selectLockedCells="1"/>
  <customSheetViews>
    <customSheetView guid="{C3012EBF-06B3-407C-ABEF-3A3B4AF72AD3}" showGridLines="0">
      <pageMargins left="0.70866141732283472" right="0.70866141732283472" top="0.74803149606299213" bottom="0.74803149606299213" header="0.31496062992125984" footer="0.31496062992125984"/>
      <pageSetup paperSize="9" orientation="landscape" r:id="rId1"/>
    </customSheetView>
  </customSheetViews>
  <phoneticPr fontId="15" type="noConversion"/>
  <pageMargins left="0.70866141732283472" right="0.70866141732283472" top="0.74803149606299213" bottom="0.74803149606299213" header="0.31496062992125984" footer="0.31496062992125984"/>
  <pageSetup paperSize="9" orientation="portrait" r:id="rId2"/>
</worksheet>
</file>

<file path=xl/worksheets/sheet9.xml><?xml version="1.0" encoding="utf-8"?>
<worksheet xmlns="http://schemas.openxmlformats.org/spreadsheetml/2006/main" xmlns:r="http://schemas.openxmlformats.org/officeDocument/2006/relationships">
  <sheetPr>
    <pageSetUpPr fitToPage="1"/>
  </sheetPr>
  <dimension ref="A1:F161"/>
  <sheetViews>
    <sheetView showGridLines="0" zoomScale="75" zoomScaleNormal="75" zoomScaleSheetLayoutView="75" workbookViewId="0">
      <pane ySplit="5520" topLeftCell="A131"/>
      <selection activeCell="E3" sqref="E3"/>
      <selection pane="bottomLeft" activeCell="E3" sqref="E3"/>
    </sheetView>
  </sheetViews>
  <sheetFormatPr baseColWidth="10" defaultRowHeight="12.75"/>
  <cols>
    <col min="1" max="1" width="6.625" style="2" customWidth="1"/>
    <col min="2" max="2" width="131.75" style="2" customWidth="1"/>
    <col min="3" max="3" width="12.625" style="1" customWidth="1"/>
    <col min="4" max="4" width="13.625" style="1" customWidth="1"/>
    <col min="5" max="5" width="13.625" style="17" customWidth="1"/>
    <col min="6" max="6" width="15.625" style="16" customWidth="1"/>
    <col min="7" max="16384" width="11" style="2"/>
  </cols>
  <sheetData>
    <row r="1" spans="1:6" ht="13.5" customHeight="1" thickBot="1">
      <c r="A1" s="266" t="s">
        <v>109</v>
      </c>
      <c r="B1" s="266"/>
      <c r="C1" s="266"/>
      <c r="D1" s="266"/>
      <c r="E1" s="266"/>
      <c r="F1" s="266"/>
    </row>
    <row r="2" spans="1:6" s="7" customFormat="1" ht="34.5" thickBot="1">
      <c r="A2" s="9" t="s">
        <v>10</v>
      </c>
      <c r="B2" s="8" t="s">
        <v>9</v>
      </c>
      <c r="C2" s="102" t="s">
        <v>0</v>
      </c>
      <c r="D2" s="5" t="s">
        <v>1</v>
      </c>
      <c r="E2" s="193" t="s">
        <v>2</v>
      </c>
      <c r="F2" s="103" t="s">
        <v>3</v>
      </c>
    </row>
    <row r="3" spans="1:6" ht="22.5">
      <c r="A3" s="104" t="s">
        <v>11</v>
      </c>
      <c r="B3" s="14" t="s">
        <v>113</v>
      </c>
      <c r="C3" s="130" t="s">
        <v>114</v>
      </c>
      <c r="D3" s="172">
        <v>1</v>
      </c>
      <c r="E3" s="173"/>
      <c r="F3" s="106">
        <f>ROUND(E3*D3,2)</f>
        <v>0</v>
      </c>
    </row>
    <row r="4" spans="1:6" ht="22.5">
      <c r="A4" s="104" t="s">
        <v>11</v>
      </c>
      <c r="B4" s="14" t="s">
        <v>115</v>
      </c>
      <c r="C4" s="130" t="s">
        <v>116</v>
      </c>
      <c r="D4" s="174">
        <v>1</v>
      </c>
      <c r="E4" s="175"/>
      <c r="F4" s="106">
        <f t="shared" ref="F4:F67" si="0">ROUND(E4*D4,2)</f>
        <v>0</v>
      </c>
    </row>
    <row r="5" spans="1:6" ht="22.5">
      <c r="A5" s="104" t="s">
        <v>11</v>
      </c>
      <c r="B5" s="14" t="s">
        <v>117</v>
      </c>
      <c r="C5" s="130" t="s">
        <v>118</v>
      </c>
      <c r="D5" s="174">
        <v>1</v>
      </c>
      <c r="E5" s="175"/>
      <c r="F5" s="106">
        <f t="shared" si="0"/>
        <v>0</v>
      </c>
    </row>
    <row r="6" spans="1:6" ht="22.5">
      <c r="A6" s="104" t="s">
        <v>11</v>
      </c>
      <c r="B6" s="14" t="s">
        <v>119</v>
      </c>
      <c r="C6" s="130" t="s">
        <v>120</v>
      </c>
      <c r="D6" s="174">
        <v>1</v>
      </c>
      <c r="E6" s="175"/>
      <c r="F6" s="106">
        <f t="shared" si="0"/>
        <v>0</v>
      </c>
    </row>
    <row r="7" spans="1:6">
      <c r="A7" s="104" t="s">
        <v>11</v>
      </c>
      <c r="B7" s="14" t="s">
        <v>121</v>
      </c>
      <c r="C7" s="130" t="s">
        <v>122</v>
      </c>
      <c r="D7" s="174">
        <v>1</v>
      </c>
      <c r="E7" s="175"/>
      <c r="F7" s="106">
        <f t="shared" si="0"/>
        <v>0</v>
      </c>
    </row>
    <row r="8" spans="1:6" ht="22.5">
      <c r="A8" s="104" t="s">
        <v>11</v>
      </c>
      <c r="B8" s="14" t="s">
        <v>123</v>
      </c>
      <c r="C8" s="130" t="s">
        <v>124</v>
      </c>
      <c r="D8" s="174">
        <v>1</v>
      </c>
      <c r="E8" s="175"/>
      <c r="F8" s="106">
        <f t="shared" si="0"/>
        <v>0</v>
      </c>
    </row>
    <row r="9" spans="1:6" ht="22.5">
      <c r="A9" s="104" t="s">
        <v>11</v>
      </c>
      <c r="B9" s="14" t="s">
        <v>125</v>
      </c>
      <c r="C9" s="130" t="s">
        <v>126</v>
      </c>
      <c r="D9" s="174">
        <v>1</v>
      </c>
      <c r="E9" s="175"/>
      <c r="F9" s="106">
        <f t="shared" si="0"/>
        <v>0</v>
      </c>
    </row>
    <row r="10" spans="1:6">
      <c r="A10" s="104" t="s">
        <v>11</v>
      </c>
      <c r="B10" s="14" t="s">
        <v>127</v>
      </c>
      <c r="C10" s="130" t="s">
        <v>128</v>
      </c>
      <c r="D10" s="174">
        <v>1</v>
      </c>
      <c r="E10" s="175"/>
      <c r="F10" s="106">
        <f t="shared" si="0"/>
        <v>0</v>
      </c>
    </row>
    <row r="11" spans="1:6">
      <c r="A11" s="107" t="s">
        <v>11</v>
      </c>
      <c r="B11" s="14" t="s">
        <v>129</v>
      </c>
      <c r="C11" s="130" t="s">
        <v>130</v>
      </c>
      <c r="D11" s="174">
        <v>1</v>
      </c>
      <c r="E11" s="175"/>
      <c r="F11" s="106">
        <f t="shared" si="0"/>
        <v>0</v>
      </c>
    </row>
    <row r="12" spans="1:6">
      <c r="A12" s="107" t="s">
        <v>11</v>
      </c>
      <c r="B12" s="14" t="s">
        <v>131</v>
      </c>
      <c r="C12" s="130" t="s">
        <v>132</v>
      </c>
      <c r="D12" s="174">
        <v>9</v>
      </c>
      <c r="E12" s="175"/>
      <c r="F12" s="106">
        <f t="shared" si="0"/>
        <v>0</v>
      </c>
    </row>
    <row r="13" spans="1:6">
      <c r="A13" s="107" t="s">
        <v>11</v>
      </c>
      <c r="B13" s="11" t="s">
        <v>133</v>
      </c>
      <c r="C13" s="130" t="s">
        <v>134</v>
      </c>
      <c r="D13" s="174">
        <v>3</v>
      </c>
      <c r="E13" s="175"/>
      <c r="F13" s="106">
        <f t="shared" si="0"/>
        <v>0</v>
      </c>
    </row>
    <row r="14" spans="1:6">
      <c r="A14" s="107" t="s">
        <v>11</v>
      </c>
      <c r="B14" s="11" t="s">
        <v>135</v>
      </c>
      <c r="C14" s="130" t="s">
        <v>136</v>
      </c>
      <c r="D14" s="174">
        <v>3</v>
      </c>
      <c r="E14" s="191">
        <f>E13</f>
        <v>0</v>
      </c>
      <c r="F14" s="106">
        <f t="shared" si="0"/>
        <v>0</v>
      </c>
    </row>
    <row r="15" spans="1:6">
      <c r="A15" s="107" t="s">
        <v>11</v>
      </c>
      <c r="B15" s="11" t="s">
        <v>137</v>
      </c>
      <c r="C15" s="130" t="s">
        <v>138</v>
      </c>
      <c r="D15" s="174">
        <v>3</v>
      </c>
      <c r="E15" s="175"/>
      <c r="F15" s="106">
        <f t="shared" si="0"/>
        <v>0</v>
      </c>
    </row>
    <row r="16" spans="1:6">
      <c r="A16" s="107" t="s">
        <v>11</v>
      </c>
      <c r="B16" s="11" t="s">
        <v>139</v>
      </c>
      <c r="C16" s="130" t="s">
        <v>140</v>
      </c>
      <c r="D16" s="174">
        <v>1</v>
      </c>
      <c r="E16" s="175"/>
      <c r="F16" s="106">
        <f t="shared" si="0"/>
        <v>0</v>
      </c>
    </row>
    <row r="17" spans="1:6">
      <c r="A17" s="107" t="s">
        <v>11</v>
      </c>
      <c r="B17" s="11" t="s">
        <v>141</v>
      </c>
      <c r="C17" s="130" t="s">
        <v>142</v>
      </c>
      <c r="D17" s="174">
        <v>1</v>
      </c>
      <c r="E17" s="191">
        <f>E16</f>
        <v>0</v>
      </c>
      <c r="F17" s="106">
        <f t="shared" si="0"/>
        <v>0</v>
      </c>
    </row>
    <row r="18" spans="1:6">
      <c r="A18" s="107" t="s">
        <v>11</v>
      </c>
      <c r="B18" s="11" t="s">
        <v>143</v>
      </c>
      <c r="C18" s="130" t="s">
        <v>144</v>
      </c>
      <c r="D18" s="174">
        <v>3</v>
      </c>
      <c r="E18" s="175"/>
      <c r="F18" s="106">
        <f t="shared" si="0"/>
        <v>0</v>
      </c>
    </row>
    <row r="19" spans="1:6">
      <c r="A19" s="107" t="s">
        <v>11</v>
      </c>
      <c r="B19" s="14" t="s">
        <v>145</v>
      </c>
      <c r="C19" s="130" t="s">
        <v>146</v>
      </c>
      <c r="D19" s="174">
        <v>1</v>
      </c>
      <c r="E19" s="175"/>
      <c r="F19" s="106">
        <f t="shared" si="0"/>
        <v>0</v>
      </c>
    </row>
    <row r="20" spans="1:6">
      <c r="A20" s="107" t="s">
        <v>11</v>
      </c>
      <c r="B20" s="14" t="s">
        <v>147</v>
      </c>
      <c r="C20" s="130" t="s">
        <v>148</v>
      </c>
      <c r="D20" s="174">
        <v>1</v>
      </c>
      <c r="E20" s="191">
        <f>E19</f>
        <v>0</v>
      </c>
      <c r="F20" s="106">
        <f t="shared" si="0"/>
        <v>0</v>
      </c>
    </row>
    <row r="21" spans="1:6">
      <c r="A21" s="107" t="s">
        <v>11</v>
      </c>
      <c r="B21" s="11" t="s">
        <v>149</v>
      </c>
      <c r="C21" s="130" t="s">
        <v>150</v>
      </c>
      <c r="D21" s="174">
        <v>3</v>
      </c>
      <c r="E21" s="175"/>
      <c r="F21" s="106">
        <f t="shared" si="0"/>
        <v>0</v>
      </c>
    </row>
    <row r="22" spans="1:6">
      <c r="A22" s="107" t="s">
        <v>11</v>
      </c>
      <c r="B22" s="14" t="s">
        <v>151</v>
      </c>
      <c r="C22" s="130" t="s">
        <v>152</v>
      </c>
      <c r="D22" s="174">
        <v>1</v>
      </c>
      <c r="E22" s="175"/>
      <c r="F22" s="106">
        <f t="shared" si="0"/>
        <v>0</v>
      </c>
    </row>
    <row r="23" spans="1:6">
      <c r="A23" s="107" t="s">
        <v>11</v>
      </c>
      <c r="B23" s="14" t="s">
        <v>153</v>
      </c>
      <c r="C23" s="130" t="s">
        <v>154</v>
      </c>
      <c r="D23" s="174">
        <v>1</v>
      </c>
      <c r="E23" s="191">
        <f>E22</f>
        <v>0</v>
      </c>
      <c r="F23" s="106">
        <f t="shared" si="0"/>
        <v>0</v>
      </c>
    </row>
    <row r="24" spans="1:6">
      <c r="A24" s="107" t="s">
        <v>11</v>
      </c>
      <c r="B24" s="11" t="s">
        <v>155</v>
      </c>
      <c r="C24" s="130" t="s">
        <v>156</v>
      </c>
      <c r="D24" s="174">
        <v>4</v>
      </c>
      <c r="E24" s="175"/>
      <c r="F24" s="106">
        <f t="shared" si="0"/>
        <v>0</v>
      </c>
    </row>
    <row r="25" spans="1:6">
      <c r="A25" s="107" t="s">
        <v>11</v>
      </c>
      <c r="B25" s="14" t="s">
        <v>157</v>
      </c>
      <c r="C25" s="130" t="s">
        <v>158</v>
      </c>
      <c r="D25" s="174">
        <v>4</v>
      </c>
      <c r="E25" s="175"/>
      <c r="F25" s="106">
        <f t="shared" si="0"/>
        <v>0</v>
      </c>
    </row>
    <row r="26" spans="1:6">
      <c r="A26" s="107" t="s">
        <v>11</v>
      </c>
      <c r="B26" s="14" t="s">
        <v>159</v>
      </c>
      <c r="C26" s="130" t="s">
        <v>160</v>
      </c>
      <c r="D26" s="174">
        <v>4</v>
      </c>
      <c r="E26" s="191">
        <f>E25</f>
        <v>0</v>
      </c>
      <c r="F26" s="106">
        <f t="shared" si="0"/>
        <v>0</v>
      </c>
    </row>
    <row r="27" spans="1:6">
      <c r="A27" s="107" t="s">
        <v>11</v>
      </c>
      <c r="B27" s="11" t="s">
        <v>161</v>
      </c>
      <c r="C27" s="130" t="s">
        <v>162</v>
      </c>
      <c r="D27" s="174">
        <v>1</v>
      </c>
      <c r="E27" s="175"/>
      <c r="F27" s="106">
        <f t="shared" si="0"/>
        <v>0</v>
      </c>
    </row>
    <row r="28" spans="1:6">
      <c r="A28" s="107" t="s">
        <v>11</v>
      </c>
      <c r="B28" s="11" t="s">
        <v>163</v>
      </c>
      <c r="C28" s="130" t="s">
        <v>164</v>
      </c>
      <c r="D28" s="174">
        <v>1</v>
      </c>
      <c r="E28" s="175"/>
      <c r="F28" s="106">
        <f t="shared" si="0"/>
        <v>0</v>
      </c>
    </row>
    <row r="29" spans="1:6">
      <c r="A29" s="107" t="s">
        <v>11</v>
      </c>
      <c r="B29" s="11" t="s">
        <v>165</v>
      </c>
      <c r="C29" s="130" t="s">
        <v>166</v>
      </c>
      <c r="D29" s="174">
        <v>1</v>
      </c>
      <c r="E29" s="191">
        <f>E28</f>
        <v>0</v>
      </c>
      <c r="F29" s="106">
        <f t="shared" si="0"/>
        <v>0</v>
      </c>
    </row>
    <row r="30" spans="1:6">
      <c r="A30" s="107" t="s">
        <v>11</v>
      </c>
      <c r="B30" s="11" t="s">
        <v>167</v>
      </c>
      <c r="C30" s="130" t="s">
        <v>168</v>
      </c>
      <c r="D30" s="174">
        <v>4</v>
      </c>
      <c r="E30" s="175"/>
      <c r="F30" s="106">
        <f t="shared" si="0"/>
        <v>0</v>
      </c>
    </row>
    <row r="31" spans="1:6">
      <c r="A31" s="107" t="s">
        <v>11</v>
      </c>
      <c r="B31" s="14" t="s">
        <v>169</v>
      </c>
      <c r="C31" s="130" t="s">
        <v>170</v>
      </c>
      <c r="D31" s="174">
        <v>4</v>
      </c>
      <c r="E31" s="191">
        <f>E30</f>
        <v>0</v>
      </c>
      <c r="F31" s="106">
        <f t="shared" si="0"/>
        <v>0</v>
      </c>
    </row>
    <row r="32" spans="1:6">
      <c r="A32" s="107" t="s">
        <v>11</v>
      </c>
      <c r="B32" s="11" t="s">
        <v>171</v>
      </c>
      <c r="C32" s="130" t="s">
        <v>172</v>
      </c>
      <c r="D32" s="174">
        <v>4</v>
      </c>
      <c r="E32" s="191">
        <f>E30</f>
        <v>0</v>
      </c>
      <c r="F32" s="106">
        <f t="shared" si="0"/>
        <v>0</v>
      </c>
    </row>
    <row r="33" spans="1:6">
      <c r="A33" s="107" t="s">
        <v>11</v>
      </c>
      <c r="B33" s="11" t="s">
        <v>173</v>
      </c>
      <c r="C33" s="130" t="s">
        <v>174</v>
      </c>
      <c r="D33" s="174">
        <v>1</v>
      </c>
      <c r="E33" s="175"/>
      <c r="F33" s="106">
        <f t="shared" si="0"/>
        <v>0</v>
      </c>
    </row>
    <row r="34" spans="1:6">
      <c r="A34" s="107" t="s">
        <v>11</v>
      </c>
      <c r="B34" s="11" t="s">
        <v>175</v>
      </c>
      <c r="C34" s="130" t="s">
        <v>176</v>
      </c>
      <c r="D34" s="174">
        <v>1</v>
      </c>
      <c r="E34" s="191">
        <f>E33</f>
        <v>0</v>
      </c>
      <c r="F34" s="106">
        <f t="shared" si="0"/>
        <v>0</v>
      </c>
    </row>
    <row r="35" spans="1:6">
      <c r="A35" s="107" t="s">
        <v>11</v>
      </c>
      <c r="B35" s="11" t="s">
        <v>177</v>
      </c>
      <c r="C35" s="130" t="s">
        <v>178</v>
      </c>
      <c r="D35" s="174">
        <v>1</v>
      </c>
      <c r="E35" s="191">
        <f>E33</f>
        <v>0</v>
      </c>
      <c r="F35" s="106">
        <f t="shared" si="0"/>
        <v>0</v>
      </c>
    </row>
    <row r="36" spans="1:6">
      <c r="A36" s="107" t="s">
        <v>11</v>
      </c>
      <c r="B36" s="11" t="s">
        <v>179</v>
      </c>
      <c r="C36" s="130" t="s">
        <v>180</v>
      </c>
      <c r="D36" s="174">
        <v>4</v>
      </c>
      <c r="E36" s="175"/>
      <c r="F36" s="106">
        <f t="shared" si="0"/>
        <v>0</v>
      </c>
    </row>
    <row r="37" spans="1:6">
      <c r="A37" s="107" t="s">
        <v>11</v>
      </c>
      <c r="B37" s="11" t="s">
        <v>181</v>
      </c>
      <c r="C37" s="130" t="s">
        <v>182</v>
      </c>
      <c r="D37" s="174">
        <v>4</v>
      </c>
      <c r="E37" s="191">
        <f>E36</f>
        <v>0</v>
      </c>
      <c r="F37" s="106">
        <f t="shared" si="0"/>
        <v>0</v>
      </c>
    </row>
    <row r="38" spans="1:6">
      <c r="A38" s="107" t="s">
        <v>11</v>
      </c>
      <c r="B38" s="11" t="s">
        <v>183</v>
      </c>
      <c r="C38" s="130" t="s">
        <v>184</v>
      </c>
      <c r="D38" s="174">
        <v>3</v>
      </c>
      <c r="E38" s="191">
        <f>E36</f>
        <v>0</v>
      </c>
      <c r="F38" s="106">
        <f t="shared" si="0"/>
        <v>0</v>
      </c>
    </row>
    <row r="39" spans="1:6">
      <c r="A39" s="107" t="s">
        <v>11</v>
      </c>
      <c r="B39" s="11" t="s">
        <v>185</v>
      </c>
      <c r="C39" s="130" t="s">
        <v>186</v>
      </c>
      <c r="D39" s="174">
        <v>4</v>
      </c>
      <c r="E39" s="191">
        <f>E36</f>
        <v>0</v>
      </c>
      <c r="F39" s="106">
        <f t="shared" si="0"/>
        <v>0</v>
      </c>
    </row>
    <row r="40" spans="1:6">
      <c r="A40" s="107" t="s">
        <v>11</v>
      </c>
      <c r="B40" s="11" t="s">
        <v>187</v>
      </c>
      <c r="C40" s="130" t="s">
        <v>188</v>
      </c>
      <c r="D40" s="174">
        <v>3</v>
      </c>
      <c r="E40" s="191">
        <f>E36</f>
        <v>0</v>
      </c>
      <c r="F40" s="106">
        <f t="shared" si="0"/>
        <v>0</v>
      </c>
    </row>
    <row r="41" spans="1:6">
      <c r="A41" s="107" t="s">
        <v>11</v>
      </c>
      <c r="B41" s="11" t="s">
        <v>189</v>
      </c>
      <c r="C41" s="130" t="s">
        <v>190</v>
      </c>
      <c r="D41" s="174">
        <v>4</v>
      </c>
      <c r="E41" s="191">
        <f>E36</f>
        <v>0</v>
      </c>
      <c r="F41" s="106">
        <f t="shared" si="0"/>
        <v>0</v>
      </c>
    </row>
    <row r="42" spans="1:6">
      <c r="A42" s="107" t="s">
        <v>11</v>
      </c>
      <c r="B42" s="11" t="s">
        <v>191</v>
      </c>
      <c r="C42" s="130" t="s">
        <v>192</v>
      </c>
      <c r="D42" s="174">
        <v>4</v>
      </c>
      <c r="E42" s="191">
        <f>E36</f>
        <v>0</v>
      </c>
      <c r="F42" s="106">
        <f t="shared" si="0"/>
        <v>0</v>
      </c>
    </row>
    <row r="43" spans="1:6">
      <c r="A43" s="107" t="s">
        <v>11</v>
      </c>
      <c r="B43" s="11" t="s">
        <v>193</v>
      </c>
      <c r="C43" s="130" t="s">
        <v>194</v>
      </c>
      <c r="D43" s="174">
        <v>3</v>
      </c>
      <c r="E43" s="191">
        <f>E36</f>
        <v>0</v>
      </c>
      <c r="F43" s="106">
        <f t="shared" si="0"/>
        <v>0</v>
      </c>
    </row>
    <row r="44" spans="1:6">
      <c r="A44" s="107" t="s">
        <v>11</v>
      </c>
      <c r="B44" s="11" t="s">
        <v>195</v>
      </c>
      <c r="C44" s="130" t="s">
        <v>196</v>
      </c>
      <c r="D44" s="174">
        <v>3</v>
      </c>
      <c r="E44" s="175"/>
      <c r="F44" s="106">
        <f t="shared" si="0"/>
        <v>0</v>
      </c>
    </row>
    <row r="45" spans="1:6">
      <c r="A45" s="107" t="s">
        <v>11</v>
      </c>
      <c r="B45" s="11" t="s">
        <v>197</v>
      </c>
      <c r="C45" s="130" t="s">
        <v>198</v>
      </c>
      <c r="D45" s="174">
        <v>3</v>
      </c>
      <c r="E45" s="191">
        <f>E44</f>
        <v>0</v>
      </c>
      <c r="F45" s="106">
        <f t="shared" si="0"/>
        <v>0</v>
      </c>
    </row>
    <row r="46" spans="1:6">
      <c r="A46" s="107" t="s">
        <v>11</v>
      </c>
      <c r="B46" s="11" t="s">
        <v>199</v>
      </c>
      <c r="C46" s="130" t="s">
        <v>200</v>
      </c>
      <c r="D46" s="174">
        <v>3</v>
      </c>
      <c r="E46" s="191">
        <f>E44</f>
        <v>0</v>
      </c>
      <c r="F46" s="106">
        <f t="shared" si="0"/>
        <v>0</v>
      </c>
    </row>
    <row r="47" spans="1:6">
      <c r="A47" s="107" t="s">
        <v>11</v>
      </c>
      <c r="B47" s="11" t="s">
        <v>201</v>
      </c>
      <c r="C47" s="130" t="s">
        <v>202</v>
      </c>
      <c r="D47" s="174">
        <v>3</v>
      </c>
      <c r="E47" s="191">
        <f>E44</f>
        <v>0</v>
      </c>
      <c r="F47" s="106">
        <f t="shared" si="0"/>
        <v>0</v>
      </c>
    </row>
    <row r="48" spans="1:6">
      <c r="A48" s="107" t="s">
        <v>11</v>
      </c>
      <c r="B48" s="11" t="s">
        <v>203</v>
      </c>
      <c r="C48" s="130" t="s">
        <v>204</v>
      </c>
      <c r="D48" s="174">
        <v>3</v>
      </c>
      <c r="E48" s="191">
        <f>E44</f>
        <v>0</v>
      </c>
      <c r="F48" s="106">
        <f t="shared" si="0"/>
        <v>0</v>
      </c>
    </row>
    <row r="49" spans="1:6">
      <c r="A49" s="107" t="s">
        <v>11</v>
      </c>
      <c r="B49" s="11" t="s">
        <v>205</v>
      </c>
      <c r="C49" s="130" t="s">
        <v>206</v>
      </c>
      <c r="D49" s="174">
        <v>3</v>
      </c>
      <c r="E49" s="191">
        <f>E44</f>
        <v>0</v>
      </c>
      <c r="F49" s="106">
        <f t="shared" si="0"/>
        <v>0</v>
      </c>
    </row>
    <row r="50" spans="1:6">
      <c r="A50" s="107" t="s">
        <v>11</v>
      </c>
      <c r="B50" s="11" t="s">
        <v>207</v>
      </c>
      <c r="C50" s="130" t="s">
        <v>208</v>
      </c>
      <c r="D50" s="174">
        <v>3</v>
      </c>
      <c r="E50" s="191">
        <f>E44</f>
        <v>0</v>
      </c>
      <c r="F50" s="106">
        <f t="shared" si="0"/>
        <v>0</v>
      </c>
    </row>
    <row r="51" spans="1:6">
      <c r="A51" s="107" t="s">
        <v>11</v>
      </c>
      <c r="B51" s="11" t="s">
        <v>209</v>
      </c>
      <c r="C51" s="130" t="s">
        <v>210</v>
      </c>
      <c r="D51" s="174">
        <v>3</v>
      </c>
      <c r="E51" s="191">
        <f>E44</f>
        <v>0</v>
      </c>
      <c r="F51" s="106">
        <f t="shared" si="0"/>
        <v>0</v>
      </c>
    </row>
    <row r="52" spans="1:6" ht="22.5">
      <c r="A52" s="107" t="s">
        <v>11</v>
      </c>
      <c r="B52" s="11" t="s">
        <v>211</v>
      </c>
      <c r="C52" s="130" t="s">
        <v>212</v>
      </c>
      <c r="D52" s="174">
        <v>12</v>
      </c>
      <c r="E52" s="175"/>
      <c r="F52" s="106">
        <f t="shared" si="0"/>
        <v>0</v>
      </c>
    </row>
    <row r="53" spans="1:6" ht="22.5">
      <c r="A53" s="107" t="s">
        <v>11</v>
      </c>
      <c r="B53" s="11" t="s">
        <v>213</v>
      </c>
      <c r="C53" s="130" t="s">
        <v>214</v>
      </c>
      <c r="D53" s="174">
        <v>12</v>
      </c>
      <c r="E53" s="191">
        <f>E52</f>
        <v>0</v>
      </c>
      <c r="F53" s="106">
        <f t="shared" si="0"/>
        <v>0</v>
      </c>
    </row>
    <row r="54" spans="1:6" ht="22.5">
      <c r="A54" s="107" t="s">
        <v>11</v>
      </c>
      <c r="B54" s="11" t="s">
        <v>215</v>
      </c>
      <c r="C54" s="130" t="s">
        <v>216</v>
      </c>
      <c r="D54" s="174">
        <v>12</v>
      </c>
      <c r="E54" s="175"/>
      <c r="F54" s="106">
        <f t="shared" si="0"/>
        <v>0</v>
      </c>
    </row>
    <row r="55" spans="1:6" ht="22.5">
      <c r="A55" s="107" t="s">
        <v>11</v>
      </c>
      <c r="B55" s="11" t="s">
        <v>217</v>
      </c>
      <c r="C55" s="130" t="s">
        <v>218</v>
      </c>
      <c r="D55" s="174">
        <v>12</v>
      </c>
      <c r="E55" s="191">
        <f>E54</f>
        <v>0</v>
      </c>
      <c r="F55" s="106">
        <f t="shared" si="0"/>
        <v>0</v>
      </c>
    </row>
    <row r="56" spans="1:6" ht="22.5">
      <c r="A56" s="107" t="s">
        <v>11</v>
      </c>
      <c r="B56" s="11" t="s">
        <v>219</v>
      </c>
      <c r="C56" s="130" t="s">
        <v>220</v>
      </c>
      <c r="D56" s="174">
        <v>4</v>
      </c>
      <c r="E56" s="175"/>
      <c r="F56" s="106">
        <f t="shared" si="0"/>
        <v>0</v>
      </c>
    </row>
    <row r="57" spans="1:6" ht="22.5">
      <c r="A57" s="107" t="s">
        <v>11</v>
      </c>
      <c r="B57" s="11" t="s">
        <v>221</v>
      </c>
      <c r="C57" s="130" t="s">
        <v>222</v>
      </c>
      <c r="D57" s="174">
        <v>4</v>
      </c>
      <c r="E57" s="191">
        <f>E56</f>
        <v>0</v>
      </c>
      <c r="F57" s="106">
        <f t="shared" si="0"/>
        <v>0</v>
      </c>
    </row>
    <row r="58" spans="1:6" ht="22.5">
      <c r="A58" s="107" t="s">
        <v>11</v>
      </c>
      <c r="B58" s="11" t="s">
        <v>223</v>
      </c>
      <c r="C58" s="130" t="s">
        <v>224</v>
      </c>
      <c r="D58" s="174">
        <v>4</v>
      </c>
      <c r="E58" s="175"/>
      <c r="F58" s="106">
        <f t="shared" si="0"/>
        <v>0</v>
      </c>
    </row>
    <row r="59" spans="1:6" ht="22.5">
      <c r="A59" s="107" t="s">
        <v>11</v>
      </c>
      <c r="B59" s="11" t="s">
        <v>225</v>
      </c>
      <c r="C59" s="130" t="s">
        <v>226</v>
      </c>
      <c r="D59" s="174">
        <v>4</v>
      </c>
      <c r="E59" s="191">
        <f>E58</f>
        <v>0</v>
      </c>
      <c r="F59" s="106">
        <f t="shared" si="0"/>
        <v>0</v>
      </c>
    </row>
    <row r="60" spans="1:6">
      <c r="A60" s="107" t="s">
        <v>11</v>
      </c>
      <c r="B60" s="11" t="s">
        <v>227</v>
      </c>
      <c r="C60" s="170" t="s">
        <v>228</v>
      </c>
      <c r="D60" s="176">
        <v>3</v>
      </c>
      <c r="E60" s="177"/>
      <c r="F60" s="106">
        <f t="shared" si="0"/>
        <v>0</v>
      </c>
    </row>
    <row r="61" spans="1:6">
      <c r="A61" s="107" t="s">
        <v>11</v>
      </c>
      <c r="B61" s="11" t="s">
        <v>229</v>
      </c>
      <c r="C61" s="130" t="s">
        <v>230</v>
      </c>
      <c r="D61" s="174">
        <v>2</v>
      </c>
      <c r="E61" s="191">
        <f>E60</f>
        <v>0</v>
      </c>
      <c r="F61" s="106">
        <f t="shared" si="0"/>
        <v>0</v>
      </c>
    </row>
    <row r="62" spans="1:6">
      <c r="A62" s="107" t="s">
        <v>11</v>
      </c>
      <c r="B62" s="11" t="s">
        <v>231</v>
      </c>
      <c r="C62" s="170" t="s">
        <v>232</v>
      </c>
      <c r="D62" s="176">
        <v>3</v>
      </c>
      <c r="E62" s="177"/>
      <c r="F62" s="106">
        <f t="shared" si="0"/>
        <v>0</v>
      </c>
    </row>
    <row r="63" spans="1:6">
      <c r="A63" s="107" t="s">
        <v>11</v>
      </c>
      <c r="B63" s="11" t="s">
        <v>233</v>
      </c>
      <c r="C63" s="170" t="s">
        <v>234</v>
      </c>
      <c r="D63" s="176">
        <v>18</v>
      </c>
      <c r="E63" s="177"/>
      <c r="F63" s="106">
        <f t="shared" si="0"/>
        <v>0</v>
      </c>
    </row>
    <row r="64" spans="1:6">
      <c r="A64" s="107" t="s">
        <v>11</v>
      </c>
      <c r="B64" s="11" t="s">
        <v>235</v>
      </c>
      <c r="C64" s="170" t="s">
        <v>236</v>
      </c>
      <c r="D64" s="176">
        <v>14</v>
      </c>
      <c r="E64" s="191">
        <f>E63</f>
        <v>0</v>
      </c>
      <c r="F64" s="106">
        <f t="shared" si="0"/>
        <v>0</v>
      </c>
    </row>
    <row r="65" spans="1:6">
      <c r="A65" s="107" t="s">
        <v>11</v>
      </c>
      <c r="B65" s="11" t="s">
        <v>237</v>
      </c>
      <c r="C65" s="170" t="s">
        <v>238</v>
      </c>
      <c r="D65" s="176">
        <v>24</v>
      </c>
      <c r="E65" s="177"/>
      <c r="F65" s="106">
        <f t="shared" si="0"/>
        <v>0</v>
      </c>
    </row>
    <row r="66" spans="1:6">
      <c r="A66" s="107" t="s">
        <v>11</v>
      </c>
      <c r="B66" s="11" t="s">
        <v>239</v>
      </c>
      <c r="C66" s="170" t="s">
        <v>240</v>
      </c>
      <c r="D66" s="176">
        <v>12</v>
      </c>
      <c r="E66" s="177"/>
      <c r="F66" s="106">
        <f t="shared" si="0"/>
        <v>0</v>
      </c>
    </row>
    <row r="67" spans="1:6">
      <c r="A67" s="107" t="s">
        <v>11</v>
      </c>
      <c r="B67" s="11" t="s">
        <v>241</v>
      </c>
      <c r="C67" s="170" t="s">
        <v>242</v>
      </c>
      <c r="D67" s="176">
        <v>9</v>
      </c>
      <c r="E67" s="191">
        <f>E66</f>
        <v>0</v>
      </c>
      <c r="F67" s="106">
        <f t="shared" si="0"/>
        <v>0</v>
      </c>
    </row>
    <row r="68" spans="1:6">
      <c r="A68" s="107" t="s">
        <v>11</v>
      </c>
      <c r="B68" s="11" t="s">
        <v>243</v>
      </c>
      <c r="C68" s="170" t="s">
        <v>244</v>
      </c>
      <c r="D68" s="176">
        <v>6</v>
      </c>
      <c r="E68" s="177"/>
      <c r="F68" s="106">
        <f t="shared" ref="F68:F106" si="1">ROUND(E68*D68,2)</f>
        <v>0</v>
      </c>
    </row>
    <row r="69" spans="1:6">
      <c r="A69" s="107" t="s">
        <v>11</v>
      </c>
      <c r="B69" s="11" t="s">
        <v>245</v>
      </c>
      <c r="C69" s="170" t="s">
        <v>246</v>
      </c>
      <c r="D69" s="176">
        <v>3</v>
      </c>
      <c r="E69" s="177"/>
      <c r="F69" s="106">
        <f t="shared" si="1"/>
        <v>0</v>
      </c>
    </row>
    <row r="70" spans="1:6">
      <c r="A70" s="107" t="s">
        <v>11</v>
      </c>
      <c r="B70" s="11" t="s">
        <v>247</v>
      </c>
      <c r="C70" s="170" t="s">
        <v>248</v>
      </c>
      <c r="D70" s="176">
        <v>2</v>
      </c>
      <c r="E70" s="191">
        <f>E69</f>
        <v>0</v>
      </c>
      <c r="F70" s="106">
        <f t="shared" si="1"/>
        <v>0</v>
      </c>
    </row>
    <row r="71" spans="1:6">
      <c r="A71" s="107" t="s">
        <v>11</v>
      </c>
      <c r="B71" s="11" t="s">
        <v>249</v>
      </c>
      <c r="C71" s="170" t="s">
        <v>250</v>
      </c>
      <c r="D71" s="176">
        <v>4</v>
      </c>
      <c r="E71" s="177"/>
      <c r="F71" s="106">
        <f t="shared" si="1"/>
        <v>0</v>
      </c>
    </row>
    <row r="72" spans="1:6">
      <c r="A72" s="107" t="s">
        <v>11</v>
      </c>
      <c r="B72" s="11" t="s">
        <v>251</v>
      </c>
      <c r="C72" s="170" t="s">
        <v>252</v>
      </c>
      <c r="D72" s="176">
        <v>2</v>
      </c>
      <c r="E72" s="177"/>
      <c r="F72" s="106">
        <f t="shared" si="1"/>
        <v>0</v>
      </c>
    </row>
    <row r="73" spans="1:6">
      <c r="A73" s="107" t="s">
        <v>11</v>
      </c>
      <c r="B73" s="11" t="s">
        <v>253</v>
      </c>
      <c r="C73" s="170" t="s">
        <v>254</v>
      </c>
      <c r="D73" s="176">
        <v>2</v>
      </c>
      <c r="E73" s="191">
        <f>E72</f>
        <v>0</v>
      </c>
      <c r="F73" s="106">
        <f t="shared" si="1"/>
        <v>0</v>
      </c>
    </row>
    <row r="74" spans="1:6">
      <c r="A74" s="107" t="s">
        <v>11</v>
      </c>
      <c r="B74" s="11" t="s">
        <v>255</v>
      </c>
      <c r="C74" s="170" t="s">
        <v>256</v>
      </c>
      <c r="D74" s="176">
        <v>2</v>
      </c>
      <c r="E74" s="177"/>
      <c r="F74" s="106">
        <f t="shared" si="1"/>
        <v>0</v>
      </c>
    </row>
    <row r="75" spans="1:6">
      <c r="A75" s="107" t="s">
        <v>11</v>
      </c>
      <c r="B75" s="11" t="s">
        <v>257</v>
      </c>
      <c r="C75" s="170" t="s">
        <v>258</v>
      </c>
      <c r="D75" s="176">
        <v>2</v>
      </c>
      <c r="E75" s="177"/>
      <c r="F75" s="106">
        <f t="shared" si="1"/>
        <v>0</v>
      </c>
    </row>
    <row r="76" spans="1:6">
      <c r="A76" s="107" t="s">
        <v>11</v>
      </c>
      <c r="B76" s="11" t="s">
        <v>259</v>
      </c>
      <c r="C76" s="170" t="s">
        <v>260</v>
      </c>
      <c r="D76" s="176">
        <v>1</v>
      </c>
      <c r="E76" s="191">
        <f>E75</f>
        <v>0</v>
      </c>
      <c r="F76" s="106">
        <f t="shared" si="1"/>
        <v>0</v>
      </c>
    </row>
    <row r="77" spans="1:6">
      <c r="A77" s="107" t="s">
        <v>11</v>
      </c>
      <c r="B77" s="11" t="s">
        <v>261</v>
      </c>
      <c r="C77" s="170" t="s">
        <v>262</v>
      </c>
      <c r="D77" s="176">
        <v>1</v>
      </c>
      <c r="E77" s="177"/>
      <c r="F77" s="106">
        <f t="shared" si="1"/>
        <v>0</v>
      </c>
    </row>
    <row r="78" spans="1:6">
      <c r="A78" s="107" t="s">
        <v>11</v>
      </c>
      <c r="B78" s="11" t="s">
        <v>263</v>
      </c>
      <c r="C78" s="170" t="s">
        <v>264</v>
      </c>
      <c r="D78" s="176">
        <v>1</v>
      </c>
      <c r="E78" s="177"/>
      <c r="F78" s="106">
        <f t="shared" si="1"/>
        <v>0</v>
      </c>
    </row>
    <row r="79" spans="1:6">
      <c r="A79" s="107" t="s">
        <v>11</v>
      </c>
      <c r="B79" s="11" t="s">
        <v>265</v>
      </c>
      <c r="C79" s="170" t="s">
        <v>266</v>
      </c>
      <c r="D79" s="176">
        <v>1</v>
      </c>
      <c r="E79" s="191">
        <f>E78</f>
        <v>0</v>
      </c>
      <c r="F79" s="106">
        <f t="shared" si="1"/>
        <v>0</v>
      </c>
    </row>
    <row r="80" spans="1:6">
      <c r="A80" s="107" t="s">
        <v>11</v>
      </c>
      <c r="B80" s="11" t="s">
        <v>267</v>
      </c>
      <c r="C80" s="170" t="s">
        <v>268</v>
      </c>
      <c r="D80" s="176">
        <v>1</v>
      </c>
      <c r="E80" s="177"/>
      <c r="F80" s="106">
        <f t="shared" si="1"/>
        <v>0</v>
      </c>
    </row>
    <row r="81" spans="1:6">
      <c r="A81" s="107" t="s">
        <v>11</v>
      </c>
      <c r="B81" s="11" t="s">
        <v>269</v>
      </c>
      <c r="C81" s="130" t="s">
        <v>270</v>
      </c>
      <c r="D81" s="174">
        <v>3</v>
      </c>
      <c r="E81" s="175"/>
      <c r="F81" s="109">
        <f t="shared" si="1"/>
        <v>0</v>
      </c>
    </row>
    <row r="82" spans="1:6">
      <c r="A82" s="107" t="s">
        <v>11</v>
      </c>
      <c r="B82" s="11" t="s">
        <v>271</v>
      </c>
      <c r="C82" s="130" t="s">
        <v>272</v>
      </c>
      <c r="D82" s="174">
        <v>3</v>
      </c>
      <c r="E82" s="191">
        <f>E81</f>
        <v>0</v>
      </c>
      <c r="F82" s="109">
        <f t="shared" si="1"/>
        <v>0</v>
      </c>
    </row>
    <row r="83" spans="1:6">
      <c r="A83" s="107" t="s">
        <v>11</v>
      </c>
      <c r="B83" s="11" t="s">
        <v>273</v>
      </c>
      <c r="C83" s="130" t="s">
        <v>274</v>
      </c>
      <c r="D83" s="174">
        <v>3</v>
      </c>
      <c r="E83" s="175"/>
      <c r="F83" s="109">
        <f t="shared" si="1"/>
        <v>0</v>
      </c>
    </row>
    <row r="84" spans="1:6">
      <c r="A84" s="107" t="s">
        <v>11</v>
      </c>
      <c r="B84" s="11" t="s">
        <v>275</v>
      </c>
      <c r="C84" s="130" t="s">
        <v>276</v>
      </c>
      <c r="D84" s="174">
        <v>1</v>
      </c>
      <c r="E84" s="175"/>
      <c r="F84" s="109">
        <f t="shared" si="1"/>
        <v>0</v>
      </c>
    </row>
    <row r="85" spans="1:6">
      <c r="A85" s="107" t="s">
        <v>11</v>
      </c>
      <c r="B85" s="11" t="s">
        <v>277</v>
      </c>
      <c r="C85" s="130" t="s">
        <v>278</v>
      </c>
      <c r="D85" s="174">
        <v>1</v>
      </c>
      <c r="E85" s="191">
        <f>E84</f>
        <v>0</v>
      </c>
      <c r="F85" s="109">
        <f t="shared" si="1"/>
        <v>0</v>
      </c>
    </row>
    <row r="86" spans="1:6">
      <c r="A86" s="107" t="s">
        <v>11</v>
      </c>
      <c r="B86" s="11" t="s">
        <v>279</v>
      </c>
      <c r="C86" s="130" t="s">
        <v>280</v>
      </c>
      <c r="D86" s="174">
        <v>1</v>
      </c>
      <c r="E86" s="191">
        <f>E84</f>
        <v>0</v>
      </c>
      <c r="F86" s="109">
        <f t="shared" si="1"/>
        <v>0</v>
      </c>
    </row>
    <row r="87" spans="1:6">
      <c r="A87" s="104" t="s">
        <v>11</v>
      </c>
      <c r="B87" s="11" t="s">
        <v>281</v>
      </c>
      <c r="C87" s="130" t="s">
        <v>282</v>
      </c>
      <c r="D87" s="174">
        <v>4</v>
      </c>
      <c r="E87" s="175"/>
      <c r="F87" s="109">
        <f t="shared" si="1"/>
        <v>0</v>
      </c>
    </row>
    <row r="88" spans="1:6">
      <c r="A88" s="104" t="s">
        <v>11</v>
      </c>
      <c r="B88" s="11" t="s">
        <v>283</v>
      </c>
      <c r="C88" s="130" t="s">
        <v>284</v>
      </c>
      <c r="D88" s="174">
        <v>4</v>
      </c>
      <c r="E88" s="191">
        <f>E87</f>
        <v>0</v>
      </c>
      <c r="F88" s="109">
        <f t="shared" si="1"/>
        <v>0</v>
      </c>
    </row>
    <row r="89" spans="1:6">
      <c r="A89" s="104" t="s">
        <v>11</v>
      </c>
      <c r="B89" s="11" t="s">
        <v>285</v>
      </c>
      <c r="C89" s="130" t="s">
        <v>286</v>
      </c>
      <c r="D89" s="174">
        <v>4</v>
      </c>
      <c r="E89" s="191">
        <f>E87</f>
        <v>0</v>
      </c>
      <c r="F89" s="109">
        <f t="shared" si="1"/>
        <v>0</v>
      </c>
    </row>
    <row r="90" spans="1:6">
      <c r="A90" s="104" t="s">
        <v>11</v>
      </c>
      <c r="B90" s="11" t="s">
        <v>287</v>
      </c>
      <c r="C90" s="130" t="s">
        <v>288</v>
      </c>
      <c r="D90" s="174">
        <v>4</v>
      </c>
      <c r="E90" s="191">
        <f>E87</f>
        <v>0</v>
      </c>
      <c r="F90" s="109">
        <f t="shared" si="1"/>
        <v>0</v>
      </c>
    </row>
    <row r="91" spans="1:6">
      <c r="A91" s="104" t="s">
        <v>11</v>
      </c>
      <c r="B91" s="11" t="s">
        <v>289</v>
      </c>
      <c r="C91" s="130" t="s">
        <v>290</v>
      </c>
      <c r="D91" s="174">
        <v>4</v>
      </c>
      <c r="E91" s="191">
        <f>E87</f>
        <v>0</v>
      </c>
      <c r="F91" s="109">
        <f t="shared" si="1"/>
        <v>0</v>
      </c>
    </row>
    <row r="92" spans="1:6">
      <c r="A92" s="104" t="s">
        <v>11</v>
      </c>
      <c r="B92" s="11" t="s">
        <v>291</v>
      </c>
      <c r="C92" s="130" t="s">
        <v>292</v>
      </c>
      <c r="D92" s="174">
        <v>4</v>
      </c>
      <c r="E92" s="191">
        <f>E87</f>
        <v>0</v>
      </c>
      <c r="F92" s="109">
        <f t="shared" si="1"/>
        <v>0</v>
      </c>
    </row>
    <row r="93" spans="1:6">
      <c r="A93" s="104" t="s">
        <v>11</v>
      </c>
      <c r="B93" s="11" t="s">
        <v>293</v>
      </c>
      <c r="C93" s="130" t="s">
        <v>294</v>
      </c>
      <c r="D93" s="174">
        <v>8</v>
      </c>
      <c r="E93" s="191">
        <f>E87</f>
        <v>0</v>
      </c>
      <c r="F93" s="109">
        <f t="shared" si="1"/>
        <v>0</v>
      </c>
    </row>
    <row r="94" spans="1:6">
      <c r="A94" s="104" t="s">
        <v>11</v>
      </c>
      <c r="B94" s="11" t="s">
        <v>295</v>
      </c>
      <c r="C94" s="130" t="s">
        <v>296</v>
      </c>
      <c r="D94" s="174">
        <v>8</v>
      </c>
      <c r="E94" s="191">
        <f>E87</f>
        <v>0</v>
      </c>
      <c r="F94" s="109">
        <f t="shared" si="1"/>
        <v>0</v>
      </c>
    </row>
    <row r="95" spans="1:6">
      <c r="A95" s="104" t="s">
        <v>11</v>
      </c>
      <c r="B95" s="11" t="s">
        <v>297</v>
      </c>
      <c r="C95" s="130" t="s">
        <v>298</v>
      </c>
      <c r="D95" s="174">
        <v>4</v>
      </c>
      <c r="E95" s="191">
        <f>E87</f>
        <v>0</v>
      </c>
      <c r="F95" s="109">
        <f t="shared" si="1"/>
        <v>0</v>
      </c>
    </row>
    <row r="96" spans="1:6">
      <c r="A96" s="104" t="s">
        <v>11</v>
      </c>
      <c r="B96" s="11" t="s">
        <v>299</v>
      </c>
      <c r="C96" s="130" t="s">
        <v>300</v>
      </c>
      <c r="D96" s="174">
        <v>4</v>
      </c>
      <c r="E96" s="175"/>
      <c r="F96" s="109">
        <f t="shared" si="1"/>
        <v>0</v>
      </c>
    </row>
    <row r="97" spans="1:6">
      <c r="A97" s="104" t="s">
        <v>11</v>
      </c>
      <c r="B97" s="11" t="s">
        <v>301</v>
      </c>
      <c r="C97" s="130" t="s">
        <v>302</v>
      </c>
      <c r="D97" s="174">
        <v>4</v>
      </c>
      <c r="E97" s="175"/>
      <c r="F97" s="109">
        <f t="shared" si="1"/>
        <v>0</v>
      </c>
    </row>
    <row r="98" spans="1:6" ht="22.5">
      <c r="A98" s="104" t="s">
        <v>11</v>
      </c>
      <c r="B98" s="11" t="s">
        <v>303</v>
      </c>
      <c r="C98" s="130" t="s">
        <v>304</v>
      </c>
      <c r="D98" s="174">
        <v>8</v>
      </c>
      <c r="E98" s="175"/>
      <c r="F98" s="109">
        <f t="shared" si="1"/>
        <v>0</v>
      </c>
    </row>
    <row r="99" spans="1:6" ht="22.5">
      <c r="A99" s="104" t="s">
        <v>11</v>
      </c>
      <c r="B99" s="14" t="s">
        <v>305</v>
      </c>
      <c r="C99" s="130" t="s">
        <v>306</v>
      </c>
      <c r="D99" s="174">
        <v>8</v>
      </c>
      <c r="E99" s="191">
        <f>E98</f>
        <v>0</v>
      </c>
      <c r="F99" s="109">
        <f t="shared" si="1"/>
        <v>0</v>
      </c>
    </row>
    <row r="100" spans="1:6" ht="22.5">
      <c r="A100" s="104" t="s">
        <v>11</v>
      </c>
      <c r="B100" s="14" t="s">
        <v>307</v>
      </c>
      <c r="C100" s="130" t="s">
        <v>308</v>
      </c>
      <c r="D100" s="174">
        <v>8</v>
      </c>
      <c r="E100" s="175"/>
      <c r="F100" s="109">
        <f t="shared" si="1"/>
        <v>0</v>
      </c>
    </row>
    <row r="101" spans="1:6" ht="22.5">
      <c r="A101" s="104" t="s">
        <v>11</v>
      </c>
      <c r="B101" s="14" t="s">
        <v>309</v>
      </c>
      <c r="C101" s="130" t="s">
        <v>310</v>
      </c>
      <c r="D101" s="174">
        <v>8</v>
      </c>
      <c r="E101" s="191">
        <f>E100</f>
        <v>0</v>
      </c>
      <c r="F101" s="109">
        <f t="shared" si="1"/>
        <v>0</v>
      </c>
    </row>
    <row r="102" spans="1:6" ht="22.5">
      <c r="A102" s="104" t="s">
        <v>11</v>
      </c>
      <c r="B102" s="14" t="s">
        <v>311</v>
      </c>
      <c r="C102" s="130" t="s">
        <v>312</v>
      </c>
      <c r="D102" s="174">
        <v>8</v>
      </c>
      <c r="E102" s="175"/>
      <c r="F102" s="109">
        <f t="shared" si="1"/>
        <v>0</v>
      </c>
    </row>
    <row r="103" spans="1:6" ht="22.5">
      <c r="A103" s="104" t="s">
        <v>11</v>
      </c>
      <c r="B103" s="14" t="s">
        <v>313</v>
      </c>
      <c r="C103" s="130" t="s">
        <v>314</v>
      </c>
      <c r="D103" s="174">
        <v>8</v>
      </c>
      <c r="E103" s="191">
        <f>E102</f>
        <v>0</v>
      </c>
      <c r="F103" s="109">
        <f t="shared" si="1"/>
        <v>0</v>
      </c>
    </row>
    <row r="104" spans="1:6" ht="22.5">
      <c r="A104" s="104" t="s">
        <v>11</v>
      </c>
      <c r="B104" s="14" t="s">
        <v>315</v>
      </c>
      <c r="C104" s="130" t="s">
        <v>316</v>
      </c>
      <c r="D104" s="174">
        <v>8</v>
      </c>
      <c r="E104" s="191">
        <f>E102</f>
        <v>0</v>
      </c>
      <c r="F104" s="109">
        <f t="shared" si="1"/>
        <v>0</v>
      </c>
    </row>
    <row r="105" spans="1:6">
      <c r="A105" s="104" t="s">
        <v>11</v>
      </c>
      <c r="B105" s="14" t="s">
        <v>317</v>
      </c>
      <c r="C105" s="130" t="s">
        <v>318</v>
      </c>
      <c r="D105" s="174">
        <v>4</v>
      </c>
      <c r="E105" s="175"/>
      <c r="F105" s="109">
        <f t="shared" si="1"/>
        <v>0</v>
      </c>
    </row>
    <row r="106" spans="1:6" ht="13.5" thickBot="1">
      <c r="A106" s="110" t="s">
        <v>11</v>
      </c>
      <c r="B106" s="111" t="s">
        <v>319</v>
      </c>
      <c r="C106" s="171" t="s">
        <v>320</v>
      </c>
      <c r="D106" s="178">
        <v>4</v>
      </c>
      <c r="E106" s="179">
        <f>E105</f>
        <v>0</v>
      </c>
      <c r="F106" s="145">
        <f t="shared" si="1"/>
        <v>0</v>
      </c>
    </row>
    <row r="107" spans="1:6" ht="13.5" thickBot="1">
      <c r="A107" s="112"/>
      <c r="B107" s="113"/>
      <c r="C107" s="114"/>
      <c r="D107" s="267" t="s">
        <v>321</v>
      </c>
      <c r="E107" s="268"/>
      <c r="F107" s="140">
        <f>ROUND(SUM(F3:F106),2)</f>
        <v>0</v>
      </c>
    </row>
    <row r="108" spans="1:6">
      <c r="A108" s="115"/>
      <c r="B108" s="116"/>
      <c r="C108" s="117"/>
      <c r="D108" s="118"/>
      <c r="E108" s="119"/>
      <c r="F108" s="120"/>
    </row>
    <row r="109" spans="1:6">
      <c r="A109" s="121"/>
      <c r="B109" s="121"/>
      <c r="C109" s="121"/>
      <c r="D109" s="121"/>
      <c r="E109" s="122"/>
      <c r="F109" s="3"/>
    </row>
    <row r="110" spans="1:6" ht="12">
      <c r="A110" s="1"/>
      <c r="B110" s="1"/>
      <c r="E110" s="1"/>
      <c r="F110" s="1"/>
    </row>
    <row r="111" spans="1:6">
      <c r="A111" s="123"/>
      <c r="B111" s="124"/>
      <c r="C111" s="124"/>
      <c r="D111" s="124"/>
      <c r="E111" s="125"/>
      <c r="F111" s="126"/>
    </row>
    <row r="112" spans="1:6" thickBot="1">
      <c r="A112" s="266" t="s">
        <v>322</v>
      </c>
      <c r="B112" s="266"/>
      <c r="C112" s="266"/>
      <c r="D112" s="266"/>
      <c r="E112" s="266"/>
      <c r="F112" s="266"/>
    </row>
    <row r="113" spans="1:6" ht="34.5" thickBot="1">
      <c r="A113" s="9" t="s">
        <v>10</v>
      </c>
      <c r="B113" s="8" t="s">
        <v>9</v>
      </c>
      <c r="C113" s="102" t="s">
        <v>0</v>
      </c>
      <c r="D113" s="5" t="s">
        <v>1</v>
      </c>
      <c r="E113" s="193" t="s">
        <v>2</v>
      </c>
      <c r="F113" s="103" t="s">
        <v>3</v>
      </c>
    </row>
    <row r="114" spans="1:6">
      <c r="A114" s="127" t="s">
        <v>11</v>
      </c>
      <c r="B114" s="14" t="s">
        <v>323</v>
      </c>
      <c r="C114" s="128" t="s">
        <v>324</v>
      </c>
      <c r="D114" s="172">
        <v>1</v>
      </c>
      <c r="E114" s="173"/>
      <c r="F114" s="129">
        <f t="shared" ref="F114:F160" si="2">ROUND(E114*D114,2)</f>
        <v>0</v>
      </c>
    </row>
    <row r="115" spans="1:6">
      <c r="A115" s="104" t="s">
        <v>11</v>
      </c>
      <c r="B115" s="11" t="s">
        <v>325</v>
      </c>
      <c r="C115" s="130" t="s">
        <v>326</v>
      </c>
      <c r="D115" s="174">
        <v>8</v>
      </c>
      <c r="E115" s="175"/>
      <c r="F115" s="109">
        <f t="shared" si="2"/>
        <v>0</v>
      </c>
    </row>
    <row r="116" spans="1:6">
      <c r="A116" s="104" t="s">
        <v>11</v>
      </c>
      <c r="B116" s="11" t="s">
        <v>327</v>
      </c>
      <c r="C116" s="130" t="s">
        <v>328</v>
      </c>
      <c r="D116" s="174">
        <v>8</v>
      </c>
      <c r="E116" s="191">
        <f>E115</f>
        <v>0</v>
      </c>
      <c r="F116" s="109">
        <f t="shared" si="2"/>
        <v>0</v>
      </c>
    </row>
    <row r="117" spans="1:6">
      <c r="A117" s="104" t="s">
        <v>11</v>
      </c>
      <c r="B117" s="11" t="s">
        <v>329</v>
      </c>
      <c r="C117" s="130" t="s">
        <v>330</v>
      </c>
      <c r="D117" s="174">
        <v>8</v>
      </c>
      <c r="E117" s="191">
        <f>E115</f>
        <v>0</v>
      </c>
      <c r="F117" s="109">
        <f t="shared" si="2"/>
        <v>0</v>
      </c>
    </row>
    <row r="118" spans="1:6">
      <c r="A118" s="104" t="s">
        <v>11</v>
      </c>
      <c r="B118" s="11" t="s">
        <v>331</v>
      </c>
      <c r="C118" s="130" t="s">
        <v>332</v>
      </c>
      <c r="D118" s="174">
        <v>8</v>
      </c>
      <c r="E118" s="191">
        <f>E115</f>
        <v>0</v>
      </c>
      <c r="F118" s="109">
        <f t="shared" si="2"/>
        <v>0</v>
      </c>
    </row>
    <row r="119" spans="1:6">
      <c r="A119" s="104" t="s">
        <v>11</v>
      </c>
      <c r="B119" s="11" t="s">
        <v>333</v>
      </c>
      <c r="C119" s="130" t="s">
        <v>334</v>
      </c>
      <c r="D119" s="174">
        <v>8</v>
      </c>
      <c r="E119" s="191">
        <f>E115</f>
        <v>0</v>
      </c>
      <c r="F119" s="109">
        <f t="shared" si="2"/>
        <v>0</v>
      </c>
    </row>
    <row r="120" spans="1:6">
      <c r="A120" s="104" t="s">
        <v>11</v>
      </c>
      <c r="B120" s="11" t="s">
        <v>335</v>
      </c>
      <c r="C120" s="130" t="s">
        <v>336</v>
      </c>
      <c r="D120" s="174">
        <v>40</v>
      </c>
      <c r="E120" s="175"/>
      <c r="F120" s="109">
        <f t="shared" si="2"/>
        <v>0</v>
      </c>
    </row>
    <row r="121" spans="1:6">
      <c r="A121" s="104" t="s">
        <v>11</v>
      </c>
      <c r="B121" s="11" t="s">
        <v>337</v>
      </c>
      <c r="C121" s="130" t="s">
        <v>338</v>
      </c>
      <c r="D121" s="174">
        <v>4</v>
      </c>
      <c r="E121" s="175"/>
      <c r="F121" s="109">
        <f t="shared" si="2"/>
        <v>0</v>
      </c>
    </row>
    <row r="122" spans="1:6">
      <c r="A122" s="104" t="s">
        <v>11</v>
      </c>
      <c r="B122" s="11" t="s">
        <v>339</v>
      </c>
      <c r="C122" s="130" t="s">
        <v>340</v>
      </c>
      <c r="D122" s="174">
        <v>4</v>
      </c>
      <c r="E122" s="191">
        <f>E121</f>
        <v>0</v>
      </c>
      <c r="F122" s="109">
        <f t="shared" si="2"/>
        <v>0</v>
      </c>
    </row>
    <row r="123" spans="1:6">
      <c r="A123" s="104" t="s">
        <v>11</v>
      </c>
      <c r="B123" s="11" t="s">
        <v>341</v>
      </c>
      <c r="C123" s="130" t="s">
        <v>342</v>
      </c>
      <c r="D123" s="174">
        <v>4</v>
      </c>
      <c r="E123" s="191">
        <f>E121</f>
        <v>0</v>
      </c>
      <c r="F123" s="109">
        <f t="shared" si="2"/>
        <v>0</v>
      </c>
    </row>
    <row r="124" spans="1:6">
      <c r="A124" s="104" t="s">
        <v>11</v>
      </c>
      <c r="B124" s="11" t="s">
        <v>343</v>
      </c>
      <c r="C124" s="130" t="s">
        <v>344</v>
      </c>
      <c r="D124" s="174">
        <v>4</v>
      </c>
      <c r="E124" s="191">
        <f>E121</f>
        <v>0</v>
      </c>
      <c r="F124" s="109">
        <f t="shared" si="2"/>
        <v>0</v>
      </c>
    </row>
    <row r="125" spans="1:6">
      <c r="A125" s="104" t="s">
        <v>11</v>
      </c>
      <c r="B125" s="11" t="s">
        <v>345</v>
      </c>
      <c r="C125" s="130" t="s">
        <v>346</v>
      </c>
      <c r="D125" s="174">
        <v>4</v>
      </c>
      <c r="E125" s="175"/>
      <c r="F125" s="109">
        <f t="shared" si="2"/>
        <v>0</v>
      </c>
    </row>
    <row r="126" spans="1:6">
      <c r="A126" s="104" t="s">
        <v>11</v>
      </c>
      <c r="B126" s="11" t="s">
        <v>347</v>
      </c>
      <c r="C126" s="130" t="s">
        <v>348</v>
      </c>
      <c r="D126" s="174">
        <v>4</v>
      </c>
      <c r="E126" s="191">
        <f>E125</f>
        <v>0</v>
      </c>
      <c r="F126" s="109">
        <f t="shared" si="2"/>
        <v>0</v>
      </c>
    </row>
    <row r="127" spans="1:6">
      <c r="A127" s="131" t="s">
        <v>11</v>
      </c>
      <c r="B127" s="132" t="s">
        <v>349</v>
      </c>
      <c r="C127" s="180" t="s">
        <v>350</v>
      </c>
      <c r="D127" s="186">
        <v>3</v>
      </c>
      <c r="E127" s="187"/>
      <c r="F127" s="133">
        <f t="shared" si="2"/>
        <v>0</v>
      </c>
    </row>
    <row r="128" spans="1:6">
      <c r="A128" s="131" t="s">
        <v>11</v>
      </c>
      <c r="B128" s="132" t="s">
        <v>351</v>
      </c>
      <c r="C128" s="180" t="s">
        <v>352</v>
      </c>
      <c r="D128" s="186">
        <v>3</v>
      </c>
      <c r="E128" s="192">
        <f>E127</f>
        <v>0</v>
      </c>
      <c r="F128" s="133">
        <f t="shared" si="2"/>
        <v>0</v>
      </c>
    </row>
    <row r="129" spans="1:6">
      <c r="A129" s="131" t="s">
        <v>11</v>
      </c>
      <c r="B129" s="132" t="s">
        <v>353</v>
      </c>
      <c r="C129" s="180" t="s">
        <v>354</v>
      </c>
      <c r="D129" s="186">
        <v>3</v>
      </c>
      <c r="E129" s="192">
        <f>E127</f>
        <v>0</v>
      </c>
      <c r="F129" s="133">
        <f t="shared" si="2"/>
        <v>0</v>
      </c>
    </row>
    <row r="130" spans="1:6">
      <c r="A130" s="131" t="s">
        <v>11</v>
      </c>
      <c r="B130" s="132" t="s">
        <v>355</v>
      </c>
      <c r="C130" s="180" t="s">
        <v>356</v>
      </c>
      <c r="D130" s="186">
        <v>3</v>
      </c>
      <c r="E130" s="192">
        <f>E127</f>
        <v>0</v>
      </c>
      <c r="F130" s="133">
        <f t="shared" si="2"/>
        <v>0</v>
      </c>
    </row>
    <row r="131" spans="1:6">
      <c r="A131" s="131" t="s">
        <v>11</v>
      </c>
      <c r="B131" s="132" t="s">
        <v>357</v>
      </c>
      <c r="C131" s="180" t="s">
        <v>358</v>
      </c>
      <c r="D131" s="186">
        <v>3</v>
      </c>
      <c r="E131" s="192">
        <f>E127</f>
        <v>0</v>
      </c>
      <c r="F131" s="133">
        <f t="shared" si="2"/>
        <v>0</v>
      </c>
    </row>
    <row r="132" spans="1:6">
      <c r="A132" s="131" t="s">
        <v>11</v>
      </c>
      <c r="B132" s="132" t="s">
        <v>359</v>
      </c>
      <c r="C132" s="180" t="s">
        <v>360</v>
      </c>
      <c r="D132" s="186">
        <v>1</v>
      </c>
      <c r="E132" s="187"/>
      <c r="F132" s="133">
        <f t="shared" si="2"/>
        <v>0</v>
      </c>
    </row>
    <row r="133" spans="1:6">
      <c r="A133" s="131" t="s">
        <v>11</v>
      </c>
      <c r="B133" s="132" t="s">
        <v>361</v>
      </c>
      <c r="C133" s="180" t="s">
        <v>362</v>
      </c>
      <c r="D133" s="186">
        <v>1</v>
      </c>
      <c r="E133" s="192">
        <f>E132</f>
        <v>0</v>
      </c>
      <c r="F133" s="133">
        <f t="shared" si="2"/>
        <v>0</v>
      </c>
    </row>
    <row r="134" spans="1:6">
      <c r="A134" s="131" t="s">
        <v>11</v>
      </c>
      <c r="B134" s="132" t="s">
        <v>363</v>
      </c>
      <c r="C134" s="180" t="s">
        <v>364</v>
      </c>
      <c r="D134" s="186">
        <v>1</v>
      </c>
      <c r="E134" s="192">
        <f>E132</f>
        <v>0</v>
      </c>
      <c r="F134" s="133">
        <f t="shared" si="2"/>
        <v>0</v>
      </c>
    </row>
    <row r="135" spans="1:6">
      <c r="A135" s="131" t="s">
        <v>11</v>
      </c>
      <c r="B135" s="132" t="s">
        <v>365</v>
      </c>
      <c r="C135" s="180" t="s">
        <v>366</v>
      </c>
      <c r="D135" s="186">
        <v>1</v>
      </c>
      <c r="E135" s="192">
        <f>E132</f>
        <v>0</v>
      </c>
      <c r="F135" s="133">
        <f t="shared" si="2"/>
        <v>0</v>
      </c>
    </row>
    <row r="136" spans="1:6">
      <c r="A136" s="131" t="s">
        <v>11</v>
      </c>
      <c r="B136" s="132" t="s">
        <v>367</v>
      </c>
      <c r="C136" s="180" t="s">
        <v>368</v>
      </c>
      <c r="D136" s="186">
        <v>1</v>
      </c>
      <c r="E136" s="192">
        <f>E132</f>
        <v>0</v>
      </c>
      <c r="F136" s="133">
        <f t="shared" si="2"/>
        <v>0</v>
      </c>
    </row>
    <row r="137" spans="1:6">
      <c r="A137" s="131" t="s">
        <v>11</v>
      </c>
      <c r="B137" s="132" t="s">
        <v>369</v>
      </c>
      <c r="C137" s="180" t="s">
        <v>370</v>
      </c>
      <c r="D137" s="186">
        <v>1</v>
      </c>
      <c r="E137" s="187"/>
      <c r="F137" s="133">
        <f t="shared" si="2"/>
        <v>0</v>
      </c>
    </row>
    <row r="138" spans="1:6">
      <c r="A138" s="131" t="s">
        <v>11</v>
      </c>
      <c r="B138" s="132" t="s">
        <v>371</v>
      </c>
      <c r="C138" s="180" t="s">
        <v>372</v>
      </c>
      <c r="D138" s="186">
        <v>1</v>
      </c>
      <c r="E138" s="192">
        <f>E137</f>
        <v>0</v>
      </c>
      <c r="F138" s="133">
        <f t="shared" si="2"/>
        <v>0</v>
      </c>
    </row>
    <row r="139" spans="1:6">
      <c r="A139" s="131" t="s">
        <v>11</v>
      </c>
      <c r="B139" s="132" t="s">
        <v>373</v>
      </c>
      <c r="C139" s="180" t="s">
        <v>374</v>
      </c>
      <c r="D139" s="186">
        <v>1</v>
      </c>
      <c r="E139" s="192">
        <f>E137</f>
        <v>0</v>
      </c>
      <c r="F139" s="133">
        <f t="shared" si="2"/>
        <v>0</v>
      </c>
    </row>
    <row r="140" spans="1:6">
      <c r="A140" s="131" t="s">
        <v>11</v>
      </c>
      <c r="B140" s="132" t="s">
        <v>375</v>
      </c>
      <c r="C140" s="180" t="s">
        <v>376</v>
      </c>
      <c r="D140" s="186">
        <v>1</v>
      </c>
      <c r="E140" s="192">
        <f>E137</f>
        <v>0</v>
      </c>
      <c r="F140" s="133">
        <f t="shared" si="2"/>
        <v>0</v>
      </c>
    </row>
    <row r="141" spans="1:6">
      <c r="A141" s="131" t="s">
        <v>11</v>
      </c>
      <c r="B141" s="132" t="s">
        <v>377</v>
      </c>
      <c r="C141" s="180" t="s">
        <v>378</v>
      </c>
      <c r="D141" s="186">
        <v>1</v>
      </c>
      <c r="E141" s="192">
        <f>E137</f>
        <v>0</v>
      </c>
      <c r="F141" s="133">
        <f t="shared" si="2"/>
        <v>0</v>
      </c>
    </row>
    <row r="142" spans="1:6">
      <c r="A142" s="131" t="s">
        <v>11</v>
      </c>
      <c r="B142" s="132" t="s">
        <v>379</v>
      </c>
      <c r="C142" s="181" t="s">
        <v>380</v>
      </c>
      <c r="D142" s="186">
        <v>1</v>
      </c>
      <c r="E142" s="188"/>
      <c r="F142" s="106">
        <f t="shared" si="2"/>
        <v>0</v>
      </c>
    </row>
    <row r="143" spans="1:6">
      <c r="A143" s="131" t="s">
        <v>11</v>
      </c>
      <c r="B143" s="132" t="s">
        <v>381</v>
      </c>
      <c r="C143" s="182" t="s">
        <v>382</v>
      </c>
      <c r="D143" s="186">
        <v>1</v>
      </c>
      <c r="E143" s="188"/>
      <c r="F143" s="106">
        <f t="shared" si="2"/>
        <v>0</v>
      </c>
    </row>
    <row r="144" spans="1:6">
      <c r="A144" s="131" t="s">
        <v>11</v>
      </c>
      <c r="B144" s="132" t="s">
        <v>383</v>
      </c>
      <c r="C144" s="183" t="s">
        <v>384</v>
      </c>
      <c r="D144" s="186">
        <v>1</v>
      </c>
      <c r="E144" s="188"/>
      <c r="F144" s="109">
        <f t="shared" si="2"/>
        <v>0</v>
      </c>
    </row>
    <row r="145" spans="1:6">
      <c r="A145" s="131" t="s">
        <v>11</v>
      </c>
      <c r="B145" s="132" t="s">
        <v>385</v>
      </c>
      <c r="C145" s="183" t="s">
        <v>386</v>
      </c>
      <c r="D145" s="186">
        <v>1</v>
      </c>
      <c r="E145" s="188"/>
      <c r="F145" s="109">
        <f t="shared" si="2"/>
        <v>0</v>
      </c>
    </row>
    <row r="146" spans="1:6">
      <c r="A146" s="131" t="s">
        <v>11</v>
      </c>
      <c r="B146" s="132" t="s">
        <v>387</v>
      </c>
      <c r="C146" s="184" t="s">
        <v>388</v>
      </c>
      <c r="D146" s="186">
        <v>3</v>
      </c>
      <c r="E146" s="187"/>
      <c r="F146" s="133">
        <f t="shared" si="2"/>
        <v>0</v>
      </c>
    </row>
    <row r="147" spans="1:6">
      <c r="A147" s="131" t="s">
        <v>11</v>
      </c>
      <c r="B147" s="132" t="s">
        <v>389</v>
      </c>
      <c r="C147" s="184" t="s">
        <v>390</v>
      </c>
      <c r="D147" s="186">
        <v>3</v>
      </c>
      <c r="E147" s="192">
        <f>E146</f>
        <v>0</v>
      </c>
      <c r="F147" s="133">
        <f t="shared" si="2"/>
        <v>0</v>
      </c>
    </row>
    <row r="148" spans="1:6">
      <c r="A148" s="131" t="s">
        <v>11</v>
      </c>
      <c r="B148" s="132" t="s">
        <v>391</v>
      </c>
      <c r="C148" s="184" t="s">
        <v>392</v>
      </c>
      <c r="D148" s="186">
        <v>3</v>
      </c>
      <c r="E148" s="192">
        <f>E146</f>
        <v>0</v>
      </c>
      <c r="F148" s="133">
        <f t="shared" si="2"/>
        <v>0</v>
      </c>
    </row>
    <row r="149" spans="1:6">
      <c r="A149" s="131" t="s">
        <v>11</v>
      </c>
      <c r="B149" s="132" t="s">
        <v>393</v>
      </c>
      <c r="C149" s="180" t="s">
        <v>394</v>
      </c>
      <c r="D149" s="186">
        <v>1</v>
      </c>
      <c r="E149" s="187"/>
      <c r="F149" s="133">
        <f t="shared" si="2"/>
        <v>0</v>
      </c>
    </row>
    <row r="150" spans="1:6">
      <c r="A150" s="131" t="s">
        <v>11</v>
      </c>
      <c r="B150" s="132" t="s">
        <v>395</v>
      </c>
      <c r="C150" s="180" t="s">
        <v>396</v>
      </c>
      <c r="D150" s="186">
        <v>1</v>
      </c>
      <c r="E150" s="192">
        <f>E149</f>
        <v>0</v>
      </c>
      <c r="F150" s="133">
        <f t="shared" si="2"/>
        <v>0</v>
      </c>
    </row>
    <row r="151" spans="1:6">
      <c r="A151" s="131" t="s">
        <v>11</v>
      </c>
      <c r="B151" s="132" t="s">
        <v>397</v>
      </c>
      <c r="C151" s="180" t="s">
        <v>398</v>
      </c>
      <c r="D151" s="186">
        <v>1</v>
      </c>
      <c r="E151" s="192">
        <f>E149</f>
        <v>0</v>
      </c>
      <c r="F151" s="133">
        <f t="shared" si="2"/>
        <v>0</v>
      </c>
    </row>
    <row r="152" spans="1:6">
      <c r="A152" s="131" t="s">
        <v>11</v>
      </c>
      <c r="B152" s="132" t="s">
        <v>399</v>
      </c>
      <c r="C152" s="180" t="s">
        <v>400</v>
      </c>
      <c r="D152" s="186">
        <v>1</v>
      </c>
      <c r="E152" s="187"/>
      <c r="F152" s="133">
        <f t="shared" si="2"/>
        <v>0</v>
      </c>
    </row>
    <row r="153" spans="1:6">
      <c r="A153" s="131" t="s">
        <v>11</v>
      </c>
      <c r="B153" s="132" t="s">
        <v>401</v>
      </c>
      <c r="C153" s="180" t="s">
        <v>402</v>
      </c>
      <c r="D153" s="186">
        <v>1</v>
      </c>
      <c r="E153" s="192">
        <f>E152</f>
        <v>0</v>
      </c>
      <c r="F153" s="133">
        <f t="shared" si="2"/>
        <v>0</v>
      </c>
    </row>
    <row r="154" spans="1:6">
      <c r="A154" s="131" t="s">
        <v>11</v>
      </c>
      <c r="B154" s="132" t="s">
        <v>403</v>
      </c>
      <c r="C154" s="180" t="s">
        <v>404</v>
      </c>
      <c r="D154" s="186">
        <v>1</v>
      </c>
      <c r="E154" s="192">
        <f>E152</f>
        <v>0</v>
      </c>
      <c r="F154" s="133">
        <f t="shared" si="2"/>
        <v>0</v>
      </c>
    </row>
    <row r="155" spans="1:6">
      <c r="A155" s="131" t="s">
        <v>11</v>
      </c>
      <c r="B155" s="132" t="s">
        <v>405</v>
      </c>
      <c r="C155" s="181" t="s">
        <v>406</v>
      </c>
      <c r="D155" s="186">
        <v>1</v>
      </c>
      <c r="E155" s="188"/>
      <c r="F155" s="106">
        <f t="shared" si="2"/>
        <v>0</v>
      </c>
    </row>
    <row r="156" spans="1:6">
      <c r="A156" s="131" t="s">
        <v>11</v>
      </c>
      <c r="B156" s="132" t="s">
        <v>407</v>
      </c>
      <c r="C156" s="182" t="s">
        <v>408</v>
      </c>
      <c r="D156" s="186">
        <v>1</v>
      </c>
      <c r="E156" s="188"/>
      <c r="F156" s="106">
        <f t="shared" si="2"/>
        <v>0</v>
      </c>
    </row>
    <row r="157" spans="1:6">
      <c r="A157" s="131" t="s">
        <v>11</v>
      </c>
      <c r="B157" s="132" t="s">
        <v>409</v>
      </c>
      <c r="C157" s="183" t="s">
        <v>410</v>
      </c>
      <c r="D157" s="186">
        <v>1</v>
      </c>
      <c r="E157" s="188"/>
      <c r="F157" s="109">
        <f t="shared" si="2"/>
        <v>0</v>
      </c>
    </row>
    <row r="158" spans="1:6">
      <c r="A158" s="131" t="s">
        <v>11</v>
      </c>
      <c r="B158" s="132" t="s">
        <v>411</v>
      </c>
      <c r="C158" s="183" t="s">
        <v>412</v>
      </c>
      <c r="D158" s="186">
        <v>1</v>
      </c>
      <c r="E158" s="188"/>
      <c r="F158" s="109">
        <f t="shared" si="2"/>
        <v>0</v>
      </c>
    </row>
    <row r="159" spans="1:6">
      <c r="A159" s="131" t="s">
        <v>11</v>
      </c>
      <c r="B159" s="132" t="s">
        <v>413</v>
      </c>
      <c r="C159" s="180" t="s">
        <v>414</v>
      </c>
      <c r="D159" s="186">
        <v>3</v>
      </c>
      <c r="E159" s="187"/>
      <c r="F159" s="133">
        <f t="shared" si="2"/>
        <v>0</v>
      </c>
    </row>
    <row r="160" spans="1:6" ht="13.5" thickBot="1">
      <c r="A160" s="134" t="s">
        <v>11</v>
      </c>
      <c r="B160" s="135" t="s">
        <v>415</v>
      </c>
      <c r="C160" s="185" t="s">
        <v>416</v>
      </c>
      <c r="D160" s="189">
        <v>1</v>
      </c>
      <c r="E160" s="190"/>
      <c r="F160" s="133">
        <f t="shared" si="2"/>
        <v>0</v>
      </c>
    </row>
    <row r="161" spans="1:6" ht="13.5" thickBot="1">
      <c r="A161" s="136"/>
      <c r="B161" s="137"/>
      <c r="C161" s="138"/>
      <c r="D161" s="269" t="s">
        <v>417</v>
      </c>
      <c r="E161" s="270"/>
      <c r="F161" s="139">
        <f>ROUND(SUM(F114:F160),2)</f>
        <v>0</v>
      </c>
    </row>
  </sheetData>
  <sheetProtection password="A76D" sheet="1" objects="1" scenarios="1" selectLockedCells="1"/>
  <customSheetViews>
    <customSheetView guid="{C3012EBF-06B3-407C-ABEF-3A3B4AF72AD3}" showPageBreaks="1" showGridLines="0" printArea="1" view="pageBreakPreview">
      <selection sqref="A1:F1"/>
      <pageMargins left="0.78740157480314965" right="0.55118110236220474" top="0.74803149606299213" bottom="0.74803149606299213" header="0.31496062992125984" footer="0.31496062992125984"/>
      <pageSetup paperSize="9" scale="85" orientation="portrait" r:id="rId1"/>
    </customSheetView>
  </customSheetViews>
  <mergeCells count="4">
    <mergeCell ref="A1:F1"/>
    <mergeCell ref="D107:E107"/>
    <mergeCell ref="A112:F112"/>
    <mergeCell ref="D161:E161"/>
  </mergeCells>
  <phoneticPr fontId="15" type="noConversion"/>
  <pageMargins left="0.78740157480314965" right="0.55118110236220474" top="0.74803149606299213" bottom="0.74803149606299213" header="0.31496062992125984" footer="0.31496062992125984"/>
  <pageSetup paperSize="9" scale="41" fitToHeight="7" orientation="portrait" r:id="rId2"/>
</worksheet>
</file>

<file path=xl/worksheets/sheet10.xml><?xml version="1.0" encoding="utf-8"?>
<worksheet xmlns="http://schemas.openxmlformats.org/spreadsheetml/2006/main" xmlns:r="http://schemas.openxmlformats.org/officeDocument/2006/relationships">
  <sheetPr>
    <pageSetUpPr fitToPage="1"/>
  </sheetPr>
  <dimension ref="A1:F138"/>
  <sheetViews>
    <sheetView showGridLines="0" topLeftCell="A97" zoomScale="75" zoomScaleNormal="75" zoomScaleSheetLayoutView="75" workbookViewId="0">
      <selection activeCell="E3" sqref="E3"/>
    </sheetView>
  </sheetViews>
  <sheetFormatPr baseColWidth="10" defaultRowHeight="12.75"/>
  <cols>
    <col min="1" max="1" width="6.625" style="2" customWidth="1"/>
    <col min="2" max="2" width="132" style="2" customWidth="1"/>
    <col min="3" max="3" width="12.625" style="1" customWidth="1"/>
    <col min="4" max="4" width="12.125" style="1" customWidth="1"/>
    <col min="5" max="5" width="13.625" style="17" customWidth="1"/>
    <col min="6" max="6" width="19.5" style="16" customWidth="1"/>
    <col min="7" max="16384" width="11" style="2"/>
  </cols>
  <sheetData>
    <row r="1" spans="1:6" ht="13.5" customHeight="1" thickBot="1">
      <c r="A1" s="266" t="s">
        <v>418</v>
      </c>
      <c r="B1" s="266"/>
      <c r="C1" s="266"/>
      <c r="D1" s="266"/>
      <c r="E1" s="266"/>
      <c r="F1" s="266"/>
    </row>
    <row r="2" spans="1:6" s="7" customFormat="1" ht="34.5" thickBot="1">
      <c r="A2" s="4" t="s">
        <v>10</v>
      </c>
      <c r="B2" s="5" t="s">
        <v>9</v>
      </c>
      <c r="C2" s="6" t="s">
        <v>0</v>
      </c>
      <c r="D2" s="5" t="s">
        <v>1</v>
      </c>
      <c r="E2" s="193" t="s">
        <v>2</v>
      </c>
      <c r="F2" s="103" t="s">
        <v>3</v>
      </c>
    </row>
    <row r="3" spans="1:6">
      <c r="A3" s="141" t="s">
        <v>11</v>
      </c>
      <c r="B3" s="10" t="s">
        <v>419</v>
      </c>
      <c r="C3" s="194" t="s">
        <v>420</v>
      </c>
      <c r="D3" s="172">
        <v>16</v>
      </c>
      <c r="E3" s="173"/>
      <c r="F3" s="143">
        <f>ROUND(E3*D3,2)</f>
        <v>0</v>
      </c>
    </row>
    <row r="4" spans="1:6">
      <c r="A4" s="104" t="s">
        <v>11</v>
      </c>
      <c r="B4" s="11" t="s">
        <v>421</v>
      </c>
      <c r="C4" s="130" t="s">
        <v>422</v>
      </c>
      <c r="D4" s="174">
        <v>16</v>
      </c>
      <c r="E4" s="191">
        <f>E3</f>
        <v>0</v>
      </c>
      <c r="F4" s="109">
        <f t="shared" ref="F4:F67" si="0">ROUND(E4*D4,2)</f>
        <v>0</v>
      </c>
    </row>
    <row r="5" spans="1:6">
      <c r="A5" s="104" t="s">
        <v>11</v>
      </c>
      <c r="B5" s="11" t="s">
        <v>423</v>
      </c>
      <c r="C5" s="130" t="s">
        <v>424</v>
      </c>
      <c r="D5" s="174">
        <v>16</v>
      </c>
      <c r="E5" s="191">
        <f>E3</f>
        <v>0</v>
      </c>
      <c r="F5" s="109">
        <f t="shared" si="0"/>
        <v>0</v>
      </c>
    </row>
    <row r="6" spans="1:6">
      <c r="A6" s="104" t="s">
        <v>11</v>
      </c>
      <c r="B6" s="11" t="s">
        <v>425</v>
      </c>
      <c r="C6" s="130" t="s">
        <v>426</v>
      </c>
      <c r="D6" s="174">
        <v>16</v>
      </c>
      <c r="E6" s="191">
        <f>E3</f>
        <v>0</v>
      </c>
      <c r="F6" s="109">
        <f t="shared" si="0"/>
        <v>0</v>
      </c>
    </row>
    <row r="7" spans="1:6">
      <c r="A7" s="104" t="s">
        <v>11</v>
      </c>
      <c r="B7" s="11" t="s">
        <v>427</v>
      </c>
      <c r="C7" s="130" t="s">
        <v>428</v>
      </c>
      <c r="D7" s="174">
        <v>16</v>
      </c>
      <c r="E7" s="191">
        <f>E3</f>
        <v>0</v>
      </c>
      <c r="F7" s="109">
        <f t="shared" si="0"/>
        <v>0</v>
      </c>
    </row>
    <row r="8" spans="1:6">
      <c r="A8" s="104" t="s">
        <v>11</v>
      </c>
      <c r="B8" s="11" t="s">
        <v>429</v>
      </c>
      <c r="C8" s="130" t="s">
        <v>430</v>
      </c>
      <c r="D8" s="174">
        <v>16</v>
      </c>
      <c r="E8" s="191">
        <f>E3</f>
        <v>0</v>
      </c>
      <c r="F8" s="109">
        <f t="shared" si="0"/>
        <v>0</v>
      </c>
    </row>
    <row r="9" spans="1:6">
      <c r="A9" s="104" t="s">
        <v>11</v>
      </c>
      <c r="B9" s="11" t="s">
        <v>431</v>
      </c>
      <c r="C9" s="130" t="s">
        <v>432</v>
      </c>
      <c r="D9" s="174">
        <v>16</v>
      </c>
      <c r="E9" s="191">
        <f>E3</f>
        <v>0</v>
      </c>
      <c r="F9" s="109">
        <f t="shared" si="0"/>
        <v>0</v>
      </c>
    </row>
    <row r="10" spans="1:6">
      <c r="A10" s="104" t="s">
        <v>11</v>
      </c>
      <c r="B10" s="11" t="s">
        <v>433</v>
      </c>
      <c r="C10" s="130" t="s">
        <v>434</v>
      </c>
      <c r="D10" s="174">
        <v>16</v>
      </c>
      <c r="E10" s="191">
        <f>E3</f>
        <v>0</v>
      </c>
      <c r="F10" s="109">
        <f t="shared" si="0"/>
        <v>0</v>
      </c>
    </row>
    <row r="11" spans="1:6">
      <c r="A11" s="104" t="s">
        <v>11</v>
      </c>
      <c r="B11" s="11" t="s">
        <v>435</v>
      </c>
      <c r="C11" s="130" t="s">
        <v>436</v>
      </c>
      <c r="D11" s="174">
        <v>16</v>
      </c>
      <c r="E11" s="191">
        <f>E3</f>
        <v>0</v>
      </c>
      <c r="F11" s="109">
        <f t="shared" si="0"/>
        <v>0</v>
      </c>
    </row>
    <row r="12" spans="1:6">
      <c r="A12" s="104" t="s">
        <v>11</v>
      </c>
      <c r="B12" s="11" t="s">
        <v>437</v>
      </c>
      <c r="C12" s="130" t="s">
        <v>438</v>
      </c>
      <c r="D12" s="174">
        <v>16</v>
      </c>
      <c r="E12" s="191">
        <f>E3</f>
        <v>0</v>
      </c>
      <c r="F12" s="109">
        <f t="shared" si="0"/>
        <v>0</v>
      </c>
    </row>
    <row r="13" spans="1:6">
      <c r="A13" s="104" t="s">
        <v>11</v>
      </c>
      <c r="B13" s="11" t="s">
        <v>439</v>
      </c>
      <c r="C13" s="130" t="s">
        <v>440</v>
      </c>
      <c r="D13" s="174">
        <v>16</v>
      </c>
      <c r="E13" s="191">
        <f>E3</f>
        <v>0</v>
      </c>
      <c r="F13" s="109">
        <f t="shared" si="0"/>
        <v>0</v>
      </c>
    </row>
    <row r="14" spans="1:6">
      <c r="A14" s="104" t="s">
        <v>11</v>
      </c>
      <c r="B14" s="11" t="s">
        <v>441</v>
      </c>
      <c r="C14" s="130" t="s">
        <v>442</v>
      </c>
      <c r="D14" s="174">
        <v>16</v>
      </c>
      <c r="E14" s="191">
        <f>E3</f>
        <v>0</v>
      </c>
      <c r="F14" s="109">
        <f t="shared" si="0"/>
        <v>0</v>
      </c>
    </row>
    <row r="15" spans="1:6">
      <c r="A15" s="104" t="s">
        <v>11</v>
      </c>
      <c r="B15" s="11" t="s">
        <v>443</v>
      </c>
      <c r="C15" s="130" t="s">
        <v>444</v>
      </c>
      <c r="D15" s="174">
        <v>16</v>
      </c>
      <c r="E15" s="191">
        <f>E3</f>
        <v>0</v>
      </c>
      <c r="F15" s="109">
        <f t="shared" si="0"/>
        <v>0</v>
      </c>
    </row>
    <row r="16" spans="1:6">
      <c r="A16" s="104" t="s">
        <v>11</v>
      </c>
      <c r="B16" s="11" t="s">
        <v>445</v>
      </c>
      <c r="C16" s="130" t="s">
        <v>446</v>
      </c>
      <c r="D16" s="174">
        <v>16</v>
      </c>
      <c r="E16" s="191">
        <f>E3</f>
        <v>0</v>
      </c>
      <c r="F16" s="109">
        <f t="shared" si="0"/>
        <v>0</v>
      </c>
    </row>
    <row r="17" spans="1:6">
      <c r="A17" s="104" t="s">
        <v>11</v>
      </c>
      <c r="B17" s="11" t="s">
        <v>447</v>
      </c>
      <c r="C17" s="130" t="s">
        <v>448</v>
      </c>
      <c r="D17" s="174">
        <v>16</v>
      </c>
      <c r="E17" s="191">
        <f>E3</f>
        <v>0</v>
      </c>
      <c r="F17" s="109">
        <f t="shared" si="0"/>
        <v>0</v>
      </c>
    </row>
    <row r="18" spans="1:6">
      <c r="A18" s="104" t="s">
        <v>11</v>
      </c>
      <c r="B18" s="11" t="s">
        <v>449</v>
      </c>
      <c r="C18" s="130" t="s">
        <v>450</v>
      </c>
      <c r="D18" s="174">
        <v>16</v>
      </c>
      <c r="E18" s="191">
        <f>E3</f>
        <v>0</v>
      </c>
      <c r="F18" s="109">
        <f t="shared" si="0"/>
        <v>0</v>
      </c>
    </row>
    <row r="19" spans="1:6">
      <c r="A19" s="104" t="s">
        <v>11</v>
      </c>
      <c r="B19" s="11" t="s">
        <v>451</v>
      </c>
      <c r="C19" s="130" t="s">
        <v>452</v>
      </c>
      <c r="D19" s="174">
        <v>16</v>
      </c>
      <c r="E19" s="191">
        <f>E3</f>
        <v>0</v>
      </c>
      <c r="F19" s="109">
        <f t="shared" si="0"/>
        <v>0</v>
      </c>
    </row>
    <row r="20" spans="1:6">
      <c r="A20" s="104" t="s">
        <v>11</v>
      </c>
      <c r="B20" s="11" t="s">
        <v>453</v>
      </c>
      <c r="C20" s="130" t="s">
        <v>454</v>
      </c>
      <c r="D20" s="174">
        <v>16</v>
      </c>
      <c r="E20" s="191">
        <f>E3</f>
        <v>0</v>
      </c>
      <c r="F20" s="109">
        <f t="shared" si="0"/>
        <v>0</v>
      </c>
    </row>
    <row r="21" spans="1:6">
      <c r="A21" s="104" t="s">
        <v>11</v>
      </c>
      <c r="B21" s="11" t="s">
        <v>455</v>
      </c>
      <c r="C21" s="130" t="s">
        <v>456</v>
      </c>
      <c r="D21" s="174">
        <v>16</v>
      </c>
      <c r="E21" s="191">
        <f>E3</f>
        <v>0</v>
      </c>
      <c r="F21" s="109">
        <f t="shared" si="0"/>
        <v>0</v>
      </c>
    </row>
    <row r="22" spans="1:6">
      <c r="A22" s="104" t="s">
        <v>11</v>
      </c>
      <c r="B22" s="11" t="s">
        <v>457</v>
      </c>
      <c r="C22" s="130" t="s">
        <v>458</v>
      </c>
      <c r="D22" s="174">
        <v>16</v>
      </c>
      <c r="E22" s="191">
        <f>E3</f>
        <v>0</v>
      </c>
      <c r="F22" s="109">
        <f t="shared" si="0"/>
        <v>0</v>
      </c>
    </row>
    <row r="23" spans="1:6">
      <c r="A23" s="104" t="s">
        <v>11</v>
      </c>
      <c r="B23" s="11" t="s">
        <v>459</v>
      </c>
      <c r="C23" s="130" t="s">
        <v>460</v>
      </c>
      <c r="D23" s="174">
        <v>16</v>
      </c>
      <c r="E23" s="191">
        <f>E3</f>
        <v>0</v>
      </c>
      <c r="F23" s="109">
        <f t="shared" si="0"/>
        <v>0</v>
      </c>
    </row>
    <row r="24" spans="1:6">
      <c r="A24" s="104" t="s">
        <v>11</v>
      </c>
      <c r="B24" s="11" t="s">
        <v>461</v>
      </c>
      <c r="C24" s="130" t="s">
        <v>462</v>
      </c>
      <c r="D24" s="174">
        <v>16</v>
      </c>
      <c r="E24" s="191">
        <f>E3</f>
        <v>0</v>
      </c>
      <c r="F24" s="109">
        <f t="shared" si="0"/>
        <v>0</v>
      </c>
    </row>
    <row r="25" spans="1:6">
      <c r="A25" s="104" t="s">
        <v>11</v>
      </c>
      <c r="B25" s="11" t="s">
        <v>463</v>
      </c>
      <c r="C25" s="130" t="s">
        <v>464</v>
      </c>
      <c r="D25" s="174">
        <v>16</v>
      </c>
      <c r="E25" s="191">
        <f>E3</f>
        <v>0</v>
      </c>
      <c r="F25" s="109">
        <f t="shared" si="0"/>
        <v>0</v>
      </c>
    </row>
    <row r="26" spans="1:6">
      <c r="A26" s="104" t="s">
        <v>11</v>
      </c>
      <c r="B26" s="11" t="s">
        <v>465</v>
      </c>
      <c r="C26" s="130" t="s">
        <v>466</v>
      </c>
      <c r="D26" s="174">
        <v>16</v>
      </c>
      <c r="E26" s="191">
        <f>E3</f>
        <v>0</v>
      </c>
      <c r="F26" s="109">
        <f t="shared" si="0"/>
        <v>0</v>
      </c>
    </row>
    <row r="27" spans="1:6">
      <c r="A27" s="104" t="s">
        <v>11</v>
      </c>
      <c r="B27" s="11" t="s">
        <v>467</v>
      </c>
      <c r="C27" s="130" t="s">
        <v>468</v>
      </c>
      <c r="D27" s="174">
        <v>16</v>
      </c>
      <c r="E27" s="191">
        <f>E3</f>
        <v>0</v>
      </c>
      <c r="F27" s="109">
        <f t="shared" si="0"/>
        <v>0</v>
      </c>
    </row>
    <row r="28" spans="1:6">
      <c r="A28" s="104" t="s">
        <v>11</v>
      </c>
      <c r="B28" s="11" t="s">
        <v>469</v>
      </c>
      <c r="C28" s="130" t="s">
        <v>470</v>
      </c>
      <c r="D28" s="174">
        <v>16</v>
      </c>
      <c r="E28" s="191">
        <f>E3</f>
        <v>0</v>
      </c>
      <c r="F28" s="109">
        <f t="shared" si="0"/>
        <v>0</v>
      </c>
    </row>
    <row r="29" spans="1:6">
      <c r="A29" s="104" t="s">
        <v>11</v>
      </c>
      <c r="B29" s="11" t="s">
        <v>471</v>
      </c>
      <c r="C29" s="130" t="s">
        <v>472</v>
      </c>
      <c r="D29" s="174">
        <v>16</v>
      </c>
      <c r="E29" s="191">
        <f>E3</f>
        <v>0</v>
      </c>
      <c r="F29" s="109">
        <f t="shared" si="0"/>
        <v>0</v>
      </c>
    </row>
    <row r="30" spans="1:6">
      <c r="A30" s="104" t="s">
        <v>11</v>
      </c>
      <c r="B30" s="11" t="s">
        <v>473</v>
      </c>
      <c r="C30" s="130" t="s">
        <v>474</v>
      </c>
      <c r="D30" s="174">
        <v>16</v>
      </c>
      <c r="E30" s="191">
        <f>E3</f>
        <v>0</v>
      </c>
      <c r="F30" s="109">
        <f t="shared" si="0"/>
        <v>0</v>
      </c>
    </row>
    <row r="31" spans="1:6">
      <c r="A31" s="104" t="s">
        <v>11</v>
      </c>
      <c r="B31" s="11" t="s">
        <v>475</v>
      </c>
      <c r="C31" s="130" t="s">
        <v>476</v>
      </c>
      <c r="D31" s="174">
        <v>16</v>
      </c>
      <c r="E31" s="191">
        <f>E3</f>
        <v>0</v>
      </c>
      <c r="F31" s="109">
        <f t="shared" si="0"/>
        <v>0</v>
      </c>
    </row>
    <row r="32" spans="1:6">
      <c r="A32" s="104" t="s">
        <v>11</v>
      </c>
      <c r="B32" s="11" t="s">
        <v>477</v>
      </c>
      <c r="C32" s="130" t="s">
        <v>478</v>
      </c>
      <c r="D32" s="174">
        <v>16</v>
      </c>
      <c r="E32" s="191">
        <f>E3</f>
        <v>0</v>
      </c>
      <c r="F32" s="109">
        <f t="shared" si="0"/>
        <v>0</v>
      </c>
    </row>
    <row r="33" spans="1:6">
      <c r="A33" s="104" t="s">
        <v>11</v>
      </c>
      <c r="B33" s="11" t="s">
        <v>479</v>
      </c>
      <c r="C33" s="130" t="s">
        <v>480</v>
      </c>
      <c r="D33" s="174">
        <v>16</v>
      </c>
      <c r="E33" s="191">
        <f>E3</f>
        <v>0</v>
      </c>
      <c r="F33" s="109">
        <f t="shared" si="0"/>
        <v>0</v>
      </c>
    </row>
    <row r="34" spans="1:6">
      <c r="A34" s="104" t="s">
        <v>11</v>
      </c>
      <c r="B34" s="11" t="s">
        <v>481</v>
      </c>
      <c r="C34" s="130" t="s">
        <v>482</v>
      </c>
      <c r="D34" s="174">
        <v>16</v>
      </c>
      <c r="E34" s="191">
        <f>E3</f>
        <v>0</v>
      </c>
      <c r="F34" s="109">
        <f t="shared" si="0"/>
        <v>0</v>
      </c>
    </row>
    <row r="35" spans="1:6">
      <c r="A35" s="104" t="s">
        <v>11</v>
      </c>
      <c r="B35" s="11" t="s">
        <v>483</v>
      </c>
      <c r="C35" s="130" t="s">
        <v>484</v>
      </c>
      <c r="D35" s="174">
        <v>16</v>
      </c>
      <c r="E35" s="191">
        <f>E3</f>
        <v>0</v>
      </c>
      <c r="F35" s="109">
        <f t="shared" si="0"/>
        <v>0</v>
      </c>
    </row>
    <row r="36" spans="1:6">
      <c r="A36" s="104" t="s">
        <v>11</v>
      </c>
      <c r="B36" s="11" t="s">
        <v>485</v>
      </c>
      <c r="C36" s="130" t="s">
        <v>486</v>
      </c>
      <c r="D36" s="174">
        <v>16</v>
      </c>
      <c r="E36" s="191">
        <f>E3</f>
        <v>0</v>
      </c>
      <c r="F36" s="109">
        <f t="shared" si="0"/>
        <v>0</v>
      </c>
    </row>
    <row r="37" spans="1:6">
      <c r="A37" s="104" t="s">
        <v>11</v>
      </c>
      <c r="B37" s="11" t="s">
        <v>487</v>
      </c>
      <c r="C37" s="130" t="s">
        <v>488</v>
      </c>
      <c r="D37" s="174">
        <v>16</v>
      </c>
      <c r="E37" s="191">
        <f>E3</f>
        <v>0</v>
      </c>
      <c r="F37" s="109">
        <f t="shared" si="0"/>
        <v>0</v>
      </c>
    </row>
    <row r="38" spans="1:6">
      <c r="A38" s="104" t="s">
        <v>11</v>
      </c>
      <c r="B38" s="11" t="s">
        <v>489</v>
      </c>
      <c r="C38" s="130" t="s">
        <v>490</v>
      </c>
      <c r="D38" s="174">
        <v>16</v>
      </c>
      <c r="E38" s="191">
        <f>E3</f>
        <v>0</v>
      </c>
      <c r="F38" s="109">
        <f t="shared" si="0"/>
        <v>0</v>
      </c>
    </row>
    <row r="39" spans="1:6">
      <c r="A39" s="107" t="s">
        <v>11</v>
      </c>
      <c r="B39" s="11" t="s">
        <v>491</v>
      </c>
      <c r="C39" s="170" t="s">
        <v>492</v>
      </c>
      <c r="D39" s="176">
        <v>16</v>
      </c>
      <c r="E39" s="191">
        <f>E3</f>
        <v>0</v>
      </c>
      <c r="F39" s="106">
        <f t="shared" si="0"/>
        <v>0</v>
      </c>
    </row>
    <row r="40" spans="1:6">
      <c r="A40" s="104" t="s">
        <v>11</v>
      </c>
      <c r="B40" s="11" t="s">
        <v>493</v>
      </c>
      <c r="C40" s="130" t="s">
        <v>494</v>
      </c>
      <c r="D40" s="174">
        <v>16</v>
      </c>
      <c r="E40" s="191">
        <f>E3</f>
        <v>0</v>
      </c>
      <c r="F40" s="109">
        <f t="shared" si="0"/>
        <v>0</v>
      </c>
    </row>
    <row r="41" spans="1:6">
      <c r="A41" s="104" t="s">
        <v>11</v>
      </c>
      <c r="B41" s="11" t="s">
        <v>495</v>
      </c>
      <c r="C41" s="130" t="s">
        <v>496</v>
      </c>
      <c r="D41" s="174">
        <v>16</v>
      </c>
      <c r="E41" s="191">
        <f>E3</f>
        <v>0</v>
      </c>
      <c r="F41" s="109">
        <f t="shared" si="0"/>
        <v>0</v>
      </c>
    </row>
    <row r="42" spans="1:6">
      <c r="A42" s="104" t="s">
        <v>11</v>
      </c>
      <c r="B42" s="11" t="s">
        <v>497</v>
      </c>
      <c r="C42" s="130" t="s">
        <v>498</v>
      </c>
      <c r="D42" s="174">
        <v>4</v>
      </c>
      <c r="E42" s="177"/>
      <c r="F42" s="109">
        <f t="shared" si="0"/>
        <v>0</v>
      </c>
    </row>
    <row r="43" spans="1:6">
      <c r="A43" s="104" t="s">
        <v>11</v>
      </c>
      <c r="B43" s="11" t="s">
        <v>499</v>
      </c>
      <c r="C43" s="130" t="s">
        <v>500</v>
      </c>
      <c r="D43" s="174">
        <v>4</v>
      </c>
      <c r="E43" s="191">
        <f>E42</f>
        <v>0</v>
      </c>
      <c r="F43" s="109">
        <f t="shared" si="0"/>
        <v>0</v>
      </c>
    </row>
    <row r="44" spans="1:6">
      <c r="A44" s="104" t="s">
        <v>11</v>
      </c>
      <c r="B44" s="11" t="s">
        <v>501</v>
      </c>
      <c r="C44" s="130" t="s">
        <v>502</v>
      </c>
      <c r="D44" s="174">
        <v>4</v>
      </c>
      <c r="E44" s="191">
        <f>E42</f>
        <v>0</v>
      </c>
      <c r="F44" s="109">
        <f t="shared" si="0"/>
        <v>0</v>
      </c>
    </row>
    <row r="45" spans="1:6">
      <c r="A45" s="104" t="s">
        <v>11</v>
      </c>
      <c r="B45" s="11" t="s">
        <v>503</v>
      </c>
      <c r="C45" s="130" t="s">
        <v>504</v>
      </c>
      <c r="D45" s="174">
        <v>4</v>
      </c>
      <c r="E45" s="191">
        <f>E42</f>
        <v>0</v>
      </c>
      <c r="F45" s="109">
        <f t="shared" si="0"/>
        <v>0</v>
      </c>
    </row>
    <row r="46" spans="1:6">
      <c r="A46" s="104" t="s">
        <v>11</v>
      </c>
      <c r="B46" s="11" t="s">
        <v>505</v>
      </c>
      <c r="C46" s="130" t="s">
        <v>506</v>
      </c>
      <c r="D46" s="174">
        <v>4</v>
      </c>
      <c r="E46" s="191">
        <f>E42</f>
        <v>0</v>
      </c>
      <c r="F46" s="109">
        <f t="shared" si="0"/>
        <v>0</v>
      </c>
    </row>
    <row r="47" spans="1:6">
      <c r="A47" s="104" t="s">
        <v>11</v>
      </c>
      <c r="B47" s="11" t="s">
        <v>507</v>
      </c>
      <c r="C47" s="130" t="s">
        <v>508</v>
      </c>
      <c r="D47" s="174">
        <v>4</v>
      </c>
      <c r="E47" s="191">
        <f>E42</f>
        <v>0</v>
      </c>
      <c r="F47" s="109">
        <f t="shared" si="0"/>
        <v>0</v>
      </c>
    </row>
    <row r="48" spans="1:6">
      <c r="A48" s="104" t="s">
        <v>11</v>
      </c>
      <c r="B48" s="11" t="s">
        <v>509</v>
      </c>
      <c r="C48" s="130" t="s">
        <v>510</v>
      </c>
      <c r="D48" s="174">
        <v>4</v>
      </c>
      <c r="E48" s="191">
        <f>E42</f>
        <v>0</v>
      </c>
      <c r="F48" s="109">
        <f t="shared" si="0"/>
        <v>0</v>
      </c>
    </row>
    <row r="49" spans="1:6">
      <c r="A49" s="104" t="s">
        <v>11</v>
      </c>
      <c r="B49" s="11" t="s">
        <v>511</v>
      </c>
      <c r="C49" s="130" t="s">
        <v>512</v>
      </c>
      <c r="D49" s="174">
        <v>4</v>
      </c>
      <c r="E49" s="191">
        <f>E42</f>
        <v>0</v>
      </c>
      <c r="F49" s="109">
        <f t="shared" si="0"/>
        <v>0</v>
      </c>
    </row>
    <row r="50" spans="1:6">
      <c r="A50" s="104" t="s">
        <v>11</v>
      </c>
      <c r="B50" s="11" t="s">
        <v>513</v>
      </c>
      <c r="C50" s="130" t="s">
        <v>514</v>
      </c>
      <c r="D50" s="174">
        <v>4</v>
      </c>
      <c r="E50" s="191">
        <f>E42</f>
        <v>0</v>
      </c>
      <c r="F50" s="109">
        <f t="shared" si="0"/>
        <v>0</v>
      </c>
    </row>
    <row r="51" spans="1:6">
      <c r="A51" s="104" t="s">
        <v>11</v>
      </c>
      <c r="B51" s="11" t="s">
        <v>515</v>
      </c>
      <c r="C51" s="130" t="s">
        <v>516</v>
      </c>
      <c r="D51" s="174">
        <v>4</v>
      </c>
      <c r="E51" s="191">
        <f>E42</f>
        <v>0</v>
      </c>
      <c r="F51" s="109">
        <f t="shared" si="0"/>
        <v>0</v>
      </c>
    </row>
    <row r="52" spans="1:6">
      <c r="A52" s="104" t="s">
        <v>11</v>
      </c>
      <c r="B52" s="11" t="s">
        <v>517</v>
      </c>
      <c r="C52" s="130" t="s">
        <v>518</v>
      </c>
      <c r="D52" s="174">
        <v>4</v>
      </c>
      <c r="E52" s="191">
        <f>E42</f>
        <v>0</v>
      </c>
      <c r="F52" s="109">
        <f t="shared" si="0"/>
        <v>0</v>
      </c>
    </row>
    <row r="53" spans="1:6">
      <c r="A53" s="104" t="s">
        <v>11</v>
      </c>
      <c r="B53" s="11" t="s">
        <v>519</v>
      </c>
      <c r="C53" s="130" t="s">
        <v>520</v>
      </c>
      <c r="D53" s="174">
        <v>4</v>
      </c>
      <c r="E53" s="191">
        <f>E42</f>
        <v>0</v>
      </c>
      <c r="F53" s="109">
        <f t="shared" si="0"/>
        <v>0</v>
      </c>
    </row>
    <row r="54" spans="1:6">
      <c r="A54" s="104" t="s">
        <v>11</v>
      </c>
      <c r="B54" s="11" t="s">
        <v>521</v>
      </c>
      <c r="C54" s="130" t="s">
        <v>522</v>
      </c>
      <c r="D54" s="174">
        <v>4</v>
      </c>
      <c r="E54" s="191">
        <f>E42</f>
        <v>0</v>
      </c>
      <c r="F54" s="109">
        <f t="shared" si="0"/>
        <v>0</v>
      </c>
    </row>
    <row r="55" spans="1:6">
      <c r="A55" s="104" t="s">
        <v>11</v>
      </c>
      <c r="B55" s="11" t="s">
        <v>523</v>
      </c>
      <c r="C55" s="130" t="s">
        <v>524</v>
      </c>
      <c r="D55" s="174">
        <v>4</v>
      </c>
      <c r="E55" s="191">
        <f>E42</f>
        <v>0</v>
      </c>
      <c r="F55" s="109">
        <f t="shared" si="0"/>
        <v>0</v>
      </c>
    </row>
    <row r="56" spans="1:6">
      <c r="A56" s="104" t="s">
        <v>11</v>
      </c>
      <c r="B56" s="11" t="s">
        <v>525</v>
      </c>
      <c r="C56" s="130" t="s">
        <v>526</v>
      </c>
      <c r="D56" s="174">
        <v>4</v>
      </c>
      <c r="E56" s="191">
        <f>E42</f>
        <v>0</v>
      </c>
      <c r="F56" s="109">
        <f t="shared" si="0"/>
        <v>0</v>
      </c>
    </row>
    <row r="57" spans="1:6">
      <c r="A57" s="104" t="s">
        <v>11</v>
      </c>
      <c r="B57" s="11" t="s">
        <v>527</v>
      </c>
      <c r="C57" s="130" t="s">
        <v>528</v>
      </c>
      <c r="D57" s="174">
        <v>4</v>
      </c>
      <c r="E57" s="191">
        <f>E42</f>
        <v>0</v>
      </c>
      <c r="F57" s="109">
        <f t="shared" si="0"/>
        <v>0</v>
      </c>
    </row>
    <row r="58" spans="1:6">
      <c r="A58" s="104"/>
      <c r="B58" s="11" t="s">
        <v>529</v>
      </c>
      <c r="C58" s="130" t="s">
        <v>530</v>
      </c>
      <c r="D58" s="174">
        <v>4</v>
      </c>
      <c r="E58" s="191">
        <f>E42</f>
        <v>0</v>
      </c>
      <c r="F58" s="109">
        <f t="shared" si="0"/>
        <v>0</v>
      </c>
    </row>
    <row r="59" spans="1:6">
      <c r="A59" s="104" t="s">
        <v>11</v>
      </c>
      <c r="B59" s="11" t="s">
        <v>531</v>
      </c>
      <c r="C59" s="130" t="s">
        <v>532</v>
      </c>
      <c r="D59" s="174">
        <v>4</v>
      </c>
      <c r="E59" s="191">
        <f>E42</f>
        <v>0</v>
      </c>
      <c r="F59" s="109">
        <f t="shared" si="0"/>
        <v>0</v>
      </c>
    </row>
    <row r="60" spans="1:6">
      <c r="A60" s="104" t="s">
        <v>11</v>
      </c>
      <c r="B60" s="11" t="s">
        <v>533</v>
      </c>
      <c r="C60" s="130" t="s">
        <v>534</v>
      </c>
      <c r="D60" s="174">
        <v>4</v>
      </c>
      <c r="E60" s="191">
        <f>E42</f>
        <v>0</v>
      </c>
      <c r="F60" s="109">
        <f t="shared" si="0"/>
        <v>0</v>
      </c>
    </row>
    <row r="61" spans="1:6">
      <c r="A61" s="104" t="s">
        <v>11</v>
      </c>
      <c r="B61" s="11" t="s">
        <v>535</v>
      </c>
      <c r="C61" s="130" t="s">
        <v>536</v>
      </c>
      <c r="D61" s="174">
        <v>4</v>
      </c>
      <c r="E61" s="191">
        <f>E42</f>
        <v>0</v>
      </c>
      <c r="F61" s="109">
        <f t="shared" si="0"/>
        <v>0</v>
      </c>
    </row>
    <row r="62" spans="1:6">
      <c r="A62" s="104" t="s">
        <v>11</v>
      </c>
      <c r="B62" s="11" t="s">
        <v>537</v>
      </c>
      <c r="C62" s="130" t="s">
        <v>538</v>
      </c>
      <c r="D62" s="174">
        <v>4</v>
      </c>
      <c r="E62" s="191">
        <f>E42</f>
        <v>0</v>
      </c>
      <c r="F62" s="109">
        <f t="shared" si="0"/>
        <v>0</v>
      </c>
    </row>
    <row r="63" spans="1:6">
      <c r="A63" s="104" t="s">
        <v>11</v>
      </c>
      <c r="B63" s="11" t="s">
        <v>539</v>
      </c>
      <c r="C63" s="130" t="s">
        <v>540</v>
      </c>
      <c r="D63" s="174">
        <v>4</v>
      </c>
      <c r="E63" s="191">
        <f>E42</f>
        <v>0</v>
      </c>
      <c r="F63" s="109">
        <f t="shared" si="0"/>
        <v>0</v>
      </c>
    </row>
    <row r="64" spans="1:6">
      <c r="A64" s="104" t="s">
        <v>11</v>
      </c>
      <c r="B64" s="11" t="s">
        <v>541</v>
      </c>
      <c r="C64" s="130" t="s">
        <v>542</v>
      </c>
      <c r="D64" s="174">
        <v>4</v>
      </c>
      <c r="E64" s="191">
        <f>E42</f>
        <v>0</v>
      </c>
      <c r="F64" s="109">
        <f t="shared" si="0"/>
        <v>0</v>
      </c>
    </row>
    <row r="65" spans="1:6">
      <c r="A65" s="104" t="s">
        <v>11</v>
      </c>
      <c r="B65" s="11" t="s">
        <v>543</v>
      </c>
      <c r="C65" s="130" t="s">
        <v>544</v>
      </c>
      <c r="D65" s="174">
        <v>4</v>
      </c>
      <c r="E65" s="191">
        <f>E42</f>
        <v>0</v>
      </c>
      <c r="F65" s="109">
        <f t="shared" si="0"/>
        <v>0</v>
      </c>
    </row>
    <row r="66" spans="1:6">
      <c r="A66" s="104" t="s">
        <v>11</v>
      </c>
      <c r="B66" s="11" t="s">
        <v>545</v>
      </c>
      <c r="C66" s="130" t="s">
        <v>546</v>
      </c>
      <c r="D66" s="174">
        <v>4</v>
      </c>
      <c r="E66" s="191">
        <f>E42</f>
        <v>0</v>
      </c>
      <c r="F66" s="109">
        <f t="shared" si="0"/>
        <v>0</v>
      </c>
    </row>
    <row r="67" spans="1:6">
      <c r="A67" s="104" t="s">
        <v>11</v>
      </c>
      <c r="B67" s="11" t="s">
        <v>547</v>
      </c>
      <c r="C67" s="130" t="s">
        <v>548</v>
      </c>
      <c r="D67" s="174">
        <v>4</v>
      </c>
      <c r="E67" s="191">
        <f>E42</f>
        <v>0</v>
      </c>
      <c r="F67" s="109">
        <f t="shared" si="0"/>
        <v>0</v>
      </c>
    </row>
    <row r="68" spans="1:6">
      <c r="A68" s="104" t="s">
        <v>11</v>
      </c>
      <c r="B68" s="11" t="s">
        <v>549</v>
      </c>
      <c r="C68" s="130" t="s">
        <v>550</v>
      </c>
      <c r="D68" s="174">
        <v>4</v>
      </c>
      <c r="E68" s="191">
        <f>E42</f>
        <v>0</v>
      </c>
      <c r="F68" s="109">
        <f t="shared" ref="F68:F111" si="1">ROUND(E68*D68,2)</f>
        <v>0</v>
      </c>
    </row>
    <row r="69" spans="1:6">
      <c r="A69" s="104" t="s">
        <v>11</v>
      </c>
      <c r="B69" s="11" t="s">
        <v>551</v>
      </c>
      <c r="C69" s="130" t="s">
        <v>552</v>
      </c>
      <c r="D69" s="174">
        <v>4</v>
      </c>
      <c r="E69" s="191">
        <f>E42</f>
        <v>0</v>
      </c>
      <c r="F69" s="109">
        <f t="shared" si="1"/>
        <v>0</v>
      </c>
    </row>
    <row r="70" spans="1:6">
      <c r="A70" s="104" t="s">
        <v>11</v>
      </c>
      <c r="B70" s="11" t="s">
        <v>553</v>
      </c>
      <c r="C70" s="130" t="s">
        <v>554</v>
      </c>
      <c r="D70" s="174">
        <v>4</v>
      </c>
      <c r="E70" s="191">
        <f>E42</f>
        <v>0</v>
      </c>
      <c r="F70" s="109">
        <f t="shared" si="1"/>
        <v>0</v>
      </c>
    </row>
    <row r="71" spans="1:6">
      <c r="A71" s="104" t="s">
        <v>11</v>
      </c>
      <c r="B71" s="11" t="s">
        <v>555</v>
      </c>
      <c r="C71" s="130" t="s">
        <v>556</v>
      </c>
      <c r="D71" s="174">
        <v>4</v>
      </c>
      <c r="E71" s="191">
        <f>E42</f>
        <v>0</v>
      </c>
      <c r="F71" s="109">
        <f t="shared" si="1"/>
        <v>0</v>
      </c>
    </row>
    <row r="72" spans="1:6">
      <c r="A72" s="104" t="s">
        <v>11</v>
      </c>
      <c r="B72" s="11" t="s">
        <v>557</v>
      </c>
      <c r="C72" s="130" t="s">
        <v>558</v>
      </c>
      <c r="D72" s="174">
        <v>4</v>
      </c>
      <c r="E72" s="191">
        <f>E42</f>
        <v>0</v>
      </c>
      <c r="F72" s="109">
        <f t="shared" si="1"/>
        <v>0</v>
      </c>
    </row>
    <row r="73" spans="1:6">
      <c r="A73" s="104" t="s">
        <v>11</v>
      </c>
      <c r="B73" s="11" t="s">
        <v>559</v>
      </c>
      <c r="C73" s="130" t="s">
        <v>560</v>
      </c>
      <c r="D73" s="174">
        <v>4</v>
      </c>
      <c r="E73" s="191">
        <f>E42</f>
        <v>0</v>
      </c>
      <c r="F73" s="109">
        <f t="shared" si="1"/>
        <v>0</v>
      </c>
    </row>
    <row r="74" spans="1:6">
      <c r="A74" s="104" t="s">
        <v>11</v>
      </c>
      <c r="B74" s="11" t="s">
        <v>561</v>
      </c>
      <c r="C74" s="130" t="s">
        <v>562</v>
      </c>
      <c r="D74" s="174">
        <v>4</v>
      </c>
      <c r="E74" s="191">
        <f>E42</f>
        <v>0</v>
      </c>
      <c r="F74" s="109">
        <f t="shared" si="1"/>
        <v>0</v>
      </c>
    </row>
    <row r="75" spans="1:6">
      <c r="A75" s="104" t="s">
        <v>11</v>
      </c>
      <c r="B75" s="11" t="s">
        <v>563</v>
      </c>
      <c r="C75" s="130" t="s">
        <v>564</v>
      </c>
      <c r="D75" s="174">
        <v>4</v>
      </c>
      <c r="E75" s="191">
        <f>E42</f>
        <v>0</v>
      </c>
      <c r="F75" s="109">
        <f t="shared" si="1"/>
        <v>0</v>
      </c>
    </row>
    <row r="76" spans="1:6">
      <c r="A76" s="104" t="s">
        <v>11</v>
      </c>
      <c r="B76" s="11" t="s">
        <v>565</v>
      </c>
      <c r="C76" s="130" t="s">
        <v>566</v>
      </c>
      <c r="D76" s="174">
        <v>4</v>
      </c>
      <c r="E76" s="191">
        <f>E42</f>
        <v>0</v>
      </c>
      <c r="F76" s="109">
        <f t="shared" si="1"/>
        <v>0</v>
      </c>
    </row>
    <row r="77" spans="1:6">
      <c r="A77" s="104" t="s">
        <v>11</v>
      </c>
      <c r="B77" s="11" t="s">
        <v>567</v>
      </c>
      <c r="C77" s="130" t="s">
        <v>568</v>
      </c>
      <c r="D77" s="174">
        <v>4</v>
      </c>
      <c r="E77" s="191">
        <f>E42</f>
        <v>0</v>
      </c>
      <c r="F77" s="109">
        <f t="shared" si="1"/>
        <v>0</v>
      </c>
    </row>
    <row r="78" spans="1:6">
      <c r="A78" s="107" t="s">
        <v>11</v>
      </c>
      <c r="B78" s="11" t="s">
        <v>569</v>
      </c>
      <c r="C78" s="130" t="s">
        <v>568</v>
      </c>
      <c r="D78" s="174">
        <v>8</v>
      </c>
      <c r="E78" s="177"/>
      <c r="F78" s="109">
        <f t="shared" si="1"/>
        <v>0</v>
      </c>
    </row>
    <row r="79" spans="1:6">
      <c r="A79" s="104" t="s">
        <v>11</v>
      </c>
      <c r="B79" s="11" t="s">
        <v>570</v>
      </c>
      <c r="C79" s="130" t="s">
        <v>571</v>
      </c>
      <c r="D79" s="174">
        <v>8</v>
      </c>
      <c r="E79" s="191">
        <f>E78</f>
        <v>0</v>
      </c>
      <c r="F79" s="109">
        <f t="shared" si="1"/>
        <v>0</v>
      </c>
    </row>
    <row r="80" spans="1:6">
      <c r="A80" s="104" t="s">
        <v>11</v>
      </c>
      <c r="B80" s="11" t="s">
        <v>572</v>
      </c>
      <c r="C80" s="130" t="s">
        <v>573</v>
      </c>
      <c r="D80" s="174">
        <v>8</v>
      </c>
      <c r="E80" s="191">
        <f>E78</f>
        <v>0</v>
      </c>
      <c r="F80" s="109">
        <f t="shared" si="1"/>
        <v>0</v>
      </c>
    </row>
    <row r="81" spans="1:6">
      <c r="A81" s="104" t="s">
        <v>11</v>
      </c>
      <c r="B81" s="11" t="s">
        <v>574</v>
      </c>
      <c r="C81" s="130" t="s">
        <v>575</v>
      </c>
      <c r="D81" s="174">
        <v>8</v>
      </c>
      <c r="E81" s="191">
        <f>E78</f>
        <v>0</v>
      </c>
      <c r="F81" s="109">
        <f t="shared" si="1"/>
        <v>0</v>
      </c>
    </row>
    <row r="82" spans="1:6">
      <c r="A82" s="104" t="s">
        <v>11</v>
      </c>
      <c r="B82" s="11" t="s">
        <v>576</v>
      </c>
      <c r="C82" s="130" t="s">
        <v>577</v>
      </c>
      <c r="D82" s="174">
        <v>8</v>
      </c>
      <c r="E82" s="191">
        <f>E78</f>
        <v>0</v>
      </c>
      <c r="F82" s="109">
        <f t="shared" si="1"/>
        <v>0</v>
      </c>
    </row>
    <row r="83" spans="1:6">
      <c r="A83" s="104" t="s">
        <v>11</v>
      </c>
      <c r="B83" s="11" t="s">
        <v>578</v>
      </c>
      <c r="C83" s="130" t="s">
        <v>579</v>
      </c>
      <c r="D83" s="174">
        <v>8</v>
      </c>
      <c r="E83" s="191">
        <f>E78</f>
        <v>0</v>
      </c>
      <c r="F83" s="109">
        <f t="shared" si="1"/>
        <v>0</v>
      </c>
    </row>
    <row r="84" spans="1:6">
      <c r="A84" s="104" t="s">
        <v>11</v>
      </c>
      <c r="B84" s="11" t="s">
        <v>580</v>
      </c>
      <c r="C84" s="130" t="s">
        <v>581</v>
      </c>
      <c r="D84" s="174">
        <v>8</v>
      </c>
      <c r="E84" s="191">
        <f>E78</f>
        <v>0</v>
      </c>
      <c r="F84" s="109">
        <f t="shared" si="1"/>
        <v>0</v>
      </c>
    </row>
    <row r="85" spans="1:6">
      <c r="A85" s="104" t="s">
        <v>11</v>
      </c>
      <c r="B85" s="11" t="s">
        <v>582</v>
      </c>
      <c r="C85" s="130" t="s">
        <v>583</v>
      </c>
      <c r="D85" s="174">
        <v>8</v>
      </c>
      <c r="E85" s="191">
        <f>E78</f>
        <v>0</v>
      </c>
      <c r="F85" s="109">
        <f t="shared" si="1"/>
        <v>0</v>
      </c>
    </row>
    <row r="86" spans="1:6">
      <c r="A86" s="104" t="s">
        <v>11</v>
      </c>
      <c r="B86" s="11" t="s">
        <v>584</v>
      </c>
      <c r="C86" s="130" t="s">
        <v>585</v>
      </c>
      <c r="D86" s="174">
        <v>8</v>
      </c>
      <c r="E86" s="191">
        <f>E78</f>
        <v>0</v>
      </c>
      <c r="F86" s="109">
        <f t="shared" si="1"/>
        <v>0</v>
      </c>
    </row>
    <row r="87" spans="1:6">
      <c r="A87" s="104" t="s">
        <v>11</v>
      </c>
      <c r="B87" s="11" t="s">
        <v>586</v>
      </c>
      <c r="C87" s="130" t="s">
        <v>587</v>
      </c>
      <c r="D87" s="174">
        <v>8</v>
      </c>
      <c r="E87" s="191">
        <f>E78</f>
        <v>0</v>
      </c>
      <c r="F87" s="195">
        <f t="shared" si="1"/>
        <v>0</v>
      </c>
    </row>
    <row r="88" spans="1:6">
      <c r="A88" s="104" t="s">
        <v>11</v>
      </c>
      <c r="B88" s="11" t="s">
        <v>588</v>
      </c>
      <c r="C88" s="130" t="s">
        <v>589</v>
      </c>
      <c r="D88" s="174">
        <v>8</v>
      </c>
      <c r="E88" s="191">
        <f>E78</f>
        <v>0</v>
      </c>
      <c r="F88" s="195">
        <f t="shared" si="1"/>
        <v>0</v>
      </c>
    </row>
    <row r="89" spans="1:6">
      <c r="A89" s="104" t="s">
        <v>11</v>
      </c>
      <c r="B89" s="11" t="s">
        <v>590</v>
      </c>
      <c r="C89" s="130" t="s">
        <v>591</v>
      </c>
      <c r="D89" s="174">
        <v>8</v>
      </c>
      <c r="E89" s="191">
        <f>E78</f>
        <v>0</v>
      </c>
      <c r="F89" s="195">
        <f t="shared" si="1"/>
        <v>0</v>
      </c>
    </row>
    <row r="90" spans="1:6">
      <c r="A90" s="104" t="s">
        <v>11</v>
      </c>
      <c r="B90" s="11" t="s">
        <v>592</v>
      </c>
      <c r="C90" s="130" t="s">
        <v>593</v>
      </c>
      <c r="D90" s="174">
        <v>8</v>
      </c>
      <c r="E90" s="191">
        <f>E78</f>
        <v>0</v>
      </c>
      <c r="F90" s="195">
        <f t="shared" si="1"/>
        <v>0</v>
      </c>
    </row>
    <row r="91" spans="1:6">
      <c r="A91" s="104" t="s">
        <v>11</v>
      </c>
      <c r="B91" s="11" t="s">
        <v>594</v>
      </c>
      <c r="C91" s="130" t="s">
        <v>595</v>
      </c>
      <c r="D91" s="174">
        <v>8</v>
      </c>
      <c r="E91" s="191">
        <f>E78</f>
        <v>0</v>
      </c>
      <c r="F91" s="195">
        <f t="shared" si="1"/>
        <v>0</v>
      </c>
    </row>
    <row r="92" spans="1:6">
      <c r="A92" s="104" t="s">
        <v>11</v>
      </c>
      <c r="B92" s="11" t="s">
        <v>596</v>
      </c>
      <c r="C92" s="130" t="s">
        <v>597</v>
      </c>
      <c r="D92" s="174">
        <v>8</v>
      </c>
      <c r="E92" s="191">
        <f>E78</f>
        <v>0</v>
      </c>
      <c r="F92" s="195">
        <f t="shared" si="1"/>
        <v>0</v>
      </c>
    </row>
    <row r="93" spans="1:6">
      <c r="A93" s="104" t="s">
        <v>11</v>
      </c>
      <c r="B93" s="11" t="s">
        <v>598</v>
      </c>
      <c r="C93" s="130" t="s">
        <v>599</v>
      </c>
      <c r="D93" s="174">
        <v>8</v>
      </c>
      <c r="E93" s="191">
        <f>E78</f>
        <v>0</v>
      </c>
      <c r="F93" s="195">
        <f t="shared" si="1"/>
        <v>0</v>
      </c>
    </row>
    <row r="94" spans="1:6">
      <c r="A94" s="104" t="s">
        <v>11</v>
      </c>
      <c r="B94" s="11" t="s">
        <v>600</v>
      </c>
      <c r="C94" s="130" t="s">
        <v>601</v>
      </c>
      <c r="D94" s="174">
        <v>8</v>
      </c>
      <c r="E94" s="191">
        <f>E78</f>
        <v>0</v>
      </c>
      <c r="F94" s="195">
        <f t="shared" si="1"/>
        <v>0</v>
      </c>
    </row>
    <row r="95" spans="1:6">
      <c r="A95" s="104" t="s">
        <v>11</v>
      </c>
      <c r="B95" s="11" t="s">
        <v>602</v>
      </c>
      <c r="C95" s="130" t="s">
        <v>603</v>
      </c>
      <c r="D95" s="174">
        <v>8</v>
      </c>
      <c r="E95" s="191">
        <f>E78</f>
        <v>0</v>
      </c>
      <c r="F95" s="195">
        <f t="shared" si="1"/>
        <v>0</v>
      </c>
    </row>
    <row r="96" spans="1:6">
      <c r="A96" s="104" t="s">
        <v>11</v>
      </c>
      <c r="B96" s="11" t="s">
        <v>604</v>
      </c>
      <c r="C96" s="130" t="s">
        <v>605</v>
      </c>
      <c r="D96" s="174">
        <v>8</v>
      </c>
      <c r="E96" s="191">
        <f>E78</f>
        <v>0</v>
      </c>
      <c r="F96" s="195">
        <f t="shared" si="1"/>
        <v>0</v>
      </c>
    </row>
    <row r="97" spans="1:6">
      <c r="A97" s="104" t="s">
        <v>11</v>
      </c>
      <c r="B97" s="11" t="s">
        <v>606</v>
      </c>
      <c r="C97" s="130" t="s">
        <v>607</v>
      </c>
      <c r="D97" s="174">
        <v>8</v>
      </c>
      <c r="E97" s="191">
        <f>E78</f>
        <v>0</v>
      </c>
      <c r="F97" s="195">
        <f t="shared" si="1"/>
        <v>0</v>
      </c>
    </row>
    <row r="98" spans="1:6">
      <c r="A98" s="104" t="s">
        <v>11</v>
      </c>
      <c r="B98" s="11" t="s">
        <v>608</v>
      </c>
      <c r="C98" s="130" t="s">
        <v>609</v>
      </c>
      <c r="D98" s="174">
        <v>8</v>
      </c>
      <c r="E98" s="191">
        <f>E78</f>
        <v>0</v>
      </c>
      <c r="F98" s="195">
        <f t="shared" si="1"/>
        <v>0</v>
      </c>
    </row>
    <row r="99" spans="1:6">
      <c r="A99" s="104" t="s">
        <v>11</v>
      </c>
      <c r="B99" s="11" t="s">
        <v>610</v>
      </c>
      <c r="C99" s="130" t="s">
        <v>611</v>
      </c>
      <c r="D99" s="174">
        <v>8</v>
      </c>
      <c r="E99" s="191">
        <f>E78</f>
        <v>0</v>
      </c>
      <c r="F99" s="195">
        <f t="shared" si="1"/>
        <v>0</v>
      </c>
    </row>
    <row r="100" spans="1:6">
      <c r="A100" s="104" t="s">
        <v>11</v>
      </c>
      <c r="B100" s="11" t="s">
        <v>612</v>
      </c>
      <c r="C100" s="130" t="s">
        <v>613</v>
      </c>
      <c r="D100" s="174">
        <v>8</v>
      </c>
      <c r="E100" s="191">
        <f>E78</f>
        <v>0</v>
      </c>
      <c r="F100" s="195">
        <f t="shared" si="1"/>
        <v>0</v>
      </c>
    </row>
    <row r="101" spans="1:6">
      <c r="A101" s="104" t="s">
        <v>11</v>
      </c>
      <c r="B101" s="11" t="s">
        <v>614</v>
      </c>
      <c r="C101" s="130" t="s">
        <v>615</v>
      </c>
      <c r="D101" s="174">
        <v>8</v>
      </c>
      <c r="E101" s="191">
        <f>E78</f>
        <v>0</v>
      </c>
      <c r="F101" s="195">
        <f t="shared" si="1"/>
        <v>0</v>
      </c>
    </row>
    <row r="102" spans="1:6">
      <c r="A102" s="104" t="s">
        <v>11</v>
      </c>
      <c r="B102" s="11" t="s">
        <v>616</v>
      </c>
      <c r="C102" s="130" t="s">
        <v>617</v>
      </c>
      <c r="D102" s="174">
        <v>8</v>
      </c>
      <c r="E102" s="191">
        <f>E78</f>
        <v>0</v>
      </c>
      <c r="F102" s="195">
        <f t="shared" si="1"/>
        <v>0</v>
      </c>
    </row>
    <row r="103" spans="1:6">
      <c r="A103" s="104" t="s">
        <v>11</v>
      </c>
      <c r="B103" s="11" t="s">
        <v>618</v>
      </c>
      <c r="C103" s="130" t="s">
        <v>619</v>
      </c>
      <c r="D103" s="174">
        <v>8</v>
      </c>
      <c r="E103" s="191">
        <f>E78</f>
        <v>0</v>
      </c>
      <c r="F103" s="195">
        <f t="shared" si="1"/>
        <v>0</v>
      </c>
    </row>
    <row r="104" spans="1:6">
      <c r="A104" s="104" t="s">
        <v>11</v>
      </c>
      <c r="B104" s="11" t="s">
        <v>620</v>
      </c>
      <c r="C104" s="130" t="s">
        <v>621</v>
      </c>
      <c r="D104" s="174">
        <v>8</v>
      </c>
      <c r="E104" s="191">
        <f>E78</f>
        <v>0</v>
      </c>
      <c r="F104" s="195">
        <f t="shared" si="1"/>
        <v>0</v>
      </c>
    </row>
    <row r="105" spans="1:6">
      <c r="A105" s="104" t="s">
        <v>11</v>
      </c>
      <c r="B105" s="11" t="s">
        <v>622</v>
      </c>
      <c r="C105" s="130" t="s">
        <v>623</v>
      </c>
      <c r="D105" s="174">
        <v>8</v>
      </c>
      <c r="E105" s="191">
        <f>E78</f>
        <v>0</v>
      </c>
      <c r="F105" s="195">
        <f t="shared" si="1"/>
        <v>0</v>
      </c>
    </row>
    <row r="106" spans="1:6">
      <c r="A106" s="104" t="s">
        <v>11</v>
      </c>
      <c r="B106" s="11" t="s">
        <v>624</v>
      </c>
      <c r="C106" s="130" t="s">
        <v>625</v>
      </c>
      <c r="D106" s="174">
        <v>8</v>
      </c>
      <c r="E106" s="191">
        <f>E78</f>
        <v>0</v>
      </c>
      <c r="F106" s="195">
        <f t="shared" si="1"/>
        <v>0</v>
      </c>
    </row>
    <row r="107" spans="1:6">
      <c r="A107" s="104" t="s">
        <v>11</v>
      </c>
      <c r="B107" s="11" t="s">
        <v>626</v>
      </c>
      <c r="C107" s="130" t="s">
        <v>627</v>
      </c>
      <c r="D107" s="174">
        <v>8</v>
      </c>
      <c r="E107" s="191">
        <f>E78</f>
        <v>0</v>
      </c>
      <c r="F107" s="195">
        <f t="shared" si="1"/>
        <v>0</v>
      </c>
    </row>
    <row r="108" spans="1:6">
      <c r="A108" s="104" t="s">
        <v>11</v>
      </c>
      <c r="B108" s="11" t="s">
        <v>628</v>
      </c>
      <c r="C108" s="130" t="s">
        <v>629</v>
      </c>
      <c r="D108" s="174">
        <v>8</v>
      </c>
      <c r="E108" s="191">
        <f>E78</f>
        <v>0</v>
      </c>
      <c r="F108" s="195">
        <f t="shared" si="1"/>
        <v>0</v>
      </c>
    </row>
    <row r="109" spans="1:6">
      <c r="A109" s="104" t="s">
        <v>11</v>
      </c>
      <c r="B109" s="11" t="s">
        <v>630</v>
      </c>
      <c r="C109" s="130" t="s">
        <v>631</v>
      </c>
      <c r="D109" s="174">
        <v>8</v>
      </c>
      <c r="E109" s="191">
        <f>E78</f>
        <v>0</v>
      </c>
      <c r="F109" s="195">
        <f t="shared" si="1"/>
        <v>0</v>
      </c>
    </row>
    <row r="110" spans="1:6">
      <c r="A110" s="104" t="s">
        <v>11</v>
      </c>
      <c r="B110" s="11" t="s">
        <v>632</v>
      </c>
      <c r="C110" s="130" t="s">
        <v>633</v>
      </c>
      <c r="D110" s="174">
        <v>8</v>
      </c>
      <c r="E110" s="191">
        <f>E78</f>
        <v>0</v>
      </c>
      <c r="F110" s="195">
        <f t="shared" si="1"/>
        <v>0</v>
      </c>
    </row>
    <row r="111" spans="1:6" ht="13.5" thickBot="1">
      <c r="A111" s="110" t="s">
        <v>11</v>
      </c>
      <c r="B111" s="18" t="s">
        <v>634</v>
      </c>
      <c r="C111" s="171" t="s">
        <v>635</v>
      </c>
      <c r="D111" s="178">
        <v>12</v>
      </c>
      <c r="E111" s="179"/>
      <c r="F111" s="145">
        <f t="shared" si="1"/>
        <v>0</v>
      </c>
    </row>
    <row r="112" spans="1:6" ht="13.5" thickBot="1">
      <c r="A112" s="112"/>
      <c r="B112" s="113"/>
      <c r="C112" s="114"/>
      <c r="D112" s="269" t="s">
        <v>321</v>
      </c>
      <c r="E112" s="270"/>
      <c r="F112" s="140">
        <f t="shared" ref="F112" si="2">SUM(F3:F111)</f>
        <v>0</v>
      </c>
    </row>
    <row r="113" spans="1:6">
      <c r="A113" s="115"/>
      <c r="B113" s="116"/>
      <c r="C113" s="117"/>
      <c r="D113" s="118"/>
      <c r="E113" s="119"/>
      <c r="F113" s="120"/>
    </row>
    <row r="114" spans="1:6">
      <c r="A114" s="121"/>
      <c r="B114" s="121"/>
      <c r="C114" s="121"/>
      <c r="D114" s="121"/>
      <c r="E114" s="122"/>
      <c r="F114" s="3"/>
    </row>
    <row r="115" spans="1:6" ht="12">
      <c r="A115" s="1"/>
      <c r="B115" s="1"/>
      <c r="E115" s="1"/>
      <c r="F115" s="1"/>
    </row>
    <row r="116" spans="1:6">
      <c r="A116" s="123"/>
      <c r="B116" s="124"/>
      <c r="C116" s="124"/>
      <c r="D116" s="124"/>
      <c r="E116" s="125"/>
      <c r="F116" s="126"/>
    </row>
    <row r="117" spans="1:6" thickBot="1">
      <c r="A117" s="266" t="s">
        <v>636</v>
      </c>
      <c r="B117" s="266"/>
      <c r="C117" s="266"/>
      <c r="D117" s="266"/>
      <c r="E117" s="266"/>
      <c r="F117" s="266"/>
    </row>
    <row r="118" spans="1:6" ht="34.5" thickBot="1">
      <c r="A118" s="4" t="s">
        <v>10</v>
      </c>
      <c r="B118" s="8" t="s">
        <v>9</v>
      </c>
      <c r="C118" s="102" t="s">
        <v>0</v>
      </c>
      <c r="D118" s="5" t="s">
        <v>1</v>
      </c>
      <c r="E118" s="193" t="s">
        <v>2</v>
      </c>
      <c r="F118" s="103" t="s">
        <v>3</v>
      </c>
    </row>
    <row r="119" spans="1:6">
      <c r="A119" s="104" t="s">
        <v>11</v>
      </c>
      <c r="B119" s="11" t="s">
        <v>637</v>
      </c>
      <c r="C119" s="130" t="s">
        <v>638</v>
      </c>
      <c r="D119" s="172">
        <v>16</v>
      </c>
      <c r="E119" s="215">
        <f>E3</f>
        <v>0</v>
      </c>
      <c r="F119" s="143">
        <f t="shared" ref="F119:F137" si="3">ROUND(E119*D119,2)</f>
        <v>0</v>
      </c>
    </row>
    <row r="120" spans="1:6">
      <c r="A120" s="146" t="s">
        <v>11</v>
      </c>
      <c r="B120" s="11" t="s">
        <v>639</v>
      </c>
      <c r="C120" s="182" t="s">
        <v>640</v>
      </c>
      <c r="D120" s="240">
        <v>16</v>
      </c>
      <c r="E120" s="191">
        <f>E3</f>
        <v>0</v>
      </c>
      <c r="F120" s="109">
        <f t="shared" si="3"/>
        <v>0</v>
      </c>
    </row>
    <row r="121" spans="1:6">
      <c r="A121" s="146" t="s">
        <v>11</v>
      </c>
      <c r="B121" s="11" t="s">
        <v>641</v>
      </c>
      <c r="C121" s="182" t="s">
        <v>642</v>
      </c>
      <c r="D121" s="240">
        <v>16</v>
      </c>
      <c r="E121" s="191">
        <f>E3</f>
        <v>0</v>
      </c>
      <c r="F121" s="109">
        <f t="shared" si="3"/>
        <v>0</v>
      </c>
    </row>
    <row r="122" spans="1:6">
      <c r="A122" s="146" t="s">
        <v>11</v>
      </c>
      <c r="B122" s="11" t="s">
        <v>643</v>
      </c>
      <c r="C122" s="182" t="s">
        <v>644</v>
      </c>
      <c r="D122" s="240">
        <v>16</v>
      </c>
      <c r="E122" s="191">
        <f>E3</f>
        <v>0</v>
      </c>
      <c r="F122" s="109">
        <f t="shared" si="3"/>
        <v>0</v>
      </c>
    </row>
    <row r="123" spans="1:6">
      <c r="A123" s="146" t="s">
        <v>11</v>
      </c>
      <c r="B123" s="11" t="s">
        <v>645</v>
      </c>
      <c r="C123" s="182" t="s">
        <v>646</v>
      </c>
      <c r="D123" s="240">
        <v>16</v>
      </c>
      <c r="E123" s="191">
        <f>E3</f>
        <v>0</v>
      </c>
      <c r="F123" s="109">
        <f t="shared" si="3"/>
        <v>0</v>
      </c>
    </row>
    <row r="124" spans="1:6">
      <c r="A124" s="146" t="s">
        <v>11</v>
      </c>
      <c r="B124" s="11" t="s">
        <v>647</v>
      </c>
      <c r="C124" s="182" t="s">
        <v>648</v>
      </c>
      <c r="D124" s="240">
        <v>16</v>
      </c>
      <c r="E124" s="191">
        <f>E3</f>
        <v>0</v>
      </c>
      <c r="F124" s="109">
        <f t="shared" si="3"/>
        <v>0</v>
      </c>
    </row>
    <row r="125" spans="1:6">
      <c r="A125" s="146" t="s">
        <v>11</v>
      </c>
      <c r="B125" s="11" t="s">
        <v>649</v>
      </c>
      <c r="C125" s="182" t="s">
        <v>650</v>
      </c>
      <c r="D125" s="240">
        <v>16</v>
      </c>
      <c r="E125" s="191">
        <f>E3</f>
        <v>0</v>
      </c>
      <c r="F125" s="109">
        <f t="shared" si="3"/>
        <v>0</v>
      </c>
    </row>
    <row r="126" spans="1:6">
      <c r="A126" s="146" t="s">
        <v>11</v>
      </c>
      <c r="B126" s="11" t="s">
        <v>651</v>
      </c>
      <c r="C126" s="182" t="s">
        <v>652</v>
      </c>
      <c r="D126" s="240">
        <v>16</v>
      </c>
      <c r="E126" s="191">
        <f>E3</f>
        <v>0</v>
      </c>
      <c r="F126" s="109">
        <f t="shared" si="3"/>
        <v>0</v>
      </c>
    </row>
    <row r="127" spans="1:6" ht="22.5">
      <c r="A127" s="146" t="s">
        <v>11</v>
      </c>
      <c r="B127" s="11" t="s">
        <v>653</v>
      </c>
      <c r="C127" s="182" t="s">
        <v>654</v>
      </c>
      <c r="D127" s="240">
        <v>16</v>
      </c>
      <c r="E127" s="191">
        <f>E3</f>
        <v>0</v>
      </c>
      <c r="F127" s="109">
        <f t="shared" si="3"/>
        <v>0</v>
      </c>
    </row>
    <row r="128" spans="1:6">
      <c r="A128" s="146" t="s">
        <v>11</v>
      </c>
      <c r="B128" s="11" t="s">
        <v>655</v>
      </c>
      <c r="C128" s="182" t="s">
        <v>656</v>
      </c>
      <c r="D128" s="240">
        <v>4</v>
      </c>
      <c r="E128" s="191">
        <f>E42</f>
        <v>0</v>
      </c>
      <c r="F128" s="109">
        <f t="shared" si="3"/>
        <v>0</v>
      </c>
    </row>
    <row r="129" spans="1:6">
      <c r="A129" s="146" t="s">
        <v>11</v>
      </c>
      <c r="B129" s="11" t="s">
        <v>657</v>
      </c>
      <c r="C129" s="182" t="s">
        <v>658</v>
      </c>
      <c r="D129" s="240">
        <v>4</v>
      </c>
      <c r="E129" s="191">
        <f>E42</f>
        <v>0</v>
      </c>
      <c r="F129" s="109">
        <f t="shared" si="3"/>
        <v>0</v>
      </c>
    </row>
    <row r="130" spans="1:6">
      <c r="A130" s="146" t="s">
        <v>11</v>
      </c>
      <c r="B130" s="11" t="s">
        <v>659</v>
      </c>
      <c r="C130" s="182" t="s">
        <v>660</v>
      </c>
      <c r="D130" s="240">
        <v>4</v>
      </c>
      <c r="E130" s="191">
        <f>E42</f>
        <v>0</v>
      </c>
      <c r="F130" s="109">
        <f t="shared" si="3"/>
        <v>0</v>
      </c>
    </row>
    <row r="131" spans="1:6">
      <c r="A131" s="146" t="s">
        <v>11</v>
      </c>
      <c r="B131" s="11" t="s">
        <v>661</v>
      </c>
      <c r="C131" s="182" t="s">
        <v>662</v>
      </c>
      <c r="D131" s="240">
        <v>4</v>
      </c>
      <c r="E131" s="191">
        <f>E42</f>
        <v>0</v>
      </c>
      <c r="F131" s="109">
        <f t="shared" si="3"/>
        <v>0</v>
      </c>
    </row>
    <row r="132" spans="1:6">
      <c r="A132" s="146" t="s">
        <v>11</v>
      </c>
      <c r="B132" s="11" t="s">
        <v>663</v>
      </c>
      <c r="C132" s="182" t="s">
        <v>664</v>
      </c>
      <c r="D132" s="240">
        <v>4</v>
      </c>
      <c r="E132" s="191">
        <f>E42</f>
        <v>0</v>
      </c>
      <c r="F132" s="109">
        <f t="shared" si="3"/>
        <v>0</v>
      </c>
    </row>
    <row r="133" spans="1:6">
      <c r="A133" s="146" t="s">
        <v>11</v>
      </c>
      <c r="B133" s="11" t="s">
        <v>665</v>
      </c>
      <c r="C133" s="182" t="s">
        <v>666</v>
      </c>
      <c r="D133" s="240">
        <v>4</v>
      </c>
      <c r="E133" s="191">
        <f>E42</f>
        <v>0</v>
      </c>
      <c r="F133" s="109">
        <f t="shared" si="3"/>
        <v>0</v>
      </c>
    </row>
    <row r="134" spans="1:6" ht="22.5">
      <c r="A134" s="146" t="s">
        <v>11</v>
      </c>
      <c r="B134" s="11" t="s">
        <v>667</v>
      </c>
      <c r="C134" s="182" t="s">
        <v>668</v>
      </c>
      <c r="D134" s="240">
        <v>4</v>
      </c>
      <c r="E134" s="191">
        <f>E42</f>
        <v>0</v>
      </c>
      <c r="F134" s="109">
        <f t="shared" si="3"/>
        <v>0</v>
      </c>
    </row>
    <row r="135" spans="1:6" ht="22.5">
      <c r="A135" s="146" t="s">
        <v>11</v>
      </c>
      <c r="B135" s="11" t="s">
        <v>669</v>
      </c>
      <c r="C135" s="182" t="s">
        <v>670</v>
      </c>
      <c r="D135" s="240">
        <v>4</v>
      </c>
      <c r="E135" s="191">
        <f>E42</f>
        <v>0</v>
      </c>
      <c r="F135" s="109">
        <f t="shared" si="3"/>
        <v>0</v>
      </c>
    </row>
    <row r="136" spans="1:6" ht="22.5">
      <c r="A136" s="146" t="s">
        <v>11</v>
      </c>
      <c r="B136" s="11" t="s">
        <v>671</v>
      </c>
      <c r="C136" s="182" t="s">
        <v>672</v>
      </c>
      <c r="D136" s="240">
        <v>4</v>
      </c>
      <c r="E136" s="191">
        <f>E42</f>
        <v>0</v>
      </c>
      <c r="F136" s="109">
        <f t="shared" si="3"/>
        <v>0</v>
      </c>
    </row>
    <row r="137" spans="1:6" ht="23.25" thickBot="1">
      <c r="A137" s="147" t="s">
        <v>11</v>
      </c>
      <c r="B137" s="148" t="s">
        <v>673</v>
      </c>
      <c r="C137" s="239" t="s">
        <v>674</v>
      </c>
      <c r="D137" s="241">
        <v>4</v>
      </c>
      <c r="E137" s="242">
        <f>E42</f>
        <v>0</v>
      </c>
      <c r="F137" s="109">
        <f t="shared" si="3"/>
        <v>0</v>
      </c>
    </row>
    <row r="138" spans="1:6" ht="13.5" thickBot="1">
      <c r="A138" s="136"/>
      <c r="B138" s="137"/>
      <c r="C138" s="138"/>
      <c r="D138" s="269" t="s">
        <v>417</v>
      </c>
      <c r="E138" s="270"/>
      <c r="F138" s="139">
        <f>ROUND(SUM(F119:F137),2)</f>
        <v>0</v>
      </c>
    </row>
  </sheetData>
  <sheetProtection password="A76D" sheet="1" objects="1" scenarios="1" selectLockedCells="1"/>
  <customSheetViews>
    <customSheetView guid="{C3012EBF-06B3-407C-ABEF-3A3B4AF72AD3}" showPageBreaks="1" showGridLines="0" printArea="1" view="pageBreakPreview">
      <selection sqref="A1:F1"/>
      <pageMargins left="0.70866141732283472" right="0.70866141732283472" top="0.74803149606299213" bottom="0.74803149606299213" header="0.31496062992125984" footer="0.31496062992125984"/>
      <pageSetup paperSize="9" scale="67" orientation="portrait" r:id="rId1"/>
      <headerFooter>
        <oddFooter>Página &amp;P</oddFooter>
      </headerFooter>
    </customSheetView>
  </customSheetViews>
  <mergeCells count="4">
    <mergeCell ref="A1:F1"/>
    <mergeCell ref="D112:E112"/>
    <mergeCell ref="A117:F117"/>
    <mergeCell ref="D138:E138"/>
  </mergeCells>
  <phoneticPr fontId="15" type="noConversion"/>
  <pageMargins left="0.70866141732283472" right="0.70866141732283472" top="0.74803149606299213" bottom="0.74803149606299213" header="0.31496062992125984" footer="0.31496062992125984"/>
  <pageSetup paperSize="9" scale="48" fitToHeight="2" orientation="portrait" r:id="rId2"/>
  <headerFooter>
    <oddFooter>Página &amp;P</oddFooter>
  </headerFooter>
</worksheet>
</file>

<file path=xl/worksheets/sheet11.xml><?xml version="1.0" encoding="utf-8"?>
<worksheet xmlns="http://schemas.openxmlformats.org/spreadsheetml/2006/main" xmlns:r="http://schemas.openxmlformats.org/officeDocument/2006/relationships">
  <sheetPr>
    <pageSetUpPr fitToPage="1"/>
  </sheetPr>
  <dimension ref="A1:F129"/>
  <sheetViews>
    <sheetView showGridLines="0" topLeftCell="A76" zoomScale="75" zoomScaleNormal="75" zoomScaleSheetLayoutView="75" workbookViewId="0">
      <selection activeCell="E3" sqref="E3"/>
    </sheetView>
  </sheetViews>
  <sheetFormatPr baseColWidth="10" defaultRowHeight="12.75"/>
  <cols>
    <col min="1" max="1" width="6.625" style="2" customWidth="1"/>
    <col min="2" max="2" width="131.875" style="2" customWidth="1"/>
    <col min="3" max="3" width="13.625" style="1" customWidth="1"/>
    <col min="4" max="4" width="12.625" style="1" customWidth="1"/>
    <col min="5" max="5" width="13.625" style="17" customWidth="1"/>
    <col min="6" max="6" width="15.625" style="16" customWidth="1"/>
    <col min="7" max="16384" width="11" style="2"/>
  </cols>
  <sheetData>
    <row r="1" spans="1:6" ht="13.5" customHeight="1" thickBot="1">
      <c r="A1" s="266" t="s">
        <v>110</v>
      </c>
      <c r="B1" s="266"/>
      <c r="C1" s="266"/>
      <c r="D1" s="266"/>
      <c r="E1" s="266"/>
      <c r="F1" s="266"/>
    </row>
    <row r="2" spans="1:6" s="7" customFormat="1" ht="34.5" thickBot="1">
      <c r="A2" s="9" t="s">
        <v>10</v>
      </c>
      <c r="B2" s="5" t="s">
        <v>9</v>
      </c>
      <c r="C2" s="102" t="s">
        <v>0</v>
      </c>
      <c r="D2" s="5" t="s">
        <v>1</v>
      </c>
      <c r="E2" s="193" t="s">
        <v>2</v>
      </c>
      <c r="F2" s="103" t="s">
        <v>3</v>
      </c>
    </row>
    <row r="3" spans="1:6">
      <c r="A3" s="141" t="s">
        <v>11</v>
      </c>
      <c r="B3" s="10" t="s">
        <v>675</v>
      </c>
      <c r="C3" s="194" t="s">
        <v>676</v>
      </c>
      <c r="D3" s="172">
        <v>4</v>
      </c>
      <c r="E3" s="173"/>
      <c r="F3" s="143">
        <f>ROUND(E3*D3,2)</f>
        <v>0</v>
      </c>
    </row>
    <row r="4" spans="1:6">
      <c r="A4" s="104" t="s">
        <v>11</v>
      </c>
      <c r="B4" s="11" t="s">
        <v>677</v>
      </c>
      <c r="C4" s="130" t="s">
        <v>678</v>
      </c>
      <c r="D4" s="174">
        <v>4</v>
      </c>
      <c r="E4" s="175"/>
      <c r="F4" s="109">
        <f t="shared" ref="F4:F67" si="0">ROUND(E4*D4,2)</f>
        <v>0</v>
      </c>
    </row>
    <row r="5" spans="1:6">
      <c r="A5" s="104" t="s">
        <v>11</v>
      </c>
      <c r="B5" s="11" t="s">
        <v>679</v>
      </c>
      <c r="C5" s="130" t="s">
        <v>680</v>
      </c>
      <c r="D5" s="174">
        <v>4</v>
      </c>
      <c r="E5" s="175"/>
      <c r="F5" s="109">
        <f t="shared" si="0"/>
        <v>0</v>
      </c>
    </row>
    <row r="6" spans="1:6">
      <c r="A6" s="104" t="s">
        <v>11</v>
      </c>
      <c r="B6" s="11" t="s">
        <v>681</v>
      </c>
      <c r="C6" s="130" t="s">
        <v>682</v>
      </c>
      <c r="D6" s="174">
        <v>4</v>
      </c>
      <c r="E6" s="175"/>
      <c r="F6" s="109">
        <f t="shared" si="0"/>
        <v>0</v>
      </c>
    </row>
    <row r="7" spans="1:6">
      <c r="A7" s="104" t="s">
        <v>11</v>
      </c>
      <c r="B7" s="11" t="s">
        <v>683</v>
      </c>
      <c r="C7" s="130" t="s">
        <v>684</v>
      </c>
      <c r="D7" s="174">
        <v>4</v>
      </c>
      <c r="E7" s="175"/>
      <c r="F7" s="109">
        <f t="shared" si="0"/>
        <v>0</v>
      </c>
    </row>
    <row r="8" spans="1:6">
      <c r="A8" s="104" t="s">
        <v>11</v>
      </c>
      <c r="B8" s="11" t="s">
        <v>685</v>
      </c>
      <c r="C8" s="130" t="s">
        <v>686</v>
      </c>
      <c r="D8" s="174">
        <v>4</v>
      </c>
      <c r="E8" s="175"/>
      <c r="F8" s="109">
        <f t="shared" si="0"/>
        <v>0</v>
      </c>
    </row>
    <row r="9" spans="1:6">
      <c r="A9" s="104" t="s">
        <v>11</v>
      </c>
      <c r="B9" s="11" t="s">
        <v>687</v>
      </c>
      <c r="C9" s="130" t="s">
        <v>688</v>
      </c>
      <c r="D9" s="174">
        <v>4</v>
      </c>
      <c r="E9" s="175"/>
      <c r="F9" s="109">
        <f t="shared" si="0"/>
        <v>0</v>
      </c>
    </row>
    <row r="10" spans="1:6">
      <c r="A10" s="104" t="s">
        <v>11</v>
      </c>
      <c r="B10" s="11" t="s">
        <v>689</v>
      </c>
      <c r="C10" s="130" t="s">
        <v>690</v>
      </c>
      <c r="D10" s="174">
        <v>4</v>
      </c>
      <c r="E10" s="175"/>
      <c r="F10" s="109">
        <f t="shared" si="0"/>
        <v>0</v>
      </c>
    </row>
    <row r="11" spans="1:6">
      <c r="A11" s="104" t="s">
        <v>11</v>
      </c>
      <c r="B11" s="11" t="s">
        <v>691</v>
      </c>
      <c r="C11" s="130" t="s">
        <v>692</v>
      </c>
      <c r="D11" s="174">
        <v>4</v>
      </c>
      <c r="E11" s="175"/>
      <c r="F11" s="109">
        <f t="shared" si="0"/>
        <v>0</v>
      </c>
    </row>
    <row r="12" spans="1:6">
      <c r="A12" s="104" t="s">
        <v>11</v>
      </c>
      <c r="B12" s="11" t="s">
        <v>693</v>
      </c>
      <c r="C12" s="130" t="s">
        <v>694</v>
      </c>
      <c r="D12" s="174">
        <v>4</v>
      </c>
      <c r="E12" s="175"/>
      <c r="F12" s="109">
        <f t="shared" si="0"/>
        <v>0</v>
      </c>
    </row>
    <row r="13" spans="1:6">
      <c r="A13" s="104" t="s">
        <v>11</v>
      </c>
      <c r="B13" s="11" t="s">
        <v>695</v>
      </c>
      <c r="C13" s="130" t="s">
        <v>696</v>
      </c>
      <c r="D13" s="174">
        <v>4</v>
      </c>
      <c r="E13" s="175"/>
      <c r="F13" s="109">
        <f t="shared" si="0"/>
        <v>0</v>
      </c>
    </row>
    <row r="14" spans="1:6">
      <c r="A14" s="104" t="s">
        <v>11</v>
      </c>
      <c r="B14" s="11" t="s">
        <v>697</v>
      </c>
      <c r="C14" s="130" t="s">
        <v>698</v>
      </c>
      <c r="D14" s="174">
        <v>4</v>
      </c>
      <c r="E14" s="175"/>
      <c r="F14" s="109">
        <f t="shared" si="0"/>
        <v>0</v>
      </c>
    </row>
    <row r="15" spans="1:6">
      <c r="A15" s="104" t="s">
        <v>11</v>
      </c>
      <c r="B15" s="11" t="s">
        <v>699</v>
      </c>
      <c r="C15" s="130" t="s">
        <v>700</v>
      </c>
      <c r="D15" s="174">
        <v>4</v>
      </c>
      <c r="E15" s="191">
        <f>E14</f>
        <v>0</v>
      </c>
      <c r="F15" s="109">
        <f t="shared" si="0"/>
        <v>0</v>
      </c>
    </row>
    <row r="16" spans="1:6">
      <c r="A16" s="104" t="s">
        <v>11</v>
      </c>
      <c r="B16" s="11" t="s">
        <v>701</v>
      </c>
      <c r="C16" s="130" t="s">
        <v>702</v>
      </c>
      <c r="D16" s="174">
        <v>4</v>
      </c>
      <c r="E16" s="191">
        <f>E14</f>
        <v>0</v>
      </c>
      <c r="F16" s="109">
        <f t="shared" si="0"/>
        <v>0</v>
      </c>
    </row>
    <row r="17" spans="1:6">
      <c r="A17" s="104" t="s">
        <v>11</v>
      </c>
      <c r="B17" s="11" t="s">
        <v>703</v>
      </c>
      <c r="C17" s="130" t="s">
        <v>704</v>
      </c>
      <c r="D17" s="174">
        <v>4</v>
      </c>
      <c r="E17" s="191">
        <f>E14</f>
        <v>0</v>
      </c>
      <c r="F17" s="109">
        <f t="shared" si="0"/>
        <v>0</v>
      </c>
    </row>
    <row r="18" spans="1:6">
      <c r="A18" s="104" t="s">
        <v>11</v>
      </c>
      <c r="B18" s="11" t="s">
        <v>705</v>
      </c>
      <c r="C18" s="130" t="s">
        <v>706</v>
      </c>
      <c r="D18" s="174">
        <v>4</v>
      </c>
      <c r="E18" s="191">
        <f>E14</f>
        <v>0</v>
      </c>
      <c r="F18" s="109">
        <f t="shared" si="0"/>
        <v>0</v>
      </c>
    </row>
    <row r="19" spans="1:6">
      <c r="A19" s="104" t="s">
        <v>11</v>
      </c>
      <c r="B19" s="11" t="s">
        <v>707</v>
      </c>
      <c r="C19" s="130" t="s">
        <v>708</v>
      </c>
      <c r="D19" s="174">
        <v>4</v>
      </c>
      <c r="E19" s="191">
        <f>E14</f>
        <v>0</v>
      </c>
      <c r="F19" s="109">
        <f t="shared" si="0"/>
        <v>0</v>
      </c>
    </row>
    <row r="20" spans="1:6">
      <c r="A20" s="104" t="s">
        <v>11</v>
      </c>
      <c r="B20" s="11" t="s">
        <v>709</v>
      </c>
      <c r="C20" s="130" t="s">
        <v>710</v>
      </c>
      <c r="D20" s="174">
        <v>4</v>
      </c>
      <c r="E20" s="175"/>
      <c r="F20" s="109">
        <f t="shared" si="0"/>
        <v>0</v>
      </c>
    </row>
    <row r="21" spans="1:6">
      <c r="A21" s="104" t="s">
        <v>11</v>
      </c>
      <c r="B21" s="11" t="s">
        <v>711</v>
      </c>
      <c r="C21" s="130" t="s">
        <v>712</v>
      </c>
      <c r="D21" s="174">
        <v>4</v>
      </c>
      <c r="E21" s="191">
        <f>E20</f>
        <v>0</v>
      </c>
      <c r="F21" s="109">
        <f t="shared" si="0"/>
        <v>0</v>
      </c>
    </row>
    <row r="22" spans="1:6">
      <c r="A22" s="104" t="s">
        <v>11</v>
      </c>
      <c r="B22" s="11" t="s">
        <v>713</v>
      </c>
      <c r="C22" s="130" t="s">
        <v>714</v>
      </c>
      <c r="D22" s="174">
        <v>4</v>
      </c>
      <c r="E22" s="191">
        <f>E20</f>
        <v>0</v>
      </c>
      <c r="F22" s="109">
        <f t="shared" si="0"/>
        <v>0</v>
      </c>
    </row>
    <row r="23" spans="1:6">
      <c r="A23" s="104" t="s">
        <v>11</v>
      </c>
      <c r="B23" s="11" t="s">
        <v>715</v>
      </c>
      <c r="C23" s="130" t="s">
        <v>716</v>
      </c>
      <c r="D23" s="174">
        <v>4</v>
      </c>
      <c r="E23" s="175"/>
      <c r="F23" s="109">
        <f t="shared" si="0"/>
        <v>0</v>
      </c>
    </row>
    <row r="24" spans="1:6">
      <c r="A24" s="104" t="s">
        <v>11</v>
      </c>
      <c r="B24" s="11" t="s">
        <v>717</v>
      </c>
      <c r="C24" s="130" t="s">
        <v>718</v>
      </c>
      <c r="D24" s="174">
        <v>4</v>
      </c>
      <c r="E24" s="191">
        <f>E23</f>
        <v>0</v>
      </c>
      <c r="F24" s="109">
        <f t="shared" si="0"/>
        <v>0</v>
      </c>
    </row>
    <row r="25" spans="1:6">
      <c r="A25" s="104" t="s">
        <v>11</v>
      </c>
      <c r="B25" s="11" t="s">
        <v>719</v>
      </c>
      <c r="C25" s="130" t="s">
        <v>720</v>
      </c>
      <c r="D25" s="174">
        <v>4</v>
      </c>
      <c r="E25" s="191">
        <f>E23</f>
        <v>0</v>
      </c>
      <c r="F25" s="109">
        <f t="shared" si="0"/>
        <v>0</v>
      </c>
    </row>
    <row r="26" spans="1:6">
      <c r="A26" s="104" t="s">
        <v>11</v>
      </c>
      <c r="B26" s="11" t="s">
        <v>721</v>
      </c>
      <c r="C26" s="130" t="s">
        <v>722</v>
      </c>
      <c r="D26" s="174">
        <v>4</v>
      </c>
      <c r="E26" s="191">
        <f>E23</f>
        <v>0</v>
      </c>
      <c r="F26" s="109">
        <f t="shared" si="0"/>
        <v>0</v>
      </c>
    </row>
    <row r="27" spans="1:6">
      <c r="A27" s="104" t="s">
        <v>11</v>
      </c>
      <c r="B27" s="11" t="s">
        <v>723</v>
      </c>
      <c r="C27" s="130" t="s">
        <v>724</v>
      </c>
      <c r="D27" s="174">
        <v>4</v>
      </c>
      <c r="E27" s="191">
        <f>E23</f>
        <v>0</v>
      </c>
      <c r="F27" s="109">
        <f t="shared" si="0"/>
        <v>0</v>
      </c>
    </row>
    <row r="28" spans="1:6">
      <c r="A28" s="104" t="s">
        <v>11</v>
      </c>
      <c r="B28" s="11" t="s">
        <v>725</v>
      </c>
      <c r="C28" s="130" t="s">
        <v>726</v>
      </c>
      <c r="D28" s="174">
        <v>4</v>
      </c>
      <c r="E28" s="191">
        <f>E23</f>
        <v>0</v>
      </c>
      <c r="F28" s="109">
        <f t="shared" si="0"/>
        <v>0</v>
      </c>
    </row>
    <row r="29" spans="1:6">
      <c r="A29" s="104" t="s">
        <v>11</v>
      </c>
      <c r="B29" s="11" t="s">
        <v>727</v>
      </c>
      <c r="C29" s="130" t="s">
        <v>728</v>
      </c>
      <c r="D29" s="174">
        <v>4</v>
      </c>
      <c r="E29" s="191">
        <f>E23</f>
        <v>0</v>
      </c>
      <c r="F29" s="109">
        <f t="shared" si="0"/>
        <v>0</v>
      </c>
    </row>
    <row r="30" spans="1:6">
      <c r="A30" s="104" t="s">
        <v>11</v>
      </c>
      <c r="B30" s="11" t="s">
        <v>729</v>
      </c>
      <c r="C30" s="130" t="s">
        <v>730</v>
      </c>
      <c r="D30" s="174">
        <v>4</v>
      </c>
      <c r="E30" s="191">
        <f>E23</f>
        <v>0</v>
      </c>
      <c r="F30" s="109">
        <f t="shared" si="0"/>
        <v>0</v>
      </c>
    </row>
    <row r="31" spans="1:6">
      <c r="A31" s="104" t="s">
        <v>11</v>
      </c>
      <c r="B31" s="11" t="s">
        <v>731</v>
      </c>
      <c r="C31" s="130" t="s">
        <v>732</v>
      </c>
      <c r="D31" s="174">
        <v>4</v>
      </c>
      <c r="E31" s="191">
        <f>E23</f>
        <v>0</v>
      </c>
      <c r="F31" s="109">
        <f t="shared" si="0"/>
        <v>0</v>
      </c>
    </row>
    <row r="32" spans="1:6">
      <c r="A32" s="104" t="s">
        <v>11</v>
      </c>
      <c r="B32" s="11" t="s">
        <v>733</v>
      </c>
      <c r="C32" s="130" t="s">
        <v>734</v>
      </c>
      <c r="D32" s="174">
        <v>4</v>
      </c>
      <c r="E32" s="191">
        <f>E23</f>
        <v>0</v>
      </c>
      <c r="F32" s="109">
        <f t="shared" si="0"/>
        <v>0</v>
      </c>
    </row>
    <row r="33" spans="1:6">
      <c r="A33" s="104" t="s">
        <v>11</v>
      </c>
      <c r="B33" s="11" t="s">
        <v>735</v>
      </c>
      <c r="C33" s="130" t="s">
        <v>736</v>
      </c>
      <c r="D33" s="174">
        <v>4</v>
      </c>
      <c r="E33" s="191">
        <f>E23</f>
        <v>0</v>
      </c>
      <c r="F33" s="109">
        <f t="shared" si="0"/>
        <v>0</v>
      </c>
    </row>
    <row r="34" spans="1:6">
      <c r="A34" s="104" t="s">
        <v>11</v>
      </c>
      <c r="B34" s="11" t="s">
        <v>737</v>
      </c>
      <c r="C34" s="130" t="s">
        <v>738</v>
      </c>
      <c r="D34" s="174">
        <v>4</v>
      </c>
      <c r="E34" s="191">
        <f>E23</f>
        <v>0</v>
      </c>
      <c r="F34" s="109">
        <f t="shared" si="0"/>
        <v>0</v>
      </c>
    </row>
    <row r="35" spans="1:6">
      <c r="A35" s="104" t="s">
        <v>11</v>
      </c>
      <c r="B35" s="11" t="s">
        <v>739</v>
      </c>
      <c r="C35" s="130" t="s">
        <v>740</v>
      </c>
      <c r="D35" s="174">
        <v>4</v>
      </c>
      <c r="E35" s="191">
        <f>E23</f>
        <v>0</v>
      </c>
      <c r="F35" s="109">
        <f t="shared" si="0"/>
        <v>0</v>
      </c>
    </row>
    <row r="36" spans="1:6">
      <c r="A36" s="104" t="s">
        <v>11</v>
      </c>
      <c r="B36" s="11" t="s">
        <v>741</v>
      </c>
      <c r="C36" s="130" t="s">
        <v>742</v>
      </c>
      <c r="D36" s="174">
        <v>4</v>
      </c>
      <c r="E36" s="191">
        <f>E23</f>
        <v>0</v>
      </c>
      <c r="F36" s="109">
        <f t="shared" si="0"/>
        <v>0</v>
      </c>
    </row>
    <row r="37" spans="1:6">
      <c r="A37" s="104" t="s">
        <v>11</v>
      </c>
      <c r="B37" s="11" t="s">
        <v>743</v>
      </c>
      <c r="C37" s="130" t="s">
        <v>744</v>
      </c>
      <c r="D37" s="174">
        <v>4</v>
      </c>
      <c r="E37" s="191">
        <f>E23</f>
        <v>0</v>
      </c>
      <c r="F37" s="109">
        <f t="shared" si="0"/>
        <v>0</v>
      </c>
    </row>
    <row r="38" spans="1:6">
      <c r="A38" s="104" t="s">
        <v>11</v>
      </c>
      <c r="B38" s="11" t="s">
        <v>745</v>
      </c>
      <c r="C38" s="130" t="s">
        <v>746</v>
      </c>
      <c r="D38" s="174">
        <v>4</v>
      </c>
      <c r="E38" s="191">
        <f>E23</f>
        <v>0</v>
      </c>
      <c r="F38" s="109">
        <f t="shared" si="0"/>
        <v>0</v>
      </c>
    </row>
    <row r="39" spans="1:6">
      <c r="A39" s="104" t="s">
        <v>11</v>
      </c>
      <c r="B39" s="11" t="s">
        <v>747</v>
      </c>
      <c r="C39" s="130" t="s">
        <v>748</v>
      </c>
      <c r="D39" s="174">
        <v>4</v>
      </c>
      <c r="E39" s="191">
        <f>E23</f>
        <v>0</v>
      </c>
      <c r="F39" s="109">
        <f t="shared" si="0"/>
        <v>0</v>
      </c>
    </row>
    <row r="40" spans="1:6">
      <c r="A40" s="104" t="s">
        <v>11</v>
      </c>
      <c r="B40" s="11" t="s">
        <v>749</v>
      </c>
      <c r="C40" s="130" t="s">
        <v>750</v>
      </c>
      <c r="D40" s="174">
        <v>4</v>
      </c>
      <c r="E40" s="191">
        <f>E23</f>
        <v>0</v>
      </c>
      <c r="F40" s="109">
        <f t="shared" si="0"/>
        <v>0</v>
      </c>
    </row>
    <row r="41" spans="1:6">
      <c r="A41" s="104" t="s">
        <v>11</v>
      </c>
      <c r="B41" s="11" t="s">
        <v>751</v>
      </c>
      <c r="C41" s="130" t="s">
        <v>752</v>
      </c>
      <c r="D41" s="174">
        <v>4</v>
      </c>
      <c r="E41" s="191">
        <f>E23</f>
        <v>0</v>
      </c>
      <c r="F41" s="109">
        <f t="shared" si="0"/>
        <v>0</v>
      </c>
    </row>
    <row r="42" spans="1:6">
      <c r="A42" s="104" t="s">
        <v>11</v>
      </c>
      <c r="B42" s="11" t="s">
        <v>753</v>
      </c>
      <c r="C42" s="130" t="s">
        <v>754</v>
      </c>
      <c r="D42" s="174">
        <v>4</v>
      </c>
      <c r="E42" s="191">
        <f>E23</f>
        <v>0</v>
      </c>
      <c r="F42" s="109">
        <f t="shared" si="0"/>
        <v>0</v>
      </c>
    </row>
    <row r="43" spans="1:6">
      <c r="A43" s="104" t="s">
        <v>11</v>
      </c>
      <c r="B43" s="11" t="s">
        <v>755</v>
      </c>
      <c r="C43" s="130" t="s">
        <v>756</v>
      </c>
      <c r="D43" s="174">
        <v>4</v>
      </c>
      <c r="E43" s="175"/>
      <c r="F43" s="109">
        <f t="shared" si="0"/>
        <v>0</v>
      </c>
    </row>
    <row r="44" spans="1:6">
      <c r="A44" s="104" t="s">
        <v>11</v>
      </c>
      <c r="B44" s="11" t="s">
        <v>757</v>
      </c>
      <c r="C44" s="130" t="s">
        <v>758</v>
      </c>
      <c r="D44" s="174">
        <v>4</v>
      </c>
      <c r="E44" s="175"/>
      <c r="F44" s="109">
        <f t="shared" si="0"/>
        <v>0</v>
      </c>
    </row>
    <row r="45" spans="1:6">
      <c r="A45" s="104" t="s">
        <v>11</v>
      </c>
      <c r="B45" s="11" t="s">
        <v>759</v>
      </c>
      <c r="C45" s="130" t="s">
        <v>760</v>
      </c>
      <c r="D45" s="174">
        <v>2</v>
      </c>
      <c r="E45" s="175"/>
      <c r="F45" s="109">
        <f t="shared" si="0"/>
        <v>0</v>
      </c>
    </row>
    <row r="46" spans="1:6">
      <c r="A46" s="104" t="s">
        <v>11</v>
      </c>
      <c r="B46" s="11" t="s">
        <v>761</v>
      </c>
      <c r="C46" s="130" t="s">
        <v>762</v>
      </c>
      <c r="D46" s="174">
        <v>2</v>
      </c>
      <c r="E46" s="191">
        <f>E45</f>
        <v>0</v>
      </c>
      <c r="F46" s="109">
        <f t="shared" si="0"/>
        <v>0</v>
      </c>
    </row>
    <row r="47" spans="1:6">
      <c r="A47" s="104" t="s">
        <v>11</v>
      </c>
      <c r="B47" s="11" t="s">
        <v>763</v>
      </c>
      <c r="C47" s="130" t="s">
        <v>764</v>
      </c>
      <c r="D47" s="174">
        <v>2</v>
      </c>
      <c r="E47" s="191">
        <f>E45</f>
        <v>0</v>
      </c>
      <c r="F47" s="109">
        <f t="shared" si="0"/>
        <v>0</v>
      </c>
    </row>
    <row r="48" spans="1:6">
      <c r="A48" s="104" t="s">
        <v>11</v>
      </c>
      <c r="B48" s="11" t="s">
        <v>765</v>
      </c>
      <c r="C48" s="130" t="s">
        <v>766</v>
      </c>
      <c r="D48" s="174">
        <v>2</v>
      </c>
      <c r="E48" s="191">
        <f>E45</f>
        <v>0</v>
      </c>
      <c r="F48" s="109">
        <f t="shared" si="0"/>
        <v>0</v>
      </c>
    </row>
    <row r="49" spans="1:6">
      <c r="A49" s="104" t="s">
        <v>11</v>
      </c>
      <c r="B49" s="11" t="s">
        <v>767</v>
      </c>
      <c r="C49" s="130" t="s">
        <v>768</v>
      </c>
      <c r="D49" s="174">
        <v>2</v>
      </c>
      <c r="E49" s="177"/>
      <c r="F49" s="109">
        <f t="shared" si="0"/>
        <v>0</v>
      </c>
    </row>
    <row r="50" spans="1:6">
      <c r="A50" s="104" t="s">
        <v>11</v>
      </c>
      <c r="B50" s="11" t="s">
        <v>769</v>
      </c>
      <c r="C50" s="130" t="s">
        <v>770</v>
      </c>
      <c r="D50" s="174">
        <v>2</v>
      </c>
      <c r="E50" s="191">
        <f>E49</f>
        <v>0</v>
      </c>
      <c r="F50" s="109">
        <f t="shared" si="0"/>
        <v>0</v>
      </c>
    </row>
    <row r="51" spans="1:6">
      <c r="A51" s="104" t="s">
        <v>11</v>
      </c>
      <c r="B51" s="11" t="s">
        <v>771</v>
      </c>
      <c r="C51" s="130" t="s">
        <v>772</v>
      </c>
      <c r="D51" s="174">
        <v>2</v>
      </c>
      <c r="E51" s="191">
        <f>E49</f>
        <v>0</v>
      </c>
      <c r="F51" s="109">
        <f t="shared" si="0"/>
        <v>0</v>
      </c>
    </row>
    <row r="52" spans="1:6">
      <c r="A52" s="104" t="s">
        <v>11</v>
      </c>
      <c r="B52" s="11" t="s">
        <v>773</v>
      </c>
      <c r="C52" s="130" t="s">
        <v>774</v>
      </c>
      <c r="D52" s="174">
        <v>2</v>
      </c>
      <c r="E52" s="191">
        <f>E49</f>
        <v>0</v>
      </c>
      <c r="F52" s="109">
        <f t="shared" si="0"/>
        <v>0</v>
      </c>
    </row>
    <row r="53" spans="1:6">
      <c r="A53" s="104" t="s">
        <v>11</v>
      </c>
      <c r="B53" s="11" t="s">
        <v>775</v>
      </c>
      <c r="C53" s="130" t="s">
        <v>776</v>
      </c>
      <c r="D53" s="174">
        <v>2</v>
      </c>
      <c r="E53" s="191">
        <f>E49</f>
        <v>0</v>
      </c>
      <c r="F53" s="109">
        <f t="shared" si="0"/>
        <v>0</v>
      </c>
    </row>
    <row r="54" spans="1:6">
      <c r="A54" s="104" t="s">
        <v>11</v>
      </c>
      <c r="B54" s="11" t="s">
        <v>777</v>
      </c>
      <c r="C54" s="130" t="s">
        <v>778</v>
      </c>
      <c r="D54" s="174">
        <v>2</v>
      </c>
      <c r="E54" s="191">
        <f>E49</f>
        <v>0</v>
      </c>
      <c r="F54" s="109">
        <f t="shared" si="0"/>
        <v>0</v>
      </c>
    </row>
    <row r="55" spans="1:6">
      <c r="A55" s="104" t="s">
        <v>11</v>
      </c>
      <c r="B55" s="11" t="s">
        <v>779</v>
      </c>
      <c r="C55" s="130" t="s">
        <v>780</v>
      </c>
      <c r="D55" s="174">
        <v>2</v>
      </c>
      <c r="E55" s="191">
        <f>E49</f>
        <v>0</v>
      </c>
      <c r="F55" s="109">
        <f t="shared" si="0"/>
        <v>0</v>
      </c>
    </row>
    <row r="56" spans="1:6">
      <c r="A56" s="104" t="s">
        <v>11</v>
      </c>
      <c r="B56" s="11" t="s">
        <v>781</v>
      </c>
      <c r="C56" s="130" t="s">
        <v>782</v>
      </c>
      <c r="D56" s="174">
        <v>2</v>
      </c>
      <c r="E56" s="191">
        <f>E49</f>
        <v>0</v>
      </c>
      <c r="F56" s="109">
        <f t="shared" si="0"/>
        <v>0</v>
      </c>
    </row>
    <row r="57" spans="1:6">
      <c r="A57" s="104" t="s">
        <v>11</v>
      </c>
      <c r="B57" s="11" t="s">
        <v>783</v>
      </c>
      <c r="C57" s="130" t="s">
        <v>784</v>
      </c>
      <c r="D57" s="174">
        <v>2</v>
      </c>
      <c r="E57" s="191">
        <f>E49</f>
        <v>0</v>
      </c>
      <c r="F57" s="109">
        <f t="shared" si="0"/>
        <v>0</v>
      </c>
    </row>
    <row r="58" spans="1:6">
      <c r="A58" s="104" t="s">
        <v>11</v>
      </c>
      <c r="B58" s="11" t="s">
        <v>785</v>
      </c>
      <c r="C58" s="130" t="s">
        <v>786</v>
      </c>
      <c r="D58" s="174">
        <v>2</v>
      </c>
      <c r="E58" s="191">
        <f>E49</f>
        <v>0</v>
      </c>
      <c r="F58" s="109">
        <f t="shared" si="0"/>
        <v>0</v>
      </c>
    </row>
    <row r="59" spans="1:6">
      <c r="A59" s="104" t="s">
        <v>11</v>
      </c>
      <c r="B59" s="11" t="s">
        <v>787</v>
      </c>
      <c r="C59" s="130" t="s">
        <v>788</v>
      </c>
      <c r="D59" s="174">
        <v>2</v>
      </c>
      <c r="E59" s="191">
        <f>E49</f>
        <v>0</v>
      </c>
      <c r="F59" s="109">
        <f t="shared" si="0"/>
        <v>0</v>
      </c>
    </row>
    <row r="60" spans="1:6">
      <c r="A60" s="104" t="s">
        <v>11</v>
      </c>
      <c r="B60" s="11" t="s">
        <v>789</v>
      </c>
      <c r="C60" s="130" t="s">
        <v>790</v>
      </c>
      <c r="D60" s="174">
        <v>2</v>
      </c>
      <c r="E60" s="191">
        <f>E49</f>
        <v>0</v>
      </c>
      <c r="F60" s="109">
        <f t="shared" si="0"/>
        <v>0</v>
      </c>
    </row>
    <row r="61" spans="1:6">
      <c r="A61" s="104" t="s">
        <v>11</v>
      </c>
      <c r="B61" s="11" t="s">
        <v>791</v>
      </c>
      <c r="C61" s="130" t="s">
        <v>792</v>
      </c>
      <c r="D61" s="174">
        <v>2</v>
      </c>
      <c r="E61" s="191">
        <f>E49</f>
        <v>0</v>
      </c>
      <c r="F61" s="109">
        <f t="shared" si="0"/>
        <v>0</v>
      </c>
    </row>
    <row r="62" spans="1:6">
      <c r="A62" s="104" t="s">
        <v>11</v>
      </c>
      <c r="B62" s="11" t="s">
        <v>793</v>
      </c>
      <c r="C62" s="130" t="s">
        <v>794</v>
      </c>
      <c r="D62" s="174">
        <v>2</v>
      </c>
      <c r="E62" s="191">
        <f>E49</f>
        <v>0</v>
      </c>
      <c r="F62" s="109">
        <f t="shared" si="0"/>
        <v>0</v>
      </c>
    </row>
    <row r="63" spans="1:6">
      <c r="A63" s="104" t="s">
        <v>11</v>
      </c>
      <c r="B63" s="11" t="s">
        <v>795</v>
      </c>
      <c r="C63" s="130" t="s">
        <v>796</v>
      </c>
      <c r="D63" s="174">
        <v>2</v>
      </c>
      <c r="E63" s="191">
        <f>E49</f>
        <v>0</v>
      </c>
      <c r="F63" s="109">
        <f t="shared" si="0"/>
        <v>0</v>
      </c>
    </row>
    <row r="64" spans="1:6">
      <c r="A64" s="104" t="s">
        <v>11</v>
      </c>
      <c r="B64" s="11" t="s">
        <v>797</v>
      </c>
      <c r="C64" s="130" t="s">
        <v>798</v>
      </c>
      <c r="D64" s="174">
        <v>2</v>
      </c>
      <c r="E64" s="191">
        <f>E49</f>
        <v>0</v>
      </c>
      <c r="F64" s="109">
        <f t="shared" si="0"/>
        <v>0</v>
      </c>
    </row>
    <row r="65" spans="1:6">
      <c r="A65" s="104" t="s">
        <v>11</v>
      </c>
      <c r="B65" s="11" t="s">
        <v>799</v>
      </c>
      <c r="C65" s="130" t="s">
        <v>800</v>
      </c>
      <c r="D65" s="174">
        <v>2</v>
      </c>
      <c r="E65" s="191">
        <f>E49</f>
        <v>0</v>
      </c>
      <c r="F65" s="109">
        <f t="shared" si="0"/>
        <v>0</v>
      </c>
    </row>
    <row r="66" spans="1:6">
      <c r="A66" s="104" t="s">
        <v>11</v>
      </c>
      <c r="B66" s="11" t="s">
        <v>801</v>
      </c>
      <c r="C66" s="130" t="s">
        <v>802</v>
      </c>
      <c r="D66" s="174">
        <v>2</v>
      </c>
      <c r="E66" s="191">
        <f>E49</f>
        <v>0</v>
      </c>
      <c r="F66" s="109">
        <f t="shared" si="0"/>
        <v>0</v>
      </c>
    </row>
    <row r="67" spans="1:6">
      <c r="A67" s="104" t="s">
        <v>11</v>
      </c>
      <c r="B67" s="11" t="s">
        <v>803</v>
      </c>
      <c r="C67" s="130" t="s">
        <v>804</v>
      </c>
      <c r="D67" s="174">
        <v>2</v>
      </c>
      <c r="E67" s="191">
        <f>E49</f>
        <v>0</v>
      </c>
      <c r="F67" s="109">
        <f t="shared" si="0"/>
        <v>0</v>
      </c>
    </row>
    <row r="68" spans="1:6">
      <c r="A68" s="104" t="s">
        <v>11</v>
      </c>
      <c r="B68" s="11" t="s">
        <v>805</v>
      </c>
      <c r="C68" s="130" t="s">
        <v>806</v>
      </c>
      <c r="D68" s="174">
        <v>2</v>
      </c>
      <c r="E68" s="191">
        <f>E49</f>
        <v>0</v>
      </c>
      <c r="F68" s="109">
        <f t="shared" ref="F68:F99" si="1">ROUND(E68*D68,2)</f>
        <v>0</v>
      </c>
    </row>
    <row r="69" spans="1:6">
      <c r="A69" s="104" t="s">
        <v>11</v>
      </c>
      <c r="B69" s="11" t="s">
        <v>807</v>
      </c>
      <c r="C69" s="130" t="s">
        <v>808</v>
      </c>
      <c r="D69" s="174">
        <v>2</v>
      </c>
      <c r="E69" s="191">
        <f>E49</f>
        <v>0</v>
      </c>
      <c r="F69" s="109">
        <f t="shared" si="1"/>
        <v>0</v>
      </c>
    </row>
    <row r="70" spans="1:6">
      <c r="A70" s="104" t="s">
        <v>11</v>
      </c>
      <c r="B70" s="11" t="s">
        <v>809</v>
      </c>
      <c r="C70" s="130" t="s">
        <v>810</v>
      </c>
      <c r="D70" s="174">
        <v>2</v>
      </c>
      <c r="E70" s="191">
        <f>E49</f>
        <v>0</v>
      </c>
      <c r="F70" s="109">
        <f t="shared" si="1"/>
        <v>0</v>
      </c>
    </row>
    <row r="71" spans="1:6">
      <c r="A71" s="104" t="s">
        <v>11</v>
      </c>
      <c r="B71" s="11" t="s">
        <v>811</v>
      </c>
      <c r="C71" s="130" t="s">
        <v>812</v>
      </c>
      <c r="D71" s="174">
        <v>2</v>
      </c>
      <c r="E71" s="191">
        <f>E49</f>
        <v>0</v>
      </c>
      <c r="F71" s="109">
        <f t="shared" si="1"/>
        <v>0</v>
      </c>
    </row>
    <row r="72" spans="1:6">
      <c r="A72" s="104" t="s">
        <v>11</v>
      </c>
      <c r="B72" s="11" t="s">
        <v>813</v>
      </c>
      <c r="C72" s="130" t="s">
        <v>814</v>
      </c>
      <c r="D72" s="174">
        <v>2</v>
      </c>
      <c r="E72" s="191">
        <f>E49</f>
        <v>0</v>
      </c>
      <c r="F72" s="109">
        <f t="shared" si="1"/>
        <v>0</v>
      </c>
    </row>
    <row r="73" spans="1:6">
      <c r="A73" s="104" t="s">
        <v>11</v>
      </c>
      <c r="B73" s="11" t="s">
        <v>815</v>
      </c>
      <c r="C73" s="130" t="s">
        <v>816</v>
      </c>
      <c r="D73" s="174">
        <v>2</v>
      </c>
      <c r="E73" s="191">
        <f>E49</f>
        <v>0</v>
      </c>
      <c r="F73" s="109">
        <f t="shared" si="1"/>
        <v>0</v>
      </c>
    </row>
    <row r="74" spans="1:6">
      <c r="A74" s="104" t="s">
        <v>11</v>
      </c>
      <c r="B74" s="11" t="s">
        <v>817</v>
      </c>
      <c r="C74" s="130" t="s">
        <v>818</v>
      </c>
      <c r="D74" s="174">
        <v>2</v>
      </c>
      <c r="E74" s="191">
        <f>E49</f>
        <v>0</v>
      </c>
      <c r="F74" s="109">
        <f t="shared" si="1"/>
        <v>0</v>
      </c>
    </row>
    <row r="75" spans="1:6">
      <c r="A75" s="104" t="s">
        <v>11</v>
      </c>
      <c r="B75" s="11" t="s">
        <v>819</v>
      </c>
      <c r="C75" s="130" t="s">
        <v>820</v>
      </c>
      <c r="D75" s="174">
        <v>2</v>
      </c>
      <c r="E75" s="191">
        <f>E49</f>
        <v>0</v>
      </c>
      <c r="F75" s="109">
        <f t="shared" si="1"/>
        <v>0</v>
      </c>
    </row>
    <row r="76" spans="1:6">
      <c r="A76" s="104" t="s">
        <v>11</v>
      </c>
      <c r="B76" s="11" t="s">
        <v>821</v>
      </c>
      <c r="C76" s="130" t="s">
        <v>822</v>
      </c>
      <c r="D76" s="174">
        <v>2</v>
      </c>
      <c r="E76" s="191">
        <f>E49</f>
        <v>0</v>
      </c>
      <c r="F76" s="109">
        <f t="shared" si="1"/>
        <v>0</v>
      </c>
    </row>
    <row r="77" spans="1:6">
      <c r="A77" s="104" t="s">
        <v>11</v>
      </c>
      <c r="B77" s="11" t="s">
        <v>823</v>
      </c>
      <c r="C77" s="130" t="s">
        <v>824</v>
      </c>
      <c r="D77" s="174">
        <v>2</v>
      </c>
      <c r="E77" s="191">
        <f>E49</f>
        <v>0</v>
      </c>
      <c r="F77" s="109">
        <f t="shared" si="1"/>
        <v>0</v>
      </c>
    </row>
    <row r="78" spans="1:6">
      <c r="A78" s="104" t="s">
        <v>11</v>
      </c>
      <c r="B78" s="11" t="s">
        <v>825</v>
      </c>
      <c r="C78" s="130" t="s">
        <v>826</v>
      </c>
      <c r="D78" s="174">
        <v>2</v>
      </c>
      <c r="E78" s="191">
        <f>E49</f>
        <v>0</v>
      </c>
      <c r="F78" s="109">
        <f t="shared" si="1"/>
        <v>0</v>
      </c>
    </row>
    <row r="79" spans="1:6">
      <c r="A79" s="104" t="s">
        <v>11</v>
      </c>
      <c r="B79" s="11" t="s">
        <v>827</v>
      </c>
      <c r="C79" s="130" t="s">
        <v>828</v>
      </c>
      <c r="D79" s="174">
        <v>2</v>
      </c>
      <c r="E79" s="191">
        <f>E49</f>
        <v>0</v>
      </c>
      <c r="F79" s="109">
        <f t="shared" si="1"/>
        <v>0</v>
      </c>
    </row>
    <row r="80" spans="1:6">
      <c r="A80" s="104" t="s">
        <v>11</v>
      </c>
      <c r="B80" s="11" t="s">
        <v>829</v>
      </c>
      <c r="C80" s="130" t="s">
        <v>830</v>
      </c>
      <c r="D80" s="174">
        <v>2</v>
      </c>
      <c r="E80" s="191">
        <f>E49</f>
        <v>0</v>
      </c>
      <c r="F80" s="109">
        <f t="shared" si="1"/>
        <v>0</v>
      </c>
    </row>
    <row r="81" spans="1:6">
      <c r="A81" s="104" t="s">
        <v>11</v>
      </c>
      <c r="B81" s="11" t="s">
        <v>831</v>
      </c>
      <c r="C81" s="130" t="s">
        <v>832</v>
      </c>
      <c r="D81" s="174">
        <v>2</v>
      </c>
      <c r="E81" s="191">
        <f>E49</f>
        <v>0</v>
      </c>
      <c r="F81" s="109">
        <f t="shared" si="1"/>
        <v>0</v>
      </c>
    </row>
    <row r="82" spans="1:6">
      <c r="A82" s="104" t="s">
        <v>11</v>
      </c>
      <c r="B82" s="11" t="s">
        <v>833</v>
      </c>
      <c r="C82" s="130" t="s">
        <v>834</v>
      </c>
      <c r="D82" s="174">
        <v>2</v>
      </c>
      <c r="E82" s="191">
        <f>E49</f>
        <v>0</v>
      </c>
      <c r="F82" s="109">
        <f t="shared" si="1"/>
        <v>0</v>
      </c>
    </row>
    <row r="83" spans="1:6">
      <c r="A83" s="104" t="s">
        <v>11</v>
      </c>
      <c r="B83" s="11" t="s">
        <v>835</v>
      </c>
      <c r="C83" s="130" t="s">
        <v>836</v>
      </c>
      <c r="D83" s="174">
        <v>2</v>
      </c>
      <c r="E83" s="191">
        <f>E49</f>
        <v>0</v>
      </c>
      <c r="F83" s="109">
        <f t="shared" si="1"/>
        <v>0</v>
      </c>
    </row>
    <row r="84" spans="1:6">
      <c r="A84" s="104" t="s">
        <v>11</v>
      </c>
      <c r="B84" s="11" t="s">
        <v>837</v>
      </c>
      <c r="C84" s="130" t="s">
        <v>838</v>
      </c>
      <c r="D84" s="174">
        <v>2</v>
      </c>
      <c r="E84" s="191">
        <f>E49</f>
        <v>0</v>
      </c>
      <c r="F84" s="109">
        <f t="shared" si="1"/>
        <v>0</v>
      </c>
    </row>
    <row r="85" spans="1:6">
      <c r="A85" s="104" t="s">
        <v>11</v>
      </c>
      <c r="B85" s="11" t="s">
        <v>839</v>
      </c>
      <c r="C85" s="130" t="s">
        <v>840</v>
      </c>
      <c r="D85" s="174">
        <v>2</v>
      </c>
      <c r="E85" s="191">
        <f>E49</f>
        <v>0</v>
      </c>
      <c r="F85" s="109">
        <f t="shared" si="1"/>
        <v>0</v>
      </c>
    </row>
    <row r="86" spans="1:6">
      <c r="A86" s="104" t="s">
        <v>11</v>
      </c>
      <c r="B86" s="11" t="s">
        <v>841</v>
      </c>
      <c r="C86" s="130" t="s">
        <v>842</v>
      </c>
      <c r="D86" s="174">
        <v>2</v>
      </c>
      <c r="E86" s="191">
        <f>E49</f>
        <v>0</v>
      </c>
      <c r="F86" s="109">
        <f t="shared" si="1"/>
        <v>0</v>
      </c>
    </row>
    <row r="87" spans="1:6">
      <c r="A87" s="104" t="s">
        <v>11</v>
      </c>
      <c r="B87" s="11" t="s">
        <v>843</v>
      </c>
      <c r="C87" s="130" t="s">
        <v>844</v>
      </c>
      <c r="D87" s="174">
        <v>2</v>
      </c>
      <c r="E87" s="191">
        <f>E49</f>
        <v>0</v>
      </c>
      <c r="F87" s="109">
        <f t="shared" si="1"/>
        <v>0</v>
      </c>
    </row>
    <row r="88" spans="1:6">
      <c r="A88" s="104" t="s">
        <v>11</v>
      </c>
      <c r="B88" s="11" t="s">
        <v>845</v>
      </c>
      <c r="C88" s="130" t="s">
        <v>846</v>
      </c>
      <c r="D88" s="174">
        <v>2</v>
      </c>
      <c r="E88" s="191">
        <f>E49</f>
        <v>0</v>
      </c>
      <c r="F88" s="109">
        <f t="shared" si="1"/>
        <v>0</v>
      </c>
    </row>
    <row r="89" spans="1:6">
      <c r="A89" s="104" t="s">
        <v>11</v>
      </c>
      <c r="B89" s="11" t="s">
        <v>847</v>
      </c>
      <c r="C89" s="130" t="s">
        <v>848</v>
      </c>
      <c r="D89" s="174">
        <v>2</v>
      </c>
      <c r="E89" s="191">
        <f>E49</f>
        <v>0</v>
      </c>
      <c r="F89" s="109">
        <f t="shared" si="1"/>
        <v>0</v>
      </c>
    </row>
    <row r="90" spans="1:6">
      <c r="A90" s="104" t="s">
        <v>11</v>
      </c>
      <c r="B90" s="11" t="s">
        <v>849</v>
      </c>
      <c r="C90" s="130" t="s">
        <v>850</v>
      </c>
      <c r="D90" s="174">
        <v>1</v>
      </c>
      <c r="E90" s="175"/>
      <c r="F90" s="109">
        <f t="shared" si="1"/>
        <v>0</v>
      </c>
    </row>
    <row r="91" spans="1:6">
      <c r="A91" s="107" t="s">
        <v>11</v>
      </c>
      <c r="B91" s="11" t="s">
        <v>851</v>
      </c>
      <c r="C91" s="130" t="s">
        <v>852</v>
      </c>
      <c r="D91" s="209">
        <v>1</v>
      </c>
      <c r="E91" s="177"/>
      <c r="F91" s="109">
        <f t="shared" si="1"/>
        <v>0</v>
      </c>
    </row>
    <row r="92" spans="1:6">
      <c r="A92" s="107" t="s">
        <v>11</v>
      </c>
      <c r="B92" s="11" t="s">
        <v>853</v>
      </c>
      <c r="C92" s="130" t="s">
        <v>854</v>
      </c>
      <c r="D92" s="209">
        <v>1</v>
      </c>
      <c r="E92" s="177"/>
      <c r="F92" s="109">
        <f t="shared" si="1"/>
        <v>0</v>
      </c>
    </row>
    <row r="93" spans="1:6">
      <c r="A93" s="107" t="s">
        <v>11</v>
      </c>
      <c r="B93" s="11" t="s">
        <v>855</v>
      </c>
      <c r="C93" s="130" t="s">
        <v>856</v>
      </c>
      <c r="D93" s="209">
        <v>1</v>
      </c>
      <c r="E93" s="177"/>
      <c r="F93" s="109">
        <f t="shared" si="1"/>
        <v>0</v>
      </c>
    </row>
    <row r="94" spans="1:6">
      <c r="A94" s="107" t="s">
        <v>11</v>
      </c>
      <c r="B94" s="11" t="s">
        <v>857</v>
      </c>
      <c r="C94" s="130" t="s">
        <v>858</v>
      </c>
      <c r="D94" s="209">
        <v>1</v>
      </c>
      <c r="E94" s="177"/>
      <c r="F94" s="109">
        <f t="shared" si="1"/>
        <v>0</v>
      </c>
    </row>
    <row r="95" spans="1:6">
      <c r="A95" s="107" t="s">
        <v>11</v>
      </c>
      <c r="B95" s="11" t="s">
        <v>859</v>
      </c>
      <c r="C95" s="130" t="s">
        <v>860</v>
      </c>
      <c r="D95" s="209">
        <v>2</v>
      </c>
      <c r="E95" s="175"/>
      <c r="F95" s="109">
        <f t="shared" si="1"/>
        <v>0</v>
      </c>
    </row>
    <row r="96" spans="1:6">
      <c r="A96" s="107" t="s">
        <v>11</v>
      </c>
      <c r="B96" s="11" t="s">
        <v>861</v>
      </c>
      <c r="C96" s="130" t="s">
        <v>862</v>
      </c>
      <c r="D96" s="209">
        <v>2</v>
      </c>
      <c r="E96" s="191">
        <f>E95</f>
        <v>0</v>
      </c>
      <c r="F96" s="109">
        <f t="shared" si="1"/>
        <v>0</v>
      </c>
    </row>
    <row r="97" spans="1:6">
      <c r="A97" s="107" t="s">
        <v>11</v>
      </c>
      <c r="B97" s="11" t="s">
        <v>863</v>
      </c>
      <c r="C97" s="130" t="s">
        <v>864</v>
      </c>
      <c r="D97" s="209">
        <v>2</v>
      </c>
      <c r="E97" s="177"/>
      <c r="F97" s="109">
        <f t="shared" si="1"/>
        <v>0</v>
      </c>
    </row>
    <row r="98" spans="1:6">
      <c r="A98" s="107" t="s">
        <v>11</v>
      </c>
      <c r="B98" s="13" t="s">
        <v>865</v>
      </c>
      <c r="C98" s="130" t="s">
        <v>866</v>
      </c>
      <c r="D98" s="209">
        <v>2</v>
      </c>
      <c r="E98" s="177"/>
      <c r="F98" s="109">
        <f t="shared" si="1"/>
        <v>0</v>
      </c>
    </row>
    <row r="99" spans="1:6" ht="13.5" thickBot="1">
      <c r="A99" s="149" t="s">
        <v>11</v>
      </c>
      <c r="B99" s="150" t="s">
        <v>867</v>
      </c>
      <c r="C99" s="171" t="s">
        <v>868</v>
      </c>
      <c r="D99" s="210">
        <v>2</v>
      </c>
      <c r="E99" s="211"/>
      <c r="F99" s="145">
        <f t="shared" si="1"/>
        <v>0</v>
      </c>
    </row>
    <row r="100" spans="1:6" ht="13.5" thickBot="1">
      <c r="A100" s="112"/>
      <c r="B100" s="113"/>
      <c r="C100" s="114"/>
      <c r="D100" s="269" t="s">
        <v>321</v>
      </c>
      <c r="E100" s="270"/>
      <c r="F100" s="140">
        <f>ROUND(SUM(F3:F99),2)</f>
        <v>0</v>
      </c>
    </row>
    <row r="101" spans="1:6">
      <c r="A101" s="115"/>
      <c r="B101" s="116"/>
      <c r="C101" s="117"/>
      <c r="D101" s="118"/>
      <c r="E101" s="119"/>
      <c r="F101" s="120"/>
    </row>
    <row r="102" spans="1:6">
      <c r="A102" s="121"/>
      <c r="B102" s="121"/>
      <c r="C102" s="121"/>
      <c r="D102" s="121"/>
      <c r="E102" s="122"/>
      <c r="F102" s="3"/>
    </row>
    <row r="103" spans="1:6" ht="12">
      <c r="A103" s="1"/>
      <c r="B103" s="1"/>
      <c r="E103" s="1"/>
      <c r="F103" s="1"/>
    </row>
    <row r="104" spans="1:6">
      <c r="A104" s="123"/>
      <c r="B104" s="124"/>
      <c r="C104" s="124"/>
      <c r="D104" s="124"/>
      <c r="E104" s="125"/>
      <c r="F104" s="126"/>
    </row>
    <row r="105" spans="1:6" thickBot="1">
      <c r="A105" s="271" t="s">
        <v>869</v>
      </c>
      <c r="B105" s="271"/>
      <c r="C105" s="271"/>
      <c r="D105" s="271"/>
      <c r="E105" s="271"/>
      <c r="F105" s="271"/>
    </row>
    <row r="106" spans="1:6" ht="34.5" thickBot="1">
      <c r="A106" s="4" t="s">
        <v>10</v>
      </c>
      <c r="B106" s="8" t="s">
        <v>9</v>
      </c>
      <c r="C106" s="102" t="s">
        <v>0</v>
      </c>
      <c r="D106" s="5" t="s">
        <v>1</v>
      </c>
      <c r="E106" s="193" t="s">
        <v>2</v>
      </c>
      <c r="F106" s="103" t="s">
        <v>3</v>
      </c>
    </row>
    <row r="107" spans="1:6">
      <c r="A107" s="141" t="s">
        <v>11</v>
      </c>
      <c r="B107" s="10" t="s">
        <v>870</v>
      </c>
      <c r="C107" s="194" t="s">
        <v>871</v>
      </c>
      <c r="D107" s="172">
        <v>4</v>
      </c>
      <c r="E107" s="215">
        <f>E14</f>
        <v>0</v>
      </c>
      <c r="F107" s="143">
        <f t="shared" ref="F107:F128" si="2">ROUND(E107*D107,2)</f>
        <v>0</v>
      </c>
    </row>
    <row r="108" spans="1:6">
      <c r="A108" s="107" t="s">
        <v>11</v>
      </c>
      <c r="B108" s="11" t="s">
        <v>872</v>
      </c>
      <c r="C108" s="130" t="s">
        <v>873</v>
      </c>
      <c r="D108" s="209">
        <v>4</v>
      </c>
      <c r="E108" s="191">
        <f>E20</f>
        <v>0</v>
      </c>
      <c r="F108" s="109">
        <f t="shared" si="2"/>
        <v>0</v>
      </c>
    </row>
    <row r="109" spans="1:6">
      <c r="A109" s="107" t="s">
        <v>11</v>
      </c>
      <c r="B109" s="11" t="s">
        <v>874</v>
      </c>
      <c r="C109" s="130" t="s">
        <v>875</v>
      </c>
      <c r="D109" s="209">
        <v>4</v>
      </c>
      <c r="E109" s="191">
        <f>E20</f>
        <v>0</v>
      </c>
      <c r="F109" s="109">
        <f t="shared" si="2"/>
        <v>0</v>
      </c>
    </row>
    <row r="110" spans="1:6">
      <c r="A110" s="107" t="s">
        <v>11</v>
      </c>
      <c r="B110" s="11" t="s">
        <v>876</v>
      </c>
      <c r="C110" s="130" t="s">
        <v>877</v>
      </c>
      <c r="D110" s="209">
        <v>4</v>
      </c>
      <c r="E110" s="191">
        <f>E20</f>
        <v>0</v>
      </c>
      <c r="F110" s="109">
        <f t="shared" si="2"/>
        <v>0</v>
      </c>
    </row>
    <row r="111" spans="1:6">
      <c r="A111" s="107" t="s">
        <v>11</v>
      </c>
      <c r="B111" s="11" t="s">
        <v>878</v>
      </c>
      <c r="C111" s="130" t="s">
        <v>879</v>
      </c>
      <c r="D111" s="209">
        <v>4</v>
      </c>
      <c r="E111" s="191">
        <f>E20</f>
        <v>0</v>
      </c>
      <c r="F111" s="109">
        <f t="shared" si="2"/>
        <v>0</v>
      </c>
    </row>
    <row r="112" spans="1:6">
      <c r="A112" s="107" t="s">
        <v>11</v>
      </c>
      <c r="B112" s="11" t="s">
        <v>880</v>
      </c>
      <c r="C112" s="130" t="s">
        <v>881</v>
      </c>
      <c r="D112" s="209">
        <v>4</v>
      </c>
      <c r="E112" s="191">
        <f>E20</f>
        <v>0</v>
      </c>
      <c r="F112" s="109">
        <f t="shared" si="2"/>
        <v>0</v>
      </c>
    </row>
    <row r="113" spans="1:6">
      <c r="A113" s="107" t="s">
        <v>11</v>
      </c>
      <c r="B113" s="11" t="s">
        <v>882</v>
      </c>
      <c r="C113" s="130" t="s">
        <v>883</v>
      </c>
      <c r="D113" s="209">
        <v>4</v>
      </c>
      <c r="E113" s="191">
        <f>E20</f>
        <v>0</v>
      </c>
      <c r="F113" s="109">
        <f t="shared" si="2"/>
        <v>0</v>
      </c>
    </row>
    <row r="114" spans="1:6">
      <c r="A114" s="107" t="s">
        <v>11</v>
      </c>
      <c r="B114" s="11" t="s">
        <v>884</v>
      </c>
      <c r="C114" s="130" t="s">
        <v>885</v>
      </c>
      <c r="D114" s="209">
        <v>4</v>
      </c>
      <c r="E114" s="175"/>
      <c r="F114" s="109">
        <f t="shared" si="2"/>
        <v>0</v>
      </c>
    </row>
    <row r="115" spans="1:6">
      <c r="A115" s="107" t="s">
        <v>11</v>
      </c>
      <c r="B115" s="11" t="s">
        <v>886</v>
      </c>
      <c r="C115" s="130" t="s">
        <v>887</v>
      </c>
      <c r="D115" s="209">
        <v>4</v>
      </c>
      <c r="E115" s="191">
        <f>E114</f>
        <v>0</v>
      </c>
      <c r="F115" s="109">
        <f t="shared" si="2"/>
        <v>0</v>
      </c>
    </row>
    <row r="116" spans="1:6">
      <c r="A116" s="107" t="s">
        <v>11</v>
      </c>
      <c r="B116" s="11" t="s">
        <v>888</v>
      </c>
      <c r="C116" s="130" t="s">
        <v>889</v>
      </c>
      <c r="D116" s="209">
        <v>4</v>
      </c>
      <c r="E116" s="191">
        <f>E114</f>
        <v>0</v>
      </c>
      <c r="F116" s="109">
        <f t="shared" si="2"/>
        <v>0</v>
      </c>
    </row>
    <row r="117" spans="1:6">
      <c r="A117" s="107" t="s">
        <v>11</v>
      </c>
      <c r="B117" s="11" t="s">
        <v>890</v>
      </c>
      <c r="C117" s="130" t="s">
        <v>891</v>
      </c>
      <c r="D117" s="209">
        <v>4</v>
      </c>
      <c r="E117" s="191">
        <f>E114</f>
        <v>0</v>
      </c>
      <c r="F117" s="109">
        <f t="shared" si="2"/>
        <v>0</v>
      </c>
    </row>
    <row r="118" spans="1:6">
      <c r="A118" s="107" t="s">
        <v>11</v>
      </c>
      <c r="B118" s="11" t="s">
        <v>892</v>
      </c>
      <c r="C118" s="130" t="s">
        <v>893</v>
      </c>
      <c r="D118" s="209">
        <v>4</v>
      </c>
      <c r="E118" s="175"/>
      <c r="F118" s="109">
        <f t="shared" si="2"/>
        <v>0</v>
      </c>
    </row>
    <row r="119" spans="1:6">
      <c r="A119" s="107" t="s">
        <v>11</v>
      </c>
      <c r="B119" s="11" t="s">
        <v>894</v>
      </c>
      <c r="C119" s="130" t="s">
        <v>895</v>
      </c>
      <c r="D119" s="209">
        <v>2</v>
      </c>
      <c r="E119" s="191">
        <f>E49</f>
        <v>0</v>
      </c>
      <c r="F119" s="109">
        <f t="shared" si="2"/>
        <v>0</v>
      </c>
    </row>
    <row r="120" spans="1:6">
      <c r="A120" s="107" t="s">
        <v>11</v>
      </c>
      <c r="B120" s="11" t="s">
        <v>896</v>
      </c>
      <c r="C120" s="130" t="s">
        <v>897</v>
      </c>
      <c r="D120" s="209">
        <v>2</v>
      </c>
      <c r="E120" s="191">
        <f>E49</f>
        <v>0</v>
      </c>
      <c r="F120" s="109">
        <f t="shared" si="2"/>
        <v>0</v>
      </c>
    </row>
    <row r="121" spans="1:6">
      <c r="A121" s="107" t="s">
        <v>11</v>
      </c>
      <c r="B121" s="11" t="s">
        <v>898</v>
      </c>
      <c r="C121" s="130" t="s">
        <v>899</v>
      </c>
      <c r="D121" s="209">
        <v>2</v>
      </c>
      <c r="E121" s="191">
        <f>E49</f>
        <v>0</v>
      </c>
      <c r="F121" s="109">
        <f t="shared" si="2"/>
        <v>0</v>
      </c>
    </row>
    <row r="122" spans="1:6">
      <c r="A122" s="107" t="s">
        <v>11</v>
      </c>
      <c r="B122" s="11" t="s">
        <v>900</v>
      </c>
      <c r="C122" s="130" t="s">
        <v>901</v>
      </c>
      <c r="D122" s="209">
        <v>2</v>
      </c>
      <c r="E122" s="191">
        <f>E49</f>
        <v>0</v>
      </c>
      <c r="F122" s="109">
        <f t="shared" si="2"/>
        <v>0</v>
      </c>
    </row>
    <row r="123" spans="1:6">
      <c r="A123" s="107" t="s">
        <v>11</v>
      </c>
      <c r="B123" s="11" t="s">
        <v>902</v>
      </c>
      <c r="C123" s="130" t="s">
        <v>903</v>
      </c>
      <c r="D123" s="209">
        <v>2</v>
      </c>
      <c r="E123" s="191">
        <f>E49</f>
        <v>0</v>
      </c>
      <c r="F123" s="109">
        <f t="shared" si="2"/>
        <v>0</v>
      </c>
    </row>
    <row r="124" spans="1:6">
      <c r="A124" s="107" t="s">
        <v>11</v>
      </c>
      <c r="B124" s="11" t="s">
        <v>904</v>
      </c>
      <c r="C124" s="130" t="s">
        <v>905</v>
      </c>
      <c r="D124" s="209">
        <v>2</v>
      </c>
      <c r="E124" s="191">
        <f>E49</f>
        <v>0</v>
      </c>
      <c r="F124" s="109">
        <f t="shared" si="2"/>
        <v>0</v>
      </c>
    </row>
    <row r="125" spans="1:6">
      <c r="A125" s="146" t="s">
        <v>11</v>
      </c>
      <c r="B125" s="132" t="s">
        <v>906</v>
      </c>
      <c r="C125" s="184" t="s">
        <v>907</v>
      </c>
      <c r="D125" s="213">
        <v>4</v>
      </c>
      <c r="E125" s="192">
        <f>E95</f>
        <v>0</v>
      </c>
      <c r="F125" s="166">
        <f t="shared" si="2"/>
        <v>0</v>
      </c>
    </row>
    <row r="126" spans="1:6">
      <c r="A126" s="146" t="s">
        <v>11</v>
      </c>
      <c r="B126" s="132" t="s">
        <v>908</v>
      </c>
      <c r="C126" s="184" t="s">
        <v>909</v>
      </c>
      <c r="D126" s="213">
        <v>4</v>
      </c>
      <c r="E126" s="192">
        <f>E95</f>
        <v>0</v>
      </c>
      <c r="F126" s="166">
        <f t="shared" si="2"/>
        <v>0</v>
      </c>
    </row>
    <row r="127" spans="1:6">
      <c r="A127" s="146" t="s">
        <v>11</v>
      </c>
      <c r="B127" s="132" t="s">
        <v>910</v>
      </c>
      <c r="C127" s="184" t="s">
        <v>911</v>
      </c>
      <c r="D127" s="213">
        <v>2</v>
      </c>
      <c r="E127" s="192">
        <f>E49</f>
        <v>0</v>
      </c>
      <c r="F127" s="166">
        <f t="shared" si="2"/>
        <v>0</v>
      </c>
    </row>
    <row r="128" spans="1:6" ht="13.5" thickBot="1">
      <c r="A128" s="147" t="s">
        <v>11</v>
      </c>
      <c r="B128" s="135" t="s">
        <v>912</v>
      </c>
      <c r="C128" s="212" t="s">
        <v>913</v>
      </c>
      <c r="D128" s="214">
        <v>2</v>
      </c>
      <c r="E128" s="216">
        <f>E49</f>
        <v>0</v>
      </c>
      <c r="F128" s="166">
        <f t="shared" si="2"/>
        <v>0</v>
      </c>
    </row>
    <row r="129" spans="1:6" ht="13.5" thickBot="1">
      <c r="A129" s="136"/>
      <c r="B129" s="137"/>
      <c r="C129" s="138"/>
      <c r="D129" s="269" t="s">
        <v>417</v>
      </c>
      <c r="E129" s="270"/>
      <c r="F129" s="139">
        <f>ROUND(SUM(F107:F128),2)</f>
        <v>0</v>
      </c>
    </row>
  </sheetData>
  <sheetProtection password="A76D" sheet="1" objects="1" scenarios="1" selectLockedCells="1"/>
  <customSheetViews>
    <customSheetView guid="{C3012EBF-06B3-407C-ABEF-3A3B4AF72AD3}" showPageBreaks="1" showGridLines="0" printArea="1" view="pageBreakPreview">
      <selection sqref="A1:F1"/>
      <pageMargins left="0.70866141732283472" right="0.70866141732283472" top="0.74803149606299213" bottom="0.74803149606299213" header="0.31496062992125984" footer="0.31496062992125984"/>
      <pageSetup paperSize="9" scale="62" orientation="portrait" r:id="rId1"/>
      <headerFooter>
        <oddFooter>Página &amp;P</oddFooter>
      </headerFooter>
    </customSheetView>
  </customSheetViews>
  <mergeCells count="4">
    <mergeCell ref="A1:F1"/>
    <mergeCell ref="D100:E100"/>
    <mergeCell ref="A105:F105"/>
    <mergeCell ref="D129:E129"/>
  </mergeCells>
  <phoneticPr fontId="15" type="noConversion"/>
  <pageMargins left="0.70866141732283472" right="0.70866141732283472" top="0.74803149606299213" bottom="0.74803149606299213" header="0.31496062992125984" footer="0.31496062992125984"/>
  <pageSetup paperSize="9" scale="83" orientation="portrait" r:id="rId2"/>
  <headerFooter>
    <oddFooter>Página &amp;P</oddFooter>
  </headerFooter>
</worksheet>
</file>

<file path=xl/worksheets/sheet12.xml><?xml version="1.0" encoding="utf-8"?>
<worksheet xmlns="http://schemas.openxmlformats.org/spreadsheetml/2006/main" xmlns:r="http://schemas.openxmlformats.org/officeDocument/2006/relationships">
  <sheetPr>
    <pageSetUpPr fitToPage="1"/>
  </sheetPr>
  <dimension ref="A1:F262"/>
  <sheetViews>
    <sheetView showGridLines="0" zoomScale="75" zoomScaleNormal="75" zoomScaleSheetLayoutView="75" workbookViewId="0">
      <selection activeCell="E3" sqref="E3"/>
    </sheetView>
  </sheetViews>
  <sheetFormatPr baseColWidth="10" defaultRowHeight="12.75"/>
  <cols>
    <col min="1" max="1" width="6.625" style="2" customWidth="1"/>
    <col min="2" max="2" width="132.75" style="2" customWidth="1"/>
    <col min="3" max="3" width="11" style="1" customWidth="1"/>
    <col min="4" max="4" width="12.75" style="1" customWidth="1"/>
    <col min="5" max="5" width="11.625" style="17" customWidth="1"/>
    <col min="6" max="6" width="17.375" style="16" customWidth="1"/>
    <col min="7" max="16384" width="11" style="2"/>
  </cols>
  <sheetData>
    <row r="1" spans="1:6" ht="13.5" customHeight="1" thickBot="1">
      <c r="A1" s="266" t="s">
        <v>111</v>
      </c>
      <c r="B1" s="266"/>
      <c r="C1" s="266"/>
      <c r="D1" s="266"/>
      <c r="E1" s="266"/>
      <c r="F1" s="266"/>
    </row>
    <row r="2" spans="1:6" s="7" customFormat="1" ht="45.75" customHeight="1" thickBot="1">
      <c r="A2" s="9" t="s">
        <v>10</v>
      </c>
      <c r="B2" s="5" t="s">
        <v>9</v>
      </c>
      <c r="C2" s="102" t="s">
        <v>0</v>
      </c>
      <c r="D2" s="5" t="s">
        <v>1</v>
      </c>
      <c r="E2" s="193" t="s">
        <v>2</v>
      </c>
      <c r="F2" s="103" t="s">
        <v>3</v>
      </c>
    </row>
    <row r="3" spans="1:6">
      <c r="A3" s="151" t="s">
        <v>11</v>
      </c>
      <c r="B3" s="10" t="s">
        <v>914</v>
      </c>
      <c r="C3" s="194" t="s">
        <v>915</v>
      </c>
      <c r="D3" s="172">
        <v>1</v>
      </c>
      <c r="E3" s="173"/>
      <c r="F3" s="143">
        <f>ROUND(E3*D3,2)</f>
        <v>0</v>
      </c>
    </row>
    <row r="4" spans="1:6">
      <c r="A4" s="107" t="s">
        <v>11</v>
      </c>
      <c r="B4" s="11" t="s">
        <v>916</v>
      </c>
      <c r="C4" s="130" t="s">
        <v>917</v>
      </c>
      <c r="D4" s="174">
        <v>1</v>
      </c>
      <c r="E4" s="191">
        <f>E3</f>
        <v>0</v>
      </c>
      <c r="F4" s="109">
        <f t="shared" ref="F4:F67" si="0">ROUND(E4*D4,2)</f>
        <v>0</v>
      </c>
    </row>
    <row r="5" spans="1:6">
      <c r="A5" s="107" t="s">
        <v>11</v>
      </c>
      <c r="B5" s="11" t="s">
        <v>918</v>
      </c>
      <c r="C5" s="130" t="s">
        <v>919</v>
      </c>
      <c r="D5" s="174">
        <v>1</v>
      </c>
      <c r="E5" s="191">
        <f>E3</f>
        <v>0</v>
      </c>
      <c r="F5" s="109">
        <f t="shared" si="0"/>
        <v>0</v>
      </c>
    </row>
    <row r="6" spans="1:6" ht="22.5">
      <c r="A6" s="107" t="s">
        <v>11</v>
      </c>
      <c r="B6" s="11" t="s">
        <v>920</v>
      </c>
      <c r="C6" s="130" t="s">
        <v>921</v>
      </c>
      <c r="D6" s="174">
        <v>1</v>
      </c>
      <c r="E6" s="175"/>
      <c r="F6" s="109">
        <f t="shared" si="0"/>
        <v>0</v>
      </c>
    </row>
    <row r="7" spans="1:6">
      <c r="A7" s="107" t="s">
        <v>11</v>
      </c>
      <c r="B7" s="11" t="s">
        <v>922</v>
      </c>
      <c r="C7" s="130" t="s">
        <v>923</v>
      </c>
      <c r="D7" s="174">
        <v>1</v>
      </c>
      <c r="E7" s="175"/>
      <c r="F7" s="109">
        <f t="shared" si="0"/>
        <v>0</v>
      </c>
    </row>
    <row r="8" spans="1:6">
      <c r="A8" s="107" t="s">
        <v>11</v>
      </c>
      <c r="B8" s="11" t="s">
        <v>924</v>
      </c>
      <c r="C8" s="130" t="s">
        <v>925</v>
      </c>
      <c r="D8" s="174">
        <v>1</v>
      </c>
      <c r="E8" s="175"/>
      <c r="F8" s="109">
        <f t="shared" si="0"/>
        <v>0</v>
      </c>
    </row>
    <row r="9" spans="1:6">
      <c r="A9" s="107" t="s">
        <v>11</v>
      </c>
      <c r="B9" s="11" t="s">
        <v>926</v>
      </c>
      <c r="C9" s="130" t="s">
        <v>927</v>
      </c>
      <c r="D9" s="174">
        <v>4</v>
      </c>
      <c r="E9" s="175"/>
      <c r="F9" s="109">
        <f t="shared" si="0"/>
        <v>0</v>
      </c>
    </row>
    <row r="10" spans="1:6">
      <c r="A10" s="107" t="s">
        <v>11</v>
      </c>
      <c r="B10" s="11" t="s">
        <v>928</v>
      </c>
      <c r="C10" s="130" t="s">
        <v>929</v>
      </c>
      <c r="D10" s="174">
        <v>4</v>
      </c>
      <c r="E10" s="175"/>
      <c r="F10" s="109">
        <f t="shared" si="0"/>
        <v>0</v>
      </c>
    </row>
    <row r="11" spans="1:6">
      <c r="A11" s="107" t="s">
        <v>11</v>
      </c>
      <c r="B11" s="11" t="s">
        <v>930</v>
      </c>
      <c r="C11" s="130" t="s">
        <v>931</v>
      </c>
      <c r="D11" s="174">
        <v>4</v>
      </c>
      <c r="E11" s="175"/>
      <c r="F11" s="109">
        <f t="shared" si="0"/>
        <v>0</v>
      </c>
    </row>
    <row r="12" spans="1:6">
      <c r="A12" s="107" t="s">
        <v>11</v>
      </c>
      <c r="B12" s="11" t="s">
        <v>932</v>
      </c>
      <c r="C12" s="130" t="s">
        <v>933</v>
      </c>
      <c r="D12" s="174">
        <v>4</v>
      </c>
      <c r="E12" s="175"/>
      <c r="F12" s="109">
        <f t="shared" si="0"/>
        <v>0</v>
      </c>
    </row>
    <row r="13" spans="1:6">
      <c r="A13" s="107" t="s">
        <v>11</v>
      </c>
      <c r="B13" s="11" t="s">
        <v>934</v>
      </c>
      <c r="C13" s="130" t="s">
        <v>935</v>
      </c>
      <c r="D13" s="174">
        <v>4</v>
      </c>
      <c r="E13" s="175"/>
      <c r="F13" s="109">
        <f t="shared" si="0"/>
        <v>0</v>
      </c>
    </row>
    <row r="14" spans="1:6">
      <c r="A14" s="107" t="s">
        <v>11</v>
      </c>
      <c r="B14" s="11" t="s">
        <v>936</v>
      </c>
      <c r="C14" s="130" t="s">
        <v>937</v>
      </c>
      <c r="D14" s="174">
        <v>4</v>
      </c>
      <c r="E14" s="175"/>
      <c r="F14" s="109">
        <f t="shared" si="0"/>
        <v>0</v>
      </c>
    </row>
    <row r="15" spans="1:6">
      <c r="A15" s="107" t="s">
        <v>11</v>
      </c>
      <c r="B15" s="11" t="s">
        <v>938</v>
      </c>
      <c r="C15" s="130" t="s">
        <v>939</v>
      </c>
      <c r="D15" s="174">
        <v>4</v>
      </c>
      <c r="E15" s="175"/>
      <c r="F15" s="109">
        <f t="shared" si="0"/>
        <v>0</v>
      </c>
    </row>
    <row r="16" spans="1:6">
      <c r="A16" s="107" t="s">
        <v>11</v>
      </c>
      <c r="B16" s="11" t="s">
        <v>940</v>
      </c>
      <c r="C16" s="130" t="s">
        <v>941</v>
      </c>
      <c r="D16" s="174">
        <v>4</v>
      </c>
      <c r="E16" s="175"/>
      <c r="F16" s="109">
        <f t="shared" si="0"/>
        <v>0</v>
      </c>
    </row>
    <row r="17" spans="1:6">
      <c r="A17" s="107" t="s">
        <v>11</v>
      </c>
      <c r="B17" s="11" t="s">
        <v>942</v>
      </c>
      <c r="C17" s="130" t="s">
        <v>943</v>
      </c>
      <c r="D17" s="174">
        <v>4</v>
      </c>
      <c r="E17" s="175"/>
      <c r="F17" s="109">
        <f t="shared" si="0"/>
        <v>0</v>
      </c>
    </row>
    <row r="18" spans="1:6">
      <c r="A18" s="107" t="s">
        <v>11</v>
      </c>
      <c r="B18" s="11" t="s">
        <v>944</v>
      </c>
      <c r="C18" s="130" t="s">
        <v>945</v>
      </c>
      <c r="D18" s="174">
        <v>4</v>
      </c>
      <c r="E18" s="177"/>
      <c r="F18" s="109">
        <f t="shared" si="0"/>
        <v>0</v>
      </c>
    </row>
    <row r="19" spans="1:6">
      <c r="A19" s="107" t="s">
        <v>11</v>
      </c>
      <c r="B19" s="11" t="s">
        <v>946</v>
      </c>
      <c r="C19" s="130" t="s">
        <v>947</v>
      </c>
      <c r="D19" s="174">
        <v>4</v>
      </c>
      <c r="E19" s="177"/>
      <c r="F19" s="109">
        <f t="shared" si="0"/>
        <v>0</v>
      </c>
    </row>
    <row r="20" spans="1:6">
      <c r="A20" s="107" t="s">
        <v>11</v>
      </c>
      <c r="B20" s="11" t="s">
        <v>948</v>
      </c>
      <c r="C20" s="130" t="s">
        <v>949</v>
      </c>
      <c r="D20" s="174">
        <v>4</v>
      </c>
      <c r="E20" s="177"/>
      <c r="F20" s="109">
        <f t="shared" si="0"/>
        <v>0</v>
      </c>
    </row>
    <row r="21" spans="1:6">
      <c r="A21" s="107" t="s">
        <v>11</v>
      </c>
      <c r="B21" s="11" t="s">
        <v>950</v>
      </c>
      <c r="C21" s="130" t="s">
        <v>951</v>
      </c>
      <c r="D21" s="174">
        <v>4</v>
      </c>
      <c r="E21" s="177"/>
      <c r="F21" s="109">
        <f t="shared" si="0"/>
        <v>0</v>
      </c>
    </row>
    <row r="22" spans="1:6">
      <c r="A22" s="107" t="s">
        <v>11</v>
      </c>
      <c r="B22" s="11" t="s">
        <v>952</v>
      </c>
      <c r="C22" s="130" t="s">
        <v>953</v>
      </c>
      <c r="D22" s="174">
        <v>4</v>
      </c>
      <c r="E22" s="177"/>
      <c r="F22" s="109">
        <f t="shared" si="0"/>
        <v>0</v>
      </c>
    </row>
    <row r="23" spans="1:6">
      <c r="A23" s="107" t="s">
        <v>11</v>
      </c>
      <c r="B23" s="11" t="s">
        <v>954</v>
      </c>
      <c r="C23" s="130" t="s">
        <v>955</v>
      </c>
      <c r="D23" s="174">
        <v>4</v>
      </c>
      <c r="E23" s="177"/>
      <c r="F23" s="109">
        <f t="shared" si="0"/>
        <v>0</v>
      </c>
    </row>
    <row r="24" spans="1:6">
      <c r="A24" s="107" t="s">
        <v>11</v>
      </c>
      <c r="B24" s="11" t="s">
        <v>956</v>
      </c>
      <c r="C24" s="130" t="s">
        <v>957</v>
      </c>
      <c r="D24" s="174">
        <v>4</v>
      </c>
      <c r="E24" s="177"/>
      <c r="F24" s="109">
        <f t="shared" si="0"/>
        <v>0</v>
      </c>
    </row>
    <row r="25" spans="1:6">
      <c r="A25" s="107" t="s">
        <v>11</v>
      </c>
      <c r="B25" s="11" t="s">
        <v>958</v>
      </c>
      <c r="C25" s="130" t="s">
        <v>959</v>
      </c>
      <c r="D25" s="174">
        <v>4</v>
      </c>
      <c r="E25" s="177"/>
      <c r="F25" s="109">
        <f t="shared" si="0"/>
        <v>0</v>
      </c>
    </row>
    <row r="26" spans="1:6">
      <c r="A26" s="107" t="s">
        <v>11</v>
      </c>
      <c r="B26" s="11" t="s">
        <v>960</v>
      </c>
      <c r="C26" s="130" t="s">
        <v>961</v>
      </c>
      <c r="D26" s="174">
        <v>4</v>
      </c>
      <c r="E26" s="177"/>
      <c r="F26" s="109">
        <f t="shared" si="0"/>
        <v>0</v>
      </c>
    </row>
    <row r="27" spans="1:6">
      <c r="A27" s="107" t="s">
        <v>11</v>
      </c>
      <c r="B27" s="11" t="s">
        <v>962</v>
      </c>
      <c r="C27" s="130" t="s">
        <v>963</v>
      </c>
      <c r="D27" s="174">
        <v>4</v>
      </c>
      <c r="E27" s="177"/>
      <c r="F27" s="109">
        <f t="shared" si="0"/>
        <v>0</v>
      </c>
    </row>
    <row r="28" spans="1:6">
      <c r="A28" s="107" t="s">
        <v>11</v>
      </c>
      <c r="B28" s="11" t="s">
        <v>964</v>
      </c>
      <c r="C28" s="130" t="s">
        <v>965</v>
      </c>
      <c r="D28" s="174">
        <v>4</v>
      </c>
      <c r="E28" s="177"/>
      <c r="F28" s="109">
        <f t="shared" si="0"/>
        <v>0</v>
      </c>
    </row>
    <row r="29" spans="1:6">
      <c r="A29" s="107" t="s">
        <v>11</v>
      </c>
      <c r="B29" s="11" t="s">
        <v>966</v>
      </c>
      <c r="C29" s="130" t="s">
        <v>967</v>
      </c>
      <c r="D29" s="174">
        <v>4</v>
      </c>
      <c r="E29" s="177"/>
      <c r="F29" s="109">
        <f t="shared" si="0"/>
        <v>0</v>
      </c>
    </row>
    <row r="30" spans="1:6">
      <c r="A30" s="107" t="s">
        <v>11</v>
      </c>
      <c r="B30" s="11" t="s">
        <v>968</v>
      </c>
      <c r="C30" s="130" t="s">
        <v>969</v>
      </c>
      <c r="D30" s="174">
        <v>4</v>
      </c>
      <c r="E30" s="177"/>
      <c r="F30" s="109">
        <f t="shared" si="0"/>
        <v>0</v>
      </c>
    </row>
    <row r="31" spans="1:6">
      <c r="A31" s="107" t="s">
        <v>11</v>
      </c>
      <c r="B31" s="11" t="s">
        <v>970</v>
      </c>
      <c r="C31" s="130" t="s">
        <v>971</v>
      </c>
      <c r="D31" s="174">
        <v>4</v>
      </c>
      <c r="E31" s="177"/>
      <c r="F31" s="109">
        <f t="shared" si="0"/>
        <v>0</v>
      </c>
    </row>
    <row r="32" spans="1:6">
      <c r="A32" s="107" t="s">
        <v>11</v>
      </c>
      <c r="B32" s="11" t="s">
        <v>972</v>
      </c>
      <c r="C32" s="130" t="s">
        <v>973</v>
      </c>
      <c r="D32" s="174">
        <v>4</v>
      </c>
      <c r="E32" s="177"/>
      <c r="F32" s="109">
        <f t="shared" si="0"/>
        <v>0</v>
      </c>
    </row>
    <row r="33" spans="1:6">
      <c r="A33" s="107" t="s">
        <v>11</v>
      </c>
      <c r="B33" s="11" t="s">
        <v>974</v>
      </c>
      <c r="C33" s="130" t="s">
        <v>975</v>
      </c>
      <c r="D33" s="174">
        <v>4</v>
      </c>
      <c r="E33" s="177"/>
      <c r="F33" s="109">
        <f t="shared" si="0"/>
        <v>0</v>
      </c>
    </row>
    <row r="34" spans="1:6">
      <c r="A34" s="107" t="s">
        <v>11</v>
      </c>
      <c r="B34" s="11" t="s">
        <v>976</v>
      </c>
      <c r="C34" s="130" t="s">
        <v>977</v>
      </c>
      <c r="D34" s="174">
        <v>4</v>
      </c>
      <c r="E34" s="177"/>
      <c r="F34" s="109">
        <f t="shared" si="0"/>
        <v>0</v>
      </c>
    </row>
    <row r="35" spans="1:6">
      <c r="A35" s="107" t="s">
        <v>11</v>
      </c>
      <c r="B35" s="11" t="s">
        <v>978</v>
      </c>
      <c r="C35" s="130" t="s">
        <v>979</v>
      </c>
      <c r="D35" s="174">
        <v>4</v>
      </c>
      <c r="E35" s="177"/>
      <c r="F35" s="109">
        <f t="shared" si="0"/>
        <v>0</v>
      </c>
    </row>
    <row r="36" spans="1:6" ht="12.75" customHeight="1">
      <c r="A36" s="107" t="s">
        <v>11</v>
      </c>
      <c r="B36" s="11" t="s">
        <v>980</v>
      </c>
      <c r="C36" s="130" t="s">
        <v>981</v>
      </c>
      <c r="D36" s="174">
        <v>4</v>
      </c>
      <c r="E36" s="177"/>
      <c r="F36" s="109">
        <f>ROUND(E36*D36,2)</f>
        <v>0</v>
      </c>
    </row>
    <row r="37" spans="1:6">
      <c r="A37" s="107" t="s">
        <v>11</v>
      </c>
      <c r="B37" s="11" t="s">
        <v>982</v>
      </c>
      <c r="C37" s="130" t="s">
        <v>983</v>
      </c>
      <c r="D37" s="174">
        <v>4</v>
      </c>
      <c r="E37" s="177"/>
      <c r="F37" s="109">
        <f t="shared" si="0"/>
        <v>0</v>
      </c>
    </row>
    <row r="38" spans="1:6">
      <c r="A38" s="107" t="s">
        <v>11</v>
      </c>
      <c r="B38" s="11" t="s">
        <v>984</v>
      </c>
      <c r="C38" s="130" t="s">
        <v>985</v>
      </c>
      <c r="D38" s="174">
        <v>4</v>
      </c>
      <c r="E38" s="177"/>
      <c r="F38" s="109">
        <f t="shared" si="0"/>
        <v>0</v>
      </c>
    </row>
    <row r="39" spans="1:6">
      <c r="A39" s="107" t="s">
        <v>11</v>
      </c>
      <c r="B39" s="11" t="s">
        <v>986</v>
      </c>
      <c r="C39" s="130" t="s">
        <v>987</v>
      </c>
      <c r="D39" s="174">
        <v>4</v>
      </c>
      <c r="E39" s="177"/>
      <c r="F39" s="109">
        <f t="shared" si="0"/>
        <v>0</v>
      </c>
    </row>
    <row r="40" spans="1:6">
      <c r="A40" s="107" t="s">
        <v>11</v>
      </c>
      <c r="B40" s="11" t="s">
        <v>988</v>
      </c>
      <c r="C40" s="130" t="s">
        <v>989</v>
      </c>
      <c r="D40" s="174">
        <v>4</v>
      </c>
      <c r="E40" s="177"/>
      <c r="F40" s="109">
        <f t="shared" si="0"/>
        <v>0</v>
      </c>
    </row>
    <row r="41" spans="1:6">
      <c r="A41" s="107" t="s">
        <v>11</v>
      </c>
      <c r="B41" s="11" t="s">
        <v>990</v>
      </c>
      <c r="C41" s="130" t="s">
        <v>991</v>
      </c>
      <c r="D41" s="174">
        <v>4</v>
      </c>
      <c r="E41" s="177"/>
      <c r="F41" s="109">
        <f t="shared" si="0"/>
        <v>0</v>
      </c>
    </row>
    <row r="42" spans="1:6">
      <c r="A42" s="107" t="s">
        <v>11</v>
      </c>
      <c r="B42" s="11" t="s">
        <v>992</v>
      </c>
      <c r="C42" s="130" t="s">
        <v>993</v>
      </c>
      <c r="D42" s="174">
        <v>1</v>
      </c>
      <c r="E42" s="177"/>
      <c r="F42" s="109">
        <f t="shared" si="0"/>
        <v>0</v>
      </c>
    </row>
    <row r="43" spans="1:6">
      <c r="A43" s="107" t="s">
        <v>11</v>
      </c>
      <c r="B43" s="11" t="s">
        <v>994</v>
      </c>
      <c r="C43" s="130" t="s">
        <v>995</v>
      </c>
      <c r="D43" s="174">
        <v>1</v>
      </c>
      <c r="E43" s="177"/>
      <c r="F43" s="109">
        <f t="shared" si="0"/>
        <v>0</v>
      </c>
    </row>
    <row r="44" spans="1:6">
      <c r="A44" s="107" t="s">
        <v>11</v>
      </c>
      <c r="B44" s="11" t="s">
        <v>996</v>
      </c>
      <c r="C44" s="130" t="s">
        <v>997</v>
      </c>
      <c r="D44" s="174">
        <v>1</v>
      </c>
      <c r="E44" s="177"/>
      <c r="F44" s="109">
        <f t="shared" si="0"/>
        <v>0</v>
      </c>
    </row>
    <row r="45" spans="1:6">
      <c r="A45" s="107" t="s">
        <v>11</v>
      </c>
      <c r="B45" s="11" t="s">
        <v>998</v>
      </c>
      <c r="C45" s="130" t="s">
        <v>999</v>
      </c>
      <c r="D45" s="174">
        <v>1</v>
      </c>
      <c r="E45" s="177"/>
      <c r="F45" s="109">
        <f t="shared" si="0"/>
        <v>0</v>
      </c>
    </row>
    <row r="46" spans="1:6">
      <c r="A46" s="107" t="s">
        <v>11</v>
      </c>
      <c r="B46" s="11" t="s">
        <v>1000</v>
      </c>
      <c r="C46" s="130" t="s">
        <v>1001</v>
      </c>
      <c r="D46" s="174">
        <v>1</v>
      </c>
      <c r="E46" s="177"/>
      <c r="F46" s="109">
        <f t="shared" si="0"/>
        <v>0</v>
      </c>
    </row>
    <row r="47" spans="1:6">
      <c r="A47" s="107" t="s">
        <v>11</v>
      </c>
      <c r="B47" s="11" t="s">
        <v>1002</v>
      </c>
      <c r="C47" s="130" t="s">
        <v>1003</v>
      </c>
      <c r="D47" s="174">
        <v>1</v>
      </c>
      <c r="E47" s="177"/>
      <c r="F47" s="109">
        <f t="shared" si="0"/>
        <v>0</v>
      </c>
    </row>
    <row r="48" spans="1:6">
      <c r="A48" s="107" t="s">
        <v>11</v>
      </c>
      <c r="B48" s="11" t="s">
        <v>1004</v>
      </c>
      <c r="C48" s="130" t="s">
        <v>1005</v>
      </c>
      <c r="D48" s="174">
        <v>1</v>
      </c>
      <c r="E48" s="177"/>
      <c r="F48" s="109">
        <f t="shared" si="0"/>
        <v>0</v>
      </c>
    </row>
    <row r="49" spans="1:6">
      <c r="A49" s="107" t="s">
        <v>11</v>
      </c>
      <c r="B49" s="11" t="s">
        <v>1006</v>
      </c>
      <c r="C49" s="130" t="s">
        <v>1007</v>
      </c>
      <c r="D49" s="174">
        <v>1</v>
      </c>
      <c r="E49" s="177"/>
      <c r="F49" s="109">
        <f t="shared" si="0"/>
        <v>0</v>
      </c>
    </row>
    <row r="50" spans="1:6">
      <c r="A50" s="107" t="s">
        <v>11</v>
      </c>
      <c r="B50" s="11" t="s">
        <v>1008</v>
      </c>
      <c r="C50" s="130" t="s">
        <v>1009</v>
      </c>
      <c r="D50" s="174">
        <v>1</v>
      </c>
      <c r="E50" s="177"/>
      <c r="F50" s="109">
        <f t="shared" si="0"/>
        <v>0</v>
      </c>
    </row>
    <row r="51" spans="1:6">
      <c r="A51" s="107" t="s">
        <v>11</v>
      </c>
      <c r="B51" s="11" t="s">
        <v>1010</v>
      </c>
      <c r="C51" s="130" t="s">
        <v>1011</v>
      </c>
      <c r="D51" s="174">
        <v>1</v>
      </c>
      <c r="E51" s="177"/>
      <c r="F51" s="109">
        <f t="shared" si="0"/>
        <v>0</v>
      </c>
    </row>
    <row r="52" spans="1:6">
      <c r="A52" s="107" t="s">
        <v>11</v>
      </c>
      <c r="B52" s="11" t="s">
        <v>1012</v>
      </c>
      <c r="C52" s="130" t="s">
        <v>1013</v>
      </c>
      <c r="D52" s="174">
        <v>1</v>
      </c>
      <c r="E52" s="177"/>
      <c r="F52" s="109">
        <f t="shared" si="0"/>
        <v>0</v>
      </c>
    </row>
    <row r="53" spans="1:6">
      <c r="A53" s="107" t="s">
        <v>11</v>
      </c>
      <c r="B53" s="11" t="s">
        <v>1014</v>
      </c>
      <c r="C53" s="130" t="s">
        <v>1015</v>
      </c>
      <c r="D53" s="174">
        <v>1</v>
      </c>
      <c r="E53" s="177"/>
      <c r="F53" s="109">
        <f t="shared" si="0"/>
        <v>0</v>
      </c>
    </row>
    <row r="54" spans="1:6">
      <c r="A54" s="107" t="s">
        <v>11</v>
      </c>
      <c r="B54" s="11" t="s">
        <v>1016</v>
      </c>
      <c r="C54" s="130" t="s">
        <v>1017</v>
      </c>
      <c r="D54" s="174">
        <v>1</v>
      </c>
      <c r="E54" s="177"/>
      <c r="F54" s="109">
        <f t="shared" si="0"/>
        <v>0</v>
      </c>
    </row>
    <row r="55" spans="1:6">
      <c r="A55" s="107" t="s">
        <v>11</v>
      </c>
      <c r="B55" s="11" t="s">
        <v>1018</v>
      </c>
      <c r="C55" s="130" t="s">
        <v>1019</v>
      </c>
      <c r="D55" s="174">
        <v>1</v>
      </c>
      <c r="E55" s="177"/>
      <c r="F55" s="109">
        <f t="shared" si="0"/>
        <v>0</v>
      </c>
    </row>
    <row r="56" spans="1:6">
      <c r="A56" s="107" t="s">
        <v>11</v>
      </c>
      <c r="B56" s="11" t="s">
        <v>1020</v>
      </c>
      <c r="C56" s="130" t="s">
        <v>1021</v>
      </c>
      <c r="D56" s="174">
        <v>1</v>
      </c>
      <c r="E56" s="177"/>
      <c r="F56" s="109">
        <f t="shared" si="0"/>
        <v>0</v>
      </c>
    </row>
    <row r="57" spans="1:6" ht="22.5">
      <c r="A57" s="107" t="s">
        <v>11</v>
      </c>
      <c r="B57" s="11" t="s">
        <v>1022</v>
      </c>
      <c r="C57" s="130" t="s">
        <v>1023</v>
      </c>
      <c r="D57" s="174">
        <v>1</v>
      </c>
      <c r="E57" s="177"/>
      <c r="F57" s="109">
        <f t="shared" si="0"/>
        <v>0</v>
      </c>
    </row>
    <row r="58" spans="1:6">
      <c r="A58" s="107" t="s">
        <v>11</v>
      </c>
      <c r="B58" s="11" t="s">
        <v>1024</v>
      </c>
      <c r="C58" s="130" t="s">
        <v>1025</v>
      </c>
      <c r="D58" s="174">
        <v>1</v>
      </c>
      <c r="E58" s="177"/>
      <c r="F58" s="109">
        <f t="shared" si="0"/>
        <v>0</v>
      </c>
    </row>
    <row r="59" spans="1:6" ht="12.75" customHeight="1">
      <c r="A59" s="107" t="s">
        <v>11</v>
      </c>
      <c r="B59" s="11" t="s">
        <v>1026</v>
      </c>
      <c r="C59" s="130" t="s">
        <v>1027</v>
      </c>
      <c r="D59" s="174">
        <v>1</v>
      </c>
      <c r="E59" s="177"/>
      <c r="F59" s="109">
        <f t="shared" si="0"/>
        <v>0</v>
      </c>
    </row>
    <row r="60" spans="1:6" ht="12.75" customHeight="1">
      <c r="A60" s="107" t="s">
        <v>11</v>
      </c>
      <c r="B60" s="11" t="s">
        <v>1028</v>
      </c>
      <c r="C60" s="130" t="s">
        <v>1029</v>
      </c>
      <c r="D60" s="174">
        <v>1</v>
      </c>
      <c r="E60" s="177"/>
      <c r="F60" s="109">
        <f t="shared" si="0"/>
        <v>0</v>
      </c>
    </row>
    <row r="61" spans="1:6">
      <c r="A61" s="107" t="s">
        <v>11</v>
      </c>
      <c r="B61" s="11" t="s">
        <v>1030</v>
      </c>
      <c r="C61" s="130" t="s">
        <v>1031</v>
      </c>
      <c r="D61" s="174">
        <v>1</v>
      </c>
      <c r="E61" s="177"/>
      <c r="F61" s="109">
        <f t="shared" si="0"/>
        <v>0</v>
      </c>
    </row>
    <row r="62" spans="1:6">
      <c r="A62" s="107" t="s">
        <v>11</v>
      </c>
      <c r="B62" s="11" t="s">
        <v>1032</v>
      </c>
      <c r="C62" s="130" t="s">
        <v>1033</v>
      </c>
      <c r="D62" s="174">
        <v>1</v>
      </c>
      <c r="E62" s="177"/>
      <c r="F62" s="109">
        <f t="shared" si="0"/>
        <v>0</v>
      </c>
    </row>
    <row r="63" spans="1:6">
      <c r="A63" s="107" t="s">
        <v>11</v>
      </c>
      <c r="B63" s="11" t="s">
        <v>1034</v>
      </c>
      <c r="C63" s="130" t="s">
        <v>1035</v>
      </c>
      <c r="D63" s="174">
        <v>1</v>
      </c>
      <c r="E63" s="177"/>
      <c r="F63" s="109">
        <f t="shared" si="0"/>
        <v>0</v>
      </c>
    </row>
    <row r="64" spans="1:6">
      <c r="A64" s="107" t="s">
        <v>11</v>
      </c>
      <c r="B64" s="11" t="s">
        <v>1036</v>
      </c>
      <c r="C64" s="130" t="s">
        <v>1037</v>
      </c>
      <c r="D64" s="174">
        <v>1</v>
      </c>
      <c r="E64" s="177"/>
      <c r="F64" s="109">
        <f t="shared" si="0"/>
        <v>0</v>
      </c>
    </row>
    <row r="65" spans="1:6">
      <c r="A65" s="107" t="s">
        <v>11</v>
      </c>
      <c r="B65" s="11" t="s">
        <v>1038</v>
      </c>
      <c r="C65" s="130" t="s">
        <v>1039</v>
      </c>
      <c r="D65" s="174">
        <v>1</v>
      </c>
      <c r="E65" s="177"/>
      <c r="F65" s="109">
        <f t="shared" si="0"/>
        <v>0</v>
      </c>
    </row>
    <row r="66" spans="1:6">
      <c r="A66" s="107" t="s">
        <v>11</v>
      </c>
      <c r="B66" s="11" t="s">
        <v>1040</v>
      </c>
      <c r="C66" s="130" t="s">
        <v>1041</v>
      </c>
      <c r="D66" s="174">
        <v>1</v>
      </c>
      <c r="E66" s="177"/>
      <c r="F66" s="109">
        <f t="shared" si="0"/>
        <v>0</v>
      </c>
    </row>
    <row r="67" spans="1:6">
      <c r="A67" s="107" t="s">
        <v>11</v>
      </c>
      <c r="B67" s="11" t="s">
        <v>1042</v>
      </c>
      <c r="C67" s="130" t="s">
        <v>1043</v>
      </c>
      <c r="D67" s="174">
        <v>1</v>
      </c>
      <c r="E67" s="177"/>
      <c r="F67" s="109">
        <f t="shared" si="0"/>
        <v>0</v>
      </c>
    </row>
    <row r="68" spans="1:6">
      <c r="A68" s="107" t="s">
        <v>11</v>
      </c>
      <c r="B68" s="11" t="s">
        <v>1044</v>
      </c>
      <c r="C68" s="130" t="s">
        <v>1045</v>
      </c>
      <c r="D68" s="174">
        <v>1</v>
      </c>
      <c r="E68" s="177"/>
      <c r="F68" s="109">
        <f t="shared" ref="F68:F131" si="1">ROUND(E68*D68,2)</f>
        <v>0</v>
      </c>
    </row>
    <row r="69" spans="1:6">
      <c r="A69" s="107" t="s">
        <v>11</v>
      </c>
      <c r="B69" s="11" t="s">
        <v>1046</v>
      </c>
      <c r="C69" s="130" t="s">
        <v>1047</v>
      </c>
      <c r="D69" s="174">
        <v>1</v>
      </c>
      <c r="E69" s="177"/>
      <c r="F69" s="109">
        <f t="shared" si="1"/>
        <v>0</v>
      </c>
    </row>
    <row r="70" spans="1:6">
      <c r="A70" s="107" t="s">
        <v>11</v>
      </c>
      <c r="B70" s="11" t="s">
        <v>1048</v>
      </c>
      <c r="C70" s="130" t="s">
        <v>1049</v>
      </c>
      <c r="D70" s="174">
        <v>1</v>
      </c>
      <c r="E70" s="177"/>
      <c r="F70" s="109">
        <f t="shared" si="1"/>
        <v>0</v>
      </c>
    </row>
    <row r="71" spans="1:6">
      <c r="A71" s="107" t="s">
        <v>11</v>
      </c>
      <c r="B71" s="11" t="s">
        <v>1050</v>
      </c>
      <c r="C71" s="130" t="s">
        <v>1051</v>
      </c>
      <c r="D71" s="174">
        <v>1</v>
      </c>
      <c r="E71" s="177"/>
      <c r="F71" s="109">
        <f t="shared" si="1"/>
        <v>0</v>
      </c>
    </row>
    <row r="72" spans="1:6">
      <c r="A72" s="107" t="s">
        <v>11</v>
      </c>
      <c r="B72" s="11" t="s">
        <v>1052</v>
      </c>
      <c r="C72" s="130" t="s">
        <v>1053</v>
      </c>
      <c r="D72" s="174">
        <v>1</v>
      </c>
      <c r="E72" s="177"/>
      <c r="F72" s="109">
        <f t="shared" si="1"/>
        <v>0</v>
      </c>
    </row>
    <row r="73" spans="1:6">
      <c r="A73" s="107" t="s">
        <v>11</v>
      </c>
      <c r="B73" s="11" t="s">
        <v>1054</v>
      </c>
      <c r="C73" s="130" t="s">
        <v>1055</v>
      </c>
      <c r="D73" s="174">
        <v>1</v>
      </c>
      <c r="E73" s="177"/>
      <c r="F73" s="109">
        <f t="shared" si="1"/>
        <v>0</v>
      </c>
    </row>
    <row r="74" spans="1:6">
      <c r="A74" s="107" t="s">
        <v>11</v>
      </c>
      <c r="B74" s="11" t="s">
        <v>1056</v>
      </c>
      <c r="C74" s="130" t="s">
        <v>1057</v>
      </c>
      <c r="D74" s="174">
        <v>1</v>
      </c>
      <c r="E74" s="177"/>
      <c r="F74" s="109">
        <f t="shared" si="1"/>
        <v>0</v>
      </c>
    </row>
    <row r="75" spans="1:6">
      <c r="A75" s="107" t="s">
        <v>11</v>
      </c>
      <c r="B75" s="11" t="s">
        <v>1058</v>
      </c>
      <c r="C75" s="130" t="s">
        <v>1059</v>
      </c>
      <c r="D75" s="174">
        <v>1</v>
      </c>
      <c r="E75" s="177"/>
      <c r="F75" s="109">
        <f t="shared" si="1"/>
        <v>0</v>
      </c>
    </row>
    <row r="76" spans="1:6">
      <c r="A76" s="107" t="s">
        <v>11</v>
      </c>
      <c r="B76" s="11" t="s">
        <v>1060</v>
      </c>
      <c r="C76" s="130" t="s">
        <v>1061</v>
      </c>
      <c r="D76" s="174">
        <v>1</v>
      </c>
      <c r="E76" s="177"/>
      <c r="F76" s="109">
        <f t="shared" si="1"/>
        <v>0</v>
      </c>
    </row>
    <row r="77" spans="1:6">
      <c r="A77" s="107" t="s">
        <v>11</v>
      </c>
      <c r="B77" s="11" t="s">
        <v>1062</v>
      </c>
      <c r="C77" s="130" t="s">
        <v>1063</v>
      </c>
      <c r="D77" s="174">
        <v>1</v>
      </c>
      <c r="E77" s="177"/>
      <c r="F77" s="109">
        <f t="shared" si="1"/>
        <v>0</v>
      </c>
    </row>
    <row r="78" spans="1:6">
      <c r="A78" s="107" t="s">
        <v>11</v>
      </c>
      <c r="B78" s="11" t="s">
        <v>1064</v>
      </c>
      <c r="C78" s="130" t="s">
        <v>1065</v>
      </c>
      <c r="D78" s="174">
        <v>1</v>
      </c>
      <c r="E78" s="177"/>
      <c r="F78" s="109">
        <f t="shared" si="1"/>
        <v>0</v>
      </c>
    </row>
    <row r="79" spans="1:6">
      <c r="A79" s="107" t="s">
        <v>11</v>
      </c>
      <c r="B79" s="11" t="s">
        <v>1066</v>
      </c>
      <c r="C79" s="130" t="s">
        <v>1067</v>
      </c>
      <c r="D79" s="174">
        <v>1</v>
      </c>
      <c r="E79" s="177"/>
      <c r="F79" s="109">
        <f t="shared" si="1"/>
        <v>0</v>
      </c>
    </row>
    <row r="80" spans="1:6" ht="22.5">
      <c r="A80" s="107" t="s">
        <v>11</v>
      </c>
      <c r="B80" s="11" t="s">
        <v>1068</v>
      </c>
      <c r="C80" s="130" t="s">
        <v>1069</v>
      </c>
      <c r="D80" s="174">
        <v>1</v>
      </c>
      <c r="E80" s="177"/>
      <c r="F80" s="109">
        <f t="shared" si="1"/>
        <v>0</v>
      </c>
    </row>
    <row r="81" spans="1:6">
      <c r="A81" s="107" t="s">
        <v>11</v>
      </c>
      <c r="B81" s="11" t="s">
        <v>1070</v>
      </c>
      <c r="C81" s="130" t="s">
        <v>1071</v>
      </c>
      <c r="D81" s="174">
        <v>1</v>
      </c>
      <c r="E81" s="177"/>
      <c r="F81" s="109">
        <f t="shared" si="1"/>
        <v>0</v>
      </c>
    </row>
    <row r="82" spans="1:6" ht="12.75" customHeight="1">
      <c r="A82" s="107" t="s">
        <v>11</v>
      </c>
      <c r="B82" s="11" t="s">
        <v>1072</v>
      </c>
      <c r="C82" s="130" t="s">
        <v>1073</v>
      </c>
      <c r="D82" s="174">
        <v>1</v>
      </c>
      <c r="E82" s="177"/>
      <c r="F82" s="109">
        <f t="shared" si="1"/>
        <v>0</v>
      </c>
    </row>
    <row r="83" spans="1:6" ht="12.75" customHeight="1">
      <c r="A83" s="107" t="s">
        <v>11</v>
      </c>
      <c r="B83" s="11" t="s">
        <v>1074</v>
      </c>
      <c r="C83" s="130" t="s">
        <v>1075</v>
      </c>
      <c r="D83" s="174">
        <v>1</v>
      </c>
      <c r="E83" s="177"/>
      <c r="F83" s="109">
        <f t="shared" si="1"/>
        <v>0</v>
      </c>
    </row>
    <row r="84" spans="1:6">
      <c r="A84" s="107" t="s">
        <v>11</v>
      </c>
      <c r="B84" s="11" t="s">
        <v>1076</v>
      </c>
      <c r="C84" s="130" t="s">
        <v>1077</v>
      </c>
      <c r="D84" s="174">
        <v>1</v>
      </c>
      <c r="E84" s="177"/>
      <c r="F84" s="109">
        <f t="shared" si="1"/>
        <v>0</v>
      </c>
    </row>
    <row r="85" spans="1:6">
      <c r="A85" s="107" t="s">
        <v>11</v>
      </c>
      <c r="B85" s="11" t="s">
        <v>1078</v>
      </c>
      <c r="C85" s="130" t="s">
        <v>1079</v>
      </c>
      <c r="D85" s="174">
        <v>1</v>
      </c>
      <c r="E85" s="177"/>
      <c r="F85" s="109">
        <f t="shared" si="1"/>
        <v>0</v>
      </c>
    </row>
    <row r="86" spans="1:6">
      <c r="A86" s="107" t="s">
        <v>11</v>
      </c>
      <c r="B86" s="11" t="s">
        <v>1080</v>
      </c>
      <c r="C86" s="130" t="s">
        <v>1081</v>
      </c>
      <c r="D86" s="174">
        <v>1</v>
      </c>
      <c r="E86" s="177"/>
      <c r="F86" s="109">
        <f t="shared" si="1"/>
        <v>0</v>
      </c>
    </row>
    <row r="87" spans="1:6">
      <c r="A87" s="107" t="s">
        <v>11</v>
      </c>
      <c r="B87" s="11" t="s">
        <v>1082</v>
      </c>
      <c r="C87" s="130" t="s">
        <v>1083</v>
      </c>
      <c r="D87" s="174">
        <v>1</v>
      </c>
      <c r="E87" s="177"/>
      <c r="F87" s="109">
        <f t="shared" si="1"/>
        <v>0</v>
      </c>
    </row>
    <row r="88" spans="1:6">
      <c r="A88" s="107" t="s">
        <v>11</v>
      </c>
      <c r="B88" s="11" t="s">
        <v>1084</v>
      </c>
      <c r="C88" s="130" t="s">
        <v>1085</v>
      </c>
      <c r="D88" s="174">
        <v>1</v>
      </c>
      <c r="E88" s="177"/>
      <c r="F88" s="109">
        <f t="shared" si="1"/>
        <v>0</v>
      </c>
    </row>
    <row r="89" spans="1:6">
      <c r="A89" s="107" t="s">
        <v>11</v>
      </c>
      <c r="B89" s="11" t="s">
        <v>1086</v>
      </c>
      <c r="C89" s="130" t="s">
        <v>1087</v>
      </c>
      <c r="D89" s="174">
        <v>1</v>
      </c>
      <c r="E89" s="177"/>
      <c r="F89" s="109">
        <f t="shared" si="1"/>
        <v>0</v>
      </c>
    </row>
    <row r="90" spans="1:6">
      <c r="A90" s="107" t="s">
        <v>11</v>
      </c>
      <c r="B90" s="11" t="s">
        <v>1088</v>
      </c>
      <c r="C90" s="130" t="s">
        <v>1089</v>
      </c>
      <c r="D90" s="174">
        <v>1</v>
      </c>
      <c r="E90" s="177"/>
      <c r="F90" s="109">
        <f t="shared" si="1"/>
        <v>0</v>
      </c>
    </row>
    <row r="91" spans="1:6">
      <c r="A91" s="107" t="s">
        <v>11</v>
      </c>
      <c r="B91" s="11" t="s">
        <v>1090</v>
      </c>
      <c r="C91" s="130" t="s">
        <v>1091</v>
      </c>
      <c r="D91" s="174">
        <v>1</v>
      </c>
      <c r="E91" s="177"/>
      <c r="F91" s="109">
        <f t="shared" si="1"/>
        <v>0</v>
      </c>
    </row>
    <row r="92" spans="1:6">
      <c r="A92" s="107" t="s">
        <v>11</v>
      </c>
      <c r="B92" s="11" t="s">
        <v>1092</v>
      </c>
      <c r="C92" s="130" t="s">
        <v>1093</v>
      </c>
      <c r="D92" s="174">
        <v>1</v>
      </c>
      <c r="E92" s="177"/>
      <c r="F92" s="109">
        <f t="shared" si="1"/>
        <v>0</v>
      </c>
    </row>
    <row r="93" spans="1:6">
      <c r="A93" s="107" t="s">
        <v>11</v>
      </c>
      <c r="B93" s="11" t="s">
        <v>1094</v>
      </c>
      <c r="C93" s="130" t="s">
        <v>1095</v>
      </c>
      <c r="D93" s="174">
        <v>1</v>
      </c>
      <c r="E93" s="177"/>
      <c r="F93" s="109">
        <f t="shared" si="1"/>
        <v>0</v>
      </c>
    </row>
    <row r="94" spans="1:6">
      <c r="A94" s="107" t="s">
        <v>11</v>
      </c>
      <c r="B94" s="11" t="s">
        <v>1096</v>
      </c>
      <c r="C94" s="130" t="s">
        <v>1097</v>
      </c>
      <c r="D94" s="174">
        <v>1</v>
      </c>
      <c r="E94" s="177"/>
      <c r="F94" s="109">
        <f t="shared" si="1"/>
        <v>0</v>
      </c>
    </row>
    <row r="95" spans="1:6">
      <c r="A95" s="107" t="s">
        <v>11</v>
      </c>
      <c r="B95" s="11" t="s">
        <v>1098</v>
      </c>
      <c r="C95" s="130" t="s">
        <v>1099</v>
      </c>
      <c r="D95" s="174">
        <v>1</v>
      </c>
      <c r="E95" s="177"/>
      <c r="F95" s="109">
        <f t="shared" si="1"/>
        <v>0</v>
      </c>
    </row>
    <row r="96" spans="1:6">
      <c r="A96" s="107" t="s">
        <v>11</v>
      </c>
      <c r="B96" s="11" t="s">
        <v>1100</v>
      </c>
      <c r="C96" s="130" t="s">
        <v>1101</v>
      </c>
      <c r="D96" s="174">
        <v>1</v>
      </c>
      <c r="E96" s="177"/>
      <c r="F96" s="109">
        <f t="shared" si="1"/>
        <v>0</v>
      </c>
    </row>
    <row r="97" spans="1:6">
      <c r="A97" s="107" t="s">
        <v>11</v>
      </c>
      <c r="B97" s="11" t="s">
        <v>1102</v>
      </c>
      <c r="C97" s="130" t="s">
        <v>1103</v>
      </c>
      <c r="D97" s="174">
        <v>1</v>
      </c>
      <c r="E97" s="177"/>
      <c r="F97" s="109">
        <f t="shared" si="1"/>
        <v>0</v>
      </c>
    </row>
    <row r="98" spans="1:6">
      <c r="A98" s="107" t="s">
        <v>11</v>
      </c>
      <c r="B98" s="11" t="s">
        <v>1104</v>
      </c>
      <c r="C98" s="130" t="s">
        <v>1105</v>
      </c>
      <c r="D98" s="174">
        <v>1</v>
      </c>
      <c r="E98" s="177"/>
      <c r="F98" s="109">
        <f t="shared" si="1"/>
        <v>0</v>
      </c>
    </row>
    <row r="99" spans="1:6">
      <c r="A99" s="107" t="s">
        <v>11</v>
      </c>
      <c r="B99" s="11" t="s">
        <v>1106</v>
      </c>
      <c r="C99" s="130" t="s">
        <v>1107</v>
      </c>
      <c r="D99" s="174">
        <v>1</v>
      </c>
      <c r="E99" s="177"/>
      <c r="F99" s="109">
        <f t="shared" si="1"/>
        <v>0</v>
      </c>
    </row>
    <row r="100" spans="1:6">
      <c r="A100" s="107" t="s">
        <v>11</v>
      </c>
      <c r="B100" s="11" t="s">
        <v>1108</v>
      </c>
      <c r="C100" s="130" t="s">
        <v>1109</v>
      </c>
      <c r="D100" s="174">
        <v>1</v>
      </c>
      <c r="E100" s="177"/>
      <c r="F100" s="109">
        <f t="shared" si="1"/>
        <v>0</v>
      </c>
    </row>
    <row r="101" spans="1:6">
      <c r="A101" s="107" t="s">
        <v>11</v>
      </c>
      <c r="B101" s="11" t="s">
        <v>1110</v>
      </c>
      <c r="C101" s="130" t="s">
        <v>1111</v>
      </c>
      <c r="D101" s="174">
        <v>1</v>
      </c>
      <c r="E101" s="177"/>
      <c r="F101" s="109">
        <f t="shared" si="1"/>
        <v>0</v>
      </c>
    </row>
    <row r="102" spans="1:6">
      <c r="A102" s="107" t="s">
        <v>11</v>
      </c>
      <c r="B102" s="11" t="s">
        <v>1112</v>
      </c>
      <c r="C102" s="130" t="s">
        <v>1113</v>
      </c>
      <c r="D102" s="174">
        <v>4</v>
      </c>
      <c r="E102" s="177"/>
      <c r="F102" s="109">
        <f t="shared" si="1"/>
        <v>0</v>
      </c>
    </row>
    <row r="103" spans="1:6">
      <c r="A103" s="107" t="s">
        <v>11</v>
      </c>
      <c r="B103" s="11" t="s">
        <v>1114</v>
      </c>
      <c r="C103" s="130" t="s">
        <v>1115</v>
      </c>
      <c r="D103" s="174">
        <v>4</v>
      </c>
      <c r="E103" s="177"/>
      <c r="F103" s="109">
        <f t="shared" si="1"/>
        <v>0</v>
      </c>
    </row>
    <row r="104" spans="1:6" ht="22.5">
      <c r="A104" s="107" t="s">
        <v>11</v>
      </c>
      <c r="B104" s="11" t="s">
        <v>1116</v>
      </c>
      <c r="C104" s="130" t="s">
        <v>1117</v>
      </c>
      <c r="D104" s="174">
        <v>4</v>
      </c>
      <c r="E104" s="177"/>
      <c r="F104" s="109">
        <f t="shared" si="1"/>
        <v>0</v>
      </c>
    </row>
    <row r="105" spans="1:6" ht="22.5">
      <c r="A105" s="107" t="s">
        <v>11</v>
      </c>
      <c r="B105" s="11" t="s">
        <v>1118</v>
      </c>
      <c r="C105" s="130" t="s">
        <v>1119</v>
      </c>
      <c r="D105" s="174">
        <v>4</v>
      </c>
      <c r="E105" s="177"/>
      <c r="F105" s="109">
        <f t="shared" si="1"/>
        <v>0</v>
      </c>
    </row>
    <row r="106" spans="1:6">
      <c r="A106" s="107" t="s">
        <v>11</v>
      </c>
      <c r="B106" s="11" t="s">
        <v>1120</v>
      </c>
      <c r="C106" s="130" t="s">
        <v>1121</v>
      </c>
      <c r="D106" s="174">
        <v>4</v>
      </c>
      <c r="E106" s="177"/>
      <c r="F106" s="109">
        <f t="shared" si="1"/>
        <v>0</v>
      </c>
    </row>
    <row r="107" spans="1:6">
      <c r="A107" s="107" t="s">
        <v>11</v>
      </c>
      <c r="B107" s="11" t="s">
        <v>1122</v>
      </c>
      <c r="C107" s="130" t="s">
        <v>1123</v>
      </c>
      <c r="D107" s="174">
        <v>4</v>
      </c>
      <c r="E107" s="191">
        <f>E106</f>
        <v>0</v>
      </c>
      <c r="F107" s="109">
        <f t="shared" si="1"/>
        <v>0</v>
      </c>
    </row>
    <row r="108" spans="1:6" ht="22.5">
      <c r="A108" s="107" t="s">
        <v>11</v>
      </c>
      <c r="B108" s="11" t="s">
        <v>1124</v>
      </c>
      <c r="C108" s="130" t="s">
        <v>1125</v>
      </c>
      <c r="D108" s="174">
        <v>4</v>
      </c>
      <c r="E108" s="191">
        <f>E106</f>
        <v>0</v>
      </c>
      <c r="F108" s="109">
        <f t="shared" si="1"/>
        <v>0</v>
      </c>
    </row>
    <row r="109" spans="1:6">
      <c r="A109" s="107" t="s">
        <v>11</v>
      </c>
      <c r="B109" s="11" t="s">
        <v>1126</v>
      </c>
      <c r="C109" s="130" t="s">
        <v>1127</v>
      </c>
      <c r="D109" s="174">
        <v>4</v>
      </c>
      <c r="E109" s="191">
        <f>E106</f>
        <v>0</v>
      </c>
      <c r="F109" s="109">
        <f t="shared" si="1"/>
        <v>0</v>
      </c>
    </row>
    <row r="110" spans="1:6">
      <c r="A110" s="107" t="s">
        <v>11</v>
      </c>
      <c r="B110" s="11" t="s">
        <v>1128</v>
      </c>
      <c r="C110" s="130" t="s">
        <v>1129</v>
      </c>
      <c r="D110" s="174">
        <v>4</v>
      </c>
      <c r="E110" s="191">
        <f>E106</f>
        <v>0</v>
      </c>
      <c r="F110" s="109">
        <f t="shared" si="1"/>
        <v>0</v>
      </c>
    </row>
    <row r="111" spans="1:6">
      <c r="A111" s="107" t="s">
        <v>11</v>
      </c>
      <c r="B111" s="11" t="s">
        <v>1130</v>
      </c>
      <c r="C111" s="130" t="s">
        <v>1131</v>
      </c>
      <c r="D111" s="174">
        <v>4</v>
      </c>
      <c r="E111" s="191">
        <f>E106</f>
        <v>0</v>
      </c>
      <c r="F111" s="109">
        <f t="shared" si="1"/>
        <v>0</v>
      </c>
    </row>
    <row r="112" spans="1:6">
      <c r="A112" s="107" t="s">
        <v>11</v>
      </c>
      <c r="B112" s="148" t="s">
        <v>1132</v>
      </c>
      <c r="C112" s="130" t="s">
        <v>1133</v>
      </c>
      <c r="D112" s="174">
        <v>4</v>
      </c>
      <c r="E112" s="191">
        <f>E106</f>
        <v>0</v>
      </c>
      <c r="F112" s="109">
        <f t="shared" si="1"/>
        <v>0</v>
      </c>
    </row>
    <row r="113" spans="1:6">
      <c r="A113" s="107" t="s">
        <v>11</v>
      </c>
      <c r="B113" s="97" t="s">
        <v>1134</v>
      </c>
      <c r="C113" s="130" t="s">
        <v>1135</v>
      </c>
      <c r="D113" s="174">
        <v>4</v>
      </c>
      <c r="E113" s="191">
        <f>E106</f>
        <v>0</v>
      </c>
      <c r="F113" s="109">
        <f t="shared" si="1"/>
        <v>0</v>
      </c>
    </row>
    <row r="114" spans="1:6">
      <c r="A114" s="107" t="s">
        <v>11</v>
      </c>
      <c r="B114" s="97" t="s">
        <v>1136</v>
      </c>
      <c r="C114" s="130" t="s">
        <v>1137</v>
      </c>
      <c r="D114" s="174">
        <v>4</v>
      </c>
      <c r="E114" s="191">
        <f>E106</f>
        <v>0</v>
      </c>
      <c r="F114" s="109">
        <f t="shared" si="1"/>
        <v>0</v>
      </c>
    </row>
    <row r="115" spans="1:6">
      <c r="A115" s="107" t="s">
        <v>11</v>
      </c>
      <c r="B115" s="11" t="s">
        <v>1138</v>
      </c>
      <c r="C115" s="130" t="s">
        <v>1139</v>
      </c>
      <c r="D115" s="174">
        <v>4</v>
      </c>
      <c r="E115" s="191">
        <f>E106</f>
        <v>0</v>
      </c>
      <c r="F115" s="109">
        <f t="shared" si="1"/>
        <v>0</v>
      </c>
    </row>
    <row r="116" spans="1:6">
      <c r="A116" s="107" t="s">
        <v>11</v>
      </c>
      <c r="B116" s="11" t="s">
        <v>1140</v>
      </c>
      <c r="C116" s="130" t="s">
        <v>1141</v>
      </c>
      <c r="D116" s="174">
        <v>4</v>
      </c>
      <c r="E116" s="191">
        <f>E106</f>
        <v>0</v>
      </c>
      <c r="F116" s="109">
        <f t="shared" si="1"/>
        <v>0</v>
      </c>
    </row>
    <row r="117" spans="1:6">
      <c r="A117" s="107" t="s">
        <v>11</v>
      </c>
      <c r="B117" s="11" t="s">
        <v>1142</v>
      </c>
      <c r="C117" s="130" t="s">
        <v>1143</v>
      </c>
      <c r="D117" s="174">
        <v>4</v>
      </c>
      <c r="E117" s="191">
        <f>E106</f>
        <v>0</v>
      </c>
      <c r="F117" s="109">
        <f t="shared" si="1"/>
        <v>0</v>
      </c>
    </row>
    <row r="118" spans="1:6">
      <c r="A118" s="107" t="s">
        <v>11</v>
      </c>
      <c r="B118" s="11" t="s">
        <v>1144</v>
      </c>
      <c r="C118" s="130" t="s">
        <v>1145</v>
      </c>
      <c r="D118" s="174">
        <v>4</v>
      </c>
      <c r="E118" s="191">
        <f>E106</f>
        <v>0</v>
      </c>
      <c r="F118" s="109">
        <f t="shared" si="1"/>
        <v>0</v>
      </c>
    </row>
    <row r="119" spans="1:6">
      <c r="A119" s="107" t="s">
        <v>11</v>
      </c>
      <c r="B119" s="11" t="s">
        <v>1146</v>
      </c>
      <c r="C119" s="130" t="s">
        <v>1147</v>
      </c>
      <c r="D119" s="174">
        <v>4</v>
      </c>
      <c r="E119" s="191">
        <f>E106</f>
        <v>0</v>
      </c>
      <c r="F119" s="109">
        <f t="shared" si="1"/>
        <v>0</v>
      </c>
    </row>
    <row r="120" spans="1:6">
      <c r="A120" s="107" t="s">
        <v>11</v>
      </c>
      <c r="B120" s="11" t="s">
        <v>1148</v>
      </c>
      <c r="C120" s="130" t="s">
        <v>1149</v>
      </c>
      <c r="D120" s="174">
        <v>4</v>
      </c>
      <c r="E120" s="191">
        <f>E106</f>
        <v>0</v>
      </c>
      <c r="F120" s="109">
        <f t="shared" si="1"/>
        <v>0</v>
      </c>
    </row>
    <row r="121" spans="1:6">
      <c r="A121" s="107" t="s">
        <v>11</v>
      </c>
      <c r="B121" s="11" t="s">
        <v>1150</v>
      </c>
      <c r="C121" s="130" t="s">
        <v>1151</v>
      </c>
      <c r="D121" s="174">
        <v>4</v>
      </c>
      <c r="E121" s="191">
        <f>E106</f>
        <v>0</v>
      </c>
      <c r="F121" s="109">
        <f t="shared" si="1"/>
        <v>0</v>
      </c>
    </row>
    <row r="122" spans="1:6">
      <c r="A122" s="107" t="s">
        <v>11</v>
      </c>
      <c r="B122" s="11" t="s">
        <v>1152</v>
      </c>
      <c r="C122" s="130" t="s">
        <v>1153</v>
      </c>
      <c r="D122" s="174">
        <v>4</v>
      </c>
      <c r="E122" s="191">
        <f>E106</f>
        <v>0</v>
      </c>
      <c r="F122" s="109">
        <f t="shared" si="1"/>
        <v>0</v>
      </c>
    </row>
    <row r="123" spans="1:6">
      <c r="A123" s="107" t="s">
        <v>11</v>
      </c>
      <c r="B123" s="11" t="s">
        <v>1154</v>
      </c>
      <c r="C123" s="130" t="s">
        <v>1155</v>
      </c>
      <c r="D123" s="174">
        <v>4</v>
      </c>
      <c r="E123" s="191">
        <f>E106</f>
        <v>0</v>
      </c>
      <c r="F123" s="109">
        <f t="shared" si="1"/>
        <v>0</v>
      </c>
    </row>
    <row r="124" spans="1:6">
      <c r="A124" s="107" t="s">
        <v>11</v>
      </c>
      <c r="B124" s="11" t="s">
        <v>1156</v>
      </c>
      <c r="C124" s="130" t="s">
        <v>1157</v>
      </c>
      <c r="D124" s="174">
        <v>4</v>
      </c>
      <c r="E124" s="191">
        <f>E106</f>
        <v>0</v>
      </c>
      <c r="F124" s="109">
        <f t="shared" si="1"/>
        <v>0</v>
      </c>
    </row>
    <row r="125" spans="1:6">
      <c r="A125" s="107" t="s">
        <v>11</v>
      </c>
      <c r="B125" s="11" t="s">
        <v>1158</v>
      </c>
      <c r="C125" s="130" t="s">
        <v>1159</v>
      </c>
      <c r="D125" s="174">
        <v>2</v>
      </c>
      <c r="E125" s="177"/>
      <c r="F125" s="109">
        <f t="shared" si="1"/>
        <v>0</v>
      </c>
    </row>
    <row r="126" spans="1:6">
      <c r="A126" s="107" t="s">
        <v>11</v>
      </c>
      <c r="B126" s="11" t="s">
        <v>1160</v>
      </c>
      <c r="C126" s="130" t="s">
        <v>1161</v>
      </c>
      <c r="D126" s="174">
        <v>4</v>
      </c>
      <c r="E126" s="177"/>
      <c r="F126" s="109">
        <f t="shared" si="1"/>
        <v>0</v>
      </c>
    </row>
    <row r="127" spans="1:6">
      <c r="A127" s="107" t="s">
        <v>11</v>
      </c>
      <c r="B127" s="11" t="s">
        <v>1162</v>
      </c>
      <c r="C127" s="130" t="s">
        <v>1163</v>
      </c>
      <c r="D127" s="174">
        <v>4</v>
      </c>
      <c r="E127" s="191">
        <f>E126</f>
        <v>0</v>
      </c>
      <c r="F127" s="109">
        <f t="shared" si="1"/>
        <v>0</v>
      </c>
    </row>
    <row r="128" spans="1:6">
      <c r="A128" s="107" t="s">
        <v>11</v>
      </c>
      <c r="B128" s="11" t="s">
        <v>1164</v>
      </c>
      <c r="C128" s="130" t="s">
        <v>1165</v>
      </c>
      <c r="D128" s="174">
        <v>4</v>
      </c>
      <c r="E128" s="191">
        <f>E126</f>
        <v>0</v>
      </c>
      <c r="F128" s="109">
        <f t="shared" si="1"/>
        <v>0</v>
      </c>
    </row>
    <row r="129" spans="1:6">
      <c r="A129" s="107" t="s">
        <v>11</v>
      </c>
      <c r="B129" s="11" t="s">
        <v>1166</v>
      </c>
      <c r="C129" s="130" t="s">
        <v>1167</v>
      </c>
      <c r="D129" s="174">
        <v>4</v>
      </c>
      <c r="E129" s="191">
        <f>E126</f>
        <v>0</v>
      </c>
      <c r="F129" s="109">
        <f t="shared" si="1"/>
        <v>0</v>
      </c>
    </row>
    <row r="130" spans="1:6">
      <c r="A130" s="107" t="s">
        <v>11</v>
      </c>
      <c r="B130" s="11" t="s">
        <v>1168</v>
      </c>
      <c r="C130" s="130" t="s">
        <v>1169</v>
      </c>
      <c r="D130" s="174">
        <v>4</v>
      </c>
      <c r="E130" s="191">
        <f>E126</f>
        <v>0</v>
      </c>
      <c r="F130" s="109">
        <f t="shared" si="1"/>
        <v>0</v>
      </c>
    </row>
    <row r="131" spans="1:6">
      <c r="A131" s="107" t="s">
        <v>11</v>
      </c>
      <c r="B131" s="11" t="s">
        <v>1170</v>
      </c>
      <c r="C131" s="130" t="s">
        <v>1171</v>
      </c>
      <c r="D131" s="174">
        <v>4</v>
      </c>
      <c r="E131" s="191">
        <f>E126</f>
        <v>0</v>
      </c>
      <c r="F131" s="109">
        <f t="shared" si="1"/>
        <v>0</v>
      </c>
    </row>
    <row r="132" spans="1:6">
      <c r="A132" s="107" t="s">
        <v>11</v>
      </c>
      <c r="B132" s="11" t="s">
        <v>1172</v>
      </c>
      <c r="C132" s="130" t="s">
        <v>1173</v>
      </c>
      <c r="D132" s="174">
        <v>4</v>
      </c>
      <c r="E132" s="191">
        <f>E126</f>
        <v>0</v>
      </c>
      <c r="F132" s="109">
        <f t="shared" ref="F132:F195" si="2">ROUND(E132*D132,2)</f>
        <v>0</v>
      </c>
    </row>
    <row r="133" spans="1:6">
      <c r="A133" s="107" t="s">
        <v>11</v>
      </c>
      <c r="B133" s="11" t="s">
        <v>1174</v>
      </c>
      <c r="C133" s="130" t="s">
        <v>1175</v>
      </c>
      <c r="D133" s="174">
        <v>4</v>
      </c>
      <c r="E133" s="191">
        <f>E126</f>
        <v>0</v>
      </c>
      <c r="F133" s="109">
        <f t="shared" si="2"/>
        <v>0</v>
      </c>
    </row>
    <row r="134" spans="1:6">
      <c r="A134" s="107" t="s">
        <v>11</v>
      </c>
      <c r="B134" s="11" t="s">
        <v>1176</v>
      </c>
      <c r="C134" s="130" t="s">
        <v>1177</v>
      </c>
      <c r="D134" s="174">
        <v>4</v>
      </c>
      <c r="E134" s="191">
        <f>E126</f>
        <v>0</v>
      </c>
      <c r="F134" s="109">
        <f t="shared" si="2"/>
        <v>0</v>
      </c>
    </row>
    <row r="135" spans="1:6">
      <c r="A135" s="107" t="s">
        <v>11</v>
      </c>
      <c r="B135" s="11" t="s">
        <v>1178</v>
      </c>
      <c r="C135" s="130" t="s">
        <v>1179</v>
      </c>
      <c r="D135" s="174">
        <v>4</v>
      </c>
      <c r="E135" s="191">
        <f>E126</f>
        <v>0</v>
      </c>
      <c r="F135" s="109">
        <f t="shared" si="2"/>
        <v>0</v>
      </c>
    </row>
    <row r="136" spans="1:6">
      <c r="A136" s="107" t="s">
        <v>11</v>
      </c>
      <c r="B136" s="11" t="s">
        <v>1180</v>
      </c>
      <c r="C136" s="130" t="s">
        <v>1181</v>
      </c>
      <c r="D136" s="174">
        <v>4</v>
      </c>
      <c r="E136" s="191">
        <f>E126</f>
        <v>0</v>
      </c>
      <c r="F136" s="109">
        <f t="shared" si="2"/>
        <v>0</v>
      </c>
    </row>
    <row r="137" spans="1:6">
      <c r="A137" s="107" t="s">
        <v>11</v>
      </c>
      <c r="B137" s="11" t="s">
        <v>1182</v>
      </c>
      <c r="C137" s="130" t="s">
        <v>1183</v>
      </c>
      <c r="D137" s="174">
        <v>4</v>
      </c>
      <c r="E137" s="191">
        <f>E126</f>
        <v>0</v>
      </c>
      <c r="F137" s="109">
        <f t="shared" si="2"/>
        <v>0</v>
      </c>
    </row>
    <row r="138" spans="1:6">
      <c r="A138" s="107" t="s">
        <v>11</v>
      </c>
      <c r="B138" s="11" t="s">
        <v>1184</v>
      </c>
      <c r="C138" s="130" t="s">
        <v>1185</v>
      </c>
      <c r="D138" s="174">
        <v>4</v>
      </c>
      <c r="E138" s="191">
        <f>E126</f>
        <v>0</v>
      </c>
      <c r="F138" s="109">
        <f t="shared" si="2"/>
        <v>0</v>
      </c>
    </row>
    <row r="139" spans="1:6">
      <c r="A139" s="107" t="s">
        <v>11</v>
      </c>
      <c r="B139" s="11" t="s">
        <v>1186</v>
      </c>
      <c r="C139" s="130" t="s">
        <v>1187</v>
      </c>
      <c r="D139" s="174">
        <v>4</v>
      </c>
      <c r="E139" s="191">
        <f>E126</f>
        <v>0</v>
      </c>
      <c r="F139" s="109">
        <f t="shared" si="2"/>
        <v>0</v>
      </c>
    </row>
    <row r="140" spans="1:6">
      <c r="A140" s="107" t="s">
        <v>11</v>
      </c>
      <c r="B140" s="11" t="s">
        <v>1188</v>
      </c>
      <c r="C140" s="130" t="s">
        <v>1189</v>
      </c>
      <c r="D140" s="174">
        <v>4</v>
      </c>
      <c r="E140" s="191">
        <f>E126</f>
        <v>0</v>
      </c>
      <c r="F140" s="109">
        <f t="shared" si="2"/>
        <v>0</v>
      </c>
    </row>
    <row r="141" spans="1:6">
      <c r="A141" s="107" t="s">
        <v>11</v>
      </c>
      <c r="B141" s="11" t="s">
        <v>1190</v>
      </c>
      <c r="C141" s="130" t="s">
        <v>1191</v>
      </c>
      <c r="D141" s="174">
        <v>4</v>
      </c>
      <c r="E141" s="191">
        <f>E126</f>
        <v>0</v>
      </c>
      <c r="F141" s="109">
        <f t="shared" si="2"/>
        <v>0</v>
      </c>
    </row>
    <row r="142" spans="1:6">
      <c r="A142" s="107" t="s">
        <v>11</v>
      </c>
      <c r="B142" s="11" t="s">
        <v>1192</v>
      </c>
      <c r="C142" s="130" t="s">
        <v>1193</v>
      </c>
      <c r="D142" s="174">
        <v>4</v>
      </c>
      <c r="E142" s="191">
        <f>E126</f>
        <v>0</v>
      </c>
      <c r="F142" s="109">
        <f t="shared" si="2"/>
        <v>0</v>
      </c>
    </row>
    <row r="143" spans="1:6">
      <c r="A143" s="107" t="s">
        <v>11</v>
      </c>
      <c r="B143" s="11" t="s">
        <v>1194</v>
      </c>
      <c r="C143" s="130" t="s">
        <v>1195</v>
      </c>
      <c r="D143" s="174">
        <v>4</v>
      </c>
      <c r="E143" s="191">
        <f>E126</f>
        <v>0</v>
      </c>
      <c r="F143" s="109">
        <f t="shared" si="2"/>
        <v>0</v>
      </c>
    </row>
    <row r="144" spans="1:6">
      <c r="A144" s="107" t="s">
        <v>11</v>
      </c>
      <c r="B144" s="11" t="s">
        <v>1196</v>
      </c>
      <c r="C144" s="130" t="s">
        <v>1197</v>
      </c>
      <c r="D144" s="174">
        <v>4</v>
      </c>
      <c r="E144" s="191">
        <f>E126</f>
        <v>0</v>
      </c>
      <c r="F144" s="109">
        <f t="shared" si="2"/>
        <v>0</v>
      </c>
    </row>
    <row r="145" spans="1:6">
      <c r="A145" s="107" t="s">
        <v>11</v>
      </c>
      <c r="B145" s="11" t="s">
        <v>1198</v>
      </c>
      <c r="C145" s="130" t="s">
        <v>1199</v>
      </c>
      <c r="D145" s="174">
        <v>4</v>
      </c>
      <c r="E145" s="191">
        <f>E126</f>
        <v>0</v>
      </c>
      <c r="F145" s="109">
        <f t="shared" si="2"/>
        <v>0</v>
      </c>
    </row>
    <row r="146" spans="1:6">
      <c r="A146" s="107" t="s">
        <v>11</v>
      </c>
      <c r="B146" s="11" t="s">
        <v>1200</v>
      </c>
      <c r="C146" s="130" t="s">
        <v>1201</v>
      </c>
      <c r="D146" s="174">
        <v>4</v>
      </c>
      <c r="E146" s="191">
        <f>E126</f>
        <v>0</v>
      </c>
      <c r="F146" s="109">
        <f t="shared" si="2"/>
        <v>0</v>
      </c>
    </row>
    <row r="147" spans="1:6">
      <c r="A147" s="107" t="s">
        <v>11</v>
      </c>
      <c r="B147" s="11" t="s">
        <v>1202</v>
      </c>
      <c r="C147" s="130" t="s">
        <v>1203</v>
      </c>
      <c r="D147" s="174">
        <v>4</v>
      </c>
      <c r="E147" s="191">
        <f>E126</f>
        <v>0</v>
      </c>
      <c r="F147" s="109">
        <f t="shared" si="2"/>
        <v>0</v>
      </c>
    </row>
    <row r="148" spans="1:6">
      <c r="A148" s="107" t="s">
        <v>11</v>
      </c>
      <c r="B148" s="11" t="s">
        <v>1204</v>
      </c>
      <c r="C148" s="130" t="s">
        <v>1205</v>
      </c>
      <c r="D148" s="174">
        <v>4</v>
      </c>
      <c r="E148" s="191">
        <f>E126</f>
        <v>0</v>
      </c>
      <c r="F148" s="109">
        <f t="shared" si="2"/>
        <v>0</v>
      </c>
    </row>
    <row r="149" spans="1:6">
      <c r="A149" s="107" t="s">
        <v>11</v>
      </c>
      <c r="B149" s="11" t="s">
        <v>1206</v>
      </c>
      <c r="C149" s="130" t="s">
        <v>1207</v>
      </c>
      <c r="D149" s="174">
        <v>4</v>
      </c>
      <c r="E149" s="191">
        <f>E126</f>
        <v>0</v>
      </c>
      <c r="F149" s="109">
        <f t="shared" si="2"/>
        <v>0</v>
      </c>
    </row>
    <row r="150" spans="1:6">
      <c r="A150" s="152" t="s">
        <v>11</v>
      </c>
      <c r="B150" s="12" t="s">
        <v>1208</v>
      </c>
      <c r="C150" s="130" t="s">
        <v>1209</v>
      </c>
      <c r="D150" s="174">
        <v>4</v>
      </c>
      <c r="E150" s="220">
        <f>E126</f>
        <v>0</v>
      </c>
      <c r="F150" s="109">
        <f t="shared" si="2"/>
        <v>0</v>
      </c>
    </row>
    <row r="151" spans="1:6">
      <c r="A151" s="107" t="s">
        <v>11</v>
      </c>
      <c r="B151" s="11" t="s">
        <v>1210</v>
      </c>
      <c r="C151" s="130" t="s">
        <v>1211</v>
      </c>
      <c r="D151" s="174">
        <v>4</v>
      </c>
      <c r="E151" s="191">
        <f>E126</f>
        <v>0</v>
      </c>
      <c r="F151" s="109">
        <f t="shared" si="2"/>
        <v>0</v>
      </c>
    </row>
    <row r="152" spans="1:6">
      <c r="A152" s="107" t="s">
        <v>11</v>
      </c>
      <c r="B152" s="11" t="s">
        <v>1212</v>
      </c>
      <c r="C152" s="130" t="s">
        <v>1213</v>
      </c>
      <c r="D152" s="174">
        <v>4</v>
      </c>
      <c r="E152" s="191">
        <f>E126</f>
        <v>0</v>
      </c>
      <c r="F152" s="109">
        <f t="shared" si="2"/>
        <v>0</v>
      </c>
    </row>
    <row r="153" spans="1:6">
      <c r="A153" s="107" t="s">
        <v>11</v>
      </c>
      <c r="B153" s="11" t="s">
        <v>1214</v>
      </c>
      <c r="C153" s="130" t="s">
        <v>1215</v>
      </c>
      <c r="D153" s="174">
        <v>4</v>
      </c>
      <c r="E153" s="191">
        <f>E126</f>
        <v>0</v>
      </c>
      <c r="F153" s="109">
        <f t="shared" si="2"/>
        <v>0</v>
      </c>
    </row>
    <row r="154" spans="1:6">
      <c r="A154" s="107" t="s">
        <v>11</v>
      </c>
      <c r="B154" s="11" t="s">
        <v>1216</v>
      </c>
      <c r="C154" s="130" t="s">
        <v>1217</v>
      </c>
      <c r="D154" s="174">
        <v>4</v>
      </c>
      <c r="E154" s="191">
        <f>E126</f>
        <v>0</v>
      </c>
      <c r="F154" s="109">
        <f t="shared" si="2"/>
        <v>0</v>
      </c>
    </row>
    <row r="155" spans="1:6">
      <c r="A155" s="107" t="s">
        <v>11</v>
      </c>
      <c r="B155" s="11" t="s">
        <v>1218</v>
      </c>
      <c r="C155" s="130" t="s">
        <v>1219</v>
      </c>
      <c r="D155" s="174">
        <v>4</v>
      </c>
      <c r="E155" s="191">
        <f>E126</f>
        <v>0</v>
      </c>
      <c r="F155" s="109">
        <f t="shared" si="2"/>
        <v>0</v>
      </c>
    </row>
    <row r="156" spans="1:6">
      <c r="A156" s="107" t="s">
        <v>11</v>
      </c>
      <c r="B156" s="11" t="s">
        <v>1220</v>
      </c>
      <c r="C156" s="130" t="s">
        <v>1221</v>
      </c>
      <c r="D156" s="174">
        <v>4</v>
      </c>
      <c r="E156" s="191">
        <f>E126</f>
        <v>0</v>
      </c>
      <c r="F156" s="109">
        <f t="shared" si="2"/>
        <v>0</v>
      </c>
    </row>
    <row r="157" spans="1:6">
      <c r="A157" s="107" t="s">
        <v>11</v>
      </c>
      <c r="B157" s="11" t="s">
        <v>1222</v>
      </c>
      <c r="C157" s="130" t="s">
        <v>1223</v>
      </c>
      <c r="D157" s="174">
        <v>4</v>
      </c>
      <c r="E157" s="191">
        <f>E126</f>
        <v>0</v>
      </c>
      <c r="F157" s="109">
        <f t="shared" si="2"/>
        <v>0</v>
      </c>
    </row>
    <row r="158" spans="1:6">
      <c r="A158" s="107" t="s">
        <v>11</v>
      </c>
      <c r="B158" s="11" t="s">
        <v>1224</v>
      </c>
      <c r="C158" s="130" t="s">
        <v>1225</v>
      </c>
      <c r="D158" s="174">
        <v>4</v>
      </c>
      <c r="E158" s="191">
        <f>E126</f>
        <v>0</v>
      </c>
      <c r="F158" s="109">
        <f t="shared" si="2"/>
        <v>0</v>
      </c>
    </row>
    <row r="159" spans="1:6">
      <c r="A159" s="107" t="s">
        <v>11</v>
      </c>
      <c r="B159" s="11" t="s">
        <v>1226</v>
      </c>
      <c r="C159" s="130" t="s">
        <v>1227</v>
      </c>
      <c r="D159" s="174">
        <v>4</v>
      </c>
      <c r="E159" s="191">
        <f>E126</f>
        <v>0</v>
      </c>
      <c r="F159" s="109">
        <f t="shared" si="2"/>
        <v>0</v>
      </c>
    </row>
    <row r="160" spans="1:6">
      <c r="A160" s="107" t="s">
        <v>11</v>
      </c>
      <c r="B160" s="11" t="s">
        <v>1228</v>
      </c>
      <c r="C160" s="130" t="s">
        <v>1229</v>
      </c>
      <c r="D160" s="174">
        <v>4</v>
      </c>
      <c r="E160" s="191">
        <f>E126</f>
        <v>0</v>
      </c>
      <c r="F160" s="109">
        <f t="shared" si="2"/>
        <v>0</v>
      </c>
    </row>
    <row r="161" spans="1:6">
      <c r="A161" s="107" t="s">
        <v>11</v>
      </c>
      <c r="B161" s="11" t="s">
        <v>1230</v>
      </c>
      <c r="C161" s="130" t="s">
        <v>1231</v>
      </c>
      <c r="D161" s="174">
        <v>4</v>
      </c>
      <c r="E161" s="191">
        <f>E126</f>
        <v>0</v>
      </c>
      <c r="F161" s="109">
        <f t="shared" si="2"/>
        <v>0</v>
      </c>
    </row>
    <row r="162" spans="1:6">
      <c r="A162" s="107" t="s">
        <v>11</v>
      </c>
      <c r="B162" s="11" t="s">
        <v>1232</v>
      </c>
      <c r="C162" s="130" t="s">
        <v>1233</v>
      </c>
      <c r="D162" s="174">
        <v>4</v>
      </c>
      <c r="E162" s="191">
        <f>E126</f>
        <v>0</v>
      </c>
      <c r="F162" s="109">
        <f t="shared" si="2"/>
        <v>0</v>
      </c>
    </row>
    <row r="163" spans="1:6">
      <c r="A163" s="107" t="s">
        <v>11</v>
      </c>
      <c r="B163" s="11" t="s">
        <v>1234</v>
      </c>
      <c r="C163" s="130" t="s">
        <v>1235</v>
      </c>
      <c r="D163" s="174">
        <v>4</v>
      </c>
      <c r="E163" s="191">
        <f>E126</f>
        <v>0</v>
      </c>
      <c r="F163" s="109">
        <f t="shared" si="2"/>
        <v>0</v>
      </c>
    </row>
    <row r="164" spans="1:6">
      <c r="A164" s="107" t="s">
        <v>11</v>
      </c>
      <c r="B164" s="11" t="s">
        <v>1236</v>
      </c>
      <c r="C164" s="130" t="s">
        <v>1237</v>
      </c>
      <c r="D164" s="174">
        <v>4</v>
      </c>
      <c r="E164" s="191">
        <f>E126</f>
        <v>0</v>
      </c>
      <c r="F164" s="109">
        <f t="shared" si="2"/>
        <v>0</v>
      </c>
    </row>
    <row r="165" spans="1:6">
      <c r="A165" s="107" t="s">
        <v>11</v>
      </c>
      <c r="B165" s="11" t="s">
        <v>1238</v>
      </c>
      <c r="C165" s="130" t="s">
        <v>1239</v>
      </c>
      <c r="D165" s="174">
        <v>4</v>
      </c>
      <c r="E165" s="191">
        <f>E126</f>
        <v>0</v>
      </c>
      <c r="F165" s="109">
        <f t="shared" si="2"/>
        <v>0</v>
      </c>
    </row>
    <row r="166" spans="1:6">
      <c r="A166" s="107" t="s">
        <v>11</v>
      </c>
      <c r="B166" s="11" t="s">
        <v>1240</v>
      </c>
      <c r="C166" s="130" t="s">
        <v>1241</v>
      </c>
      <c r="D166" s="174">
        <v>4</v>
      </c>
      <c r="E166" s="191">
        <f>E126</f>
        <v>0</v>
      </c>
      <c r="F166" s="109">
        <f t="shared" si="2"/>
        <v>0</v>
      </c>
    </row>
    <row r="167" spans="1:6">
      <c r="A167" s="107" t="s">
        <v>11</v>
      </c>
      <c r="B167" s="11" t="s">
        <v>1242</v>
      </c>
      <c r="C167" s="130" t="s">
        <v>1243</v>
      </c>
      <c r="D167" s="174">
        <v>4</v>
      </c>
      <c r="E167" s="191">
        <f>E126</f>
        <v>0</v>
      </c>
      <c r="F167" s="109">
        <f t="shared" si="2"/>
        <v>0</v>
      </c>
    </row>
    <row r="168" spans="1:6">
      <c r="A168" s="107" t="s">
        <v>11</v>
      </c>
      <c r="B168" s="11" t="s">
        <v>1244</v>
      </c>
      <c r="C168" s="130" t="s">
        <v>1245</v>
      </c>
      <c r="D168" s="174">
        <v>4</v>
      </c>
      <c r="E168" s="191">
        <f>E126</f>
        <v>0</v>
      </c>
      <c r="F168" s="109">
        <f t="shared" si="2"/>
        <v>0</v>
      </c>
    </row>
    <row r="169" spans="1:6">
      <c r="A169" s="107" t="s">
        <v>11</v>
      </c>
      <c r="B169" s="11" t="s">
        <v>1246</v>
      </c>
      <c r="C169" s="130" t="s">
        <v>1247</v>
      </c>
      <c r="D169" s="174">
        <v>4</v>
      </c>
      <c r="E169" s="191">
        <f>E126</f>
        <v>0</v>
      </c>
      <c r="F169" s="109">
        <f t="shared" si="2"/>
        <v>0</v>
      </c>
    </row>
    <row r="170" spans="1:6">
      <c r="A170" s="107" t="s">
        <v>11</v>
      </c>
      <c r="B170" s="11" t="s">
        <v>1248</v>
      </c>
      <c r="C170" s="130" t="s">
        <v>1249</v>
      </c>
      <c r="D170" s="174">
        <v>4</v>
      </c>
      <c r="E170" s="191">
        <f>E126</f>
        <v>0</v>
      </c>
      <c r="F170" s="109">
        <f t="shared" si="2"/>
        <v>0</v>
      </c>
    </row>
    <row r="171" spans="1:6">
      <c r="A171" s="107" t="s">
        <v>11</v>
      </c>
      <c r="B171" s="11" t="s">
        <v>1250</v>
      </c>
      <c r="C171" s="130" t="s">
        <v>1251</v>
      </c>
      <c r="D171" s="174">
        <v>4</v>
      </c>
      <c r="E171" s="191">
        <f>E126</f>
        <v>0</v>
      </c>
      <c r="F171" s="109">
        <f t="shared" si="2"/>
        <v>0</v>
      </c>
    </row>
    <row r="172" spans="1:6">
      <c r="A172" s="107" t="s">
        <v>11</v>
      </c>
      <c r="B172" s="11" t="s">
        <v>1252</v>
      </c>
      <c r="C172" s="130" t="s">
        <v>1253</v>
      </c>
      <c r="D172" s="174">
        <v>4</v>
      </c>
      <c r="E172" s="191">
        <f>E126</f>
        <v>0</v>
      </c>
      <c r="F172" s="109">
        <f t="shared" si="2"/>
        <v>0</v>
      </c>
    </row>
    <row r="173" spans="1:6">
      <c r="A173" s="107" t="s">
        <v>11</v>
      </c>
      <c r="B173" s="11" t="s">
        <v>1254</v>
      </c>
      <c r="C173" s="130" t="s">
        <v>1255</v>
      </c>
      <c r="D173" s="174">
        <v>4</v>
      </c>
      <c r="E173" s="191">
        <f>E126</f>
        <v>0</v>
      </c>
      <c r="F173" s="109">
        <f t="shared" si="2"/>
        <v>0</v>
      </c>
    </row>
    <row r="174" spans="1:6">
      <c r="A174" s="107" t="s">
        <v>11</v>
      </c>
      <c r="B174" s="11" t="s">
        <v>1256</v>
      </c>
      <c r="C174" s="130" t="s">
        <v>1257</v>
      </c>
      <c r="D174" s="174">
        <v>4</v>
      </c>
      <c r="E174" s="191">
        <f>E126</f>
        <v>0</v>
      </c>
      <c r="F174" s="109">
        <f t="shared" si="2"/>
        <v>0</v>
      </c>
    </row>
    <row r="175" spans="1:6">
      <c r="A175" s="107" t="s">
        <v>11</v>
      </c>
      <c r="B175" s="11" t="s">
        <v>1258</v>
      </c>
      <c r="C175" s="130" t="s">
        <v>1259</v>
      </c>
      <c r="D175" s="174">
        <v>4</v>
      </c>
      <c r="E175" s="191">
        <f>E126</f>
        <v>0</v>
      </c>
      <c r="F175" s="109">
        <f t="shared" si="2"/>
        <v>0</v>
      </c>
    </row>
    <row r="176" spans="1:6">
      <c r="A176" s="107" t="s">
        <v>11</v>
      </c>
      <c r="B176" s="11" t="s">
        <v>1260</v>
      </c>
      <c r="C176" s="130" t="s">
        <v>1261</v>
      </c>
      <c r="D176" s="174">
        <v>4</v>
      </c>
      <c r="E176" s="191">
        <f>E126</f>
        <v>0</v>
      </c>
      <c r="F176" s="109">
        <f t="shared" si="2"/>
        <v>0</v>
      </c>
    </row>
    <row r="177" spans="1:6">
      <c r="A177" s="107" t="s">
        <v>11</v>
      </c>
      <c r="B177" s="11" t="s">
        <v>1262</v>
      </c>
      <c r="C177" s="130" t="s">
        <v>1263</v>
      </c>
      <c r="D177" s="174">
        <v>4</v>
      </c>
      <c r="E177" s="191">
        <f>E126</f>
        <v>0</v>
      </c>
      <c r="F177" s="109">
        <f t="shared" si="2"/>
        <v>0</v>
      </c>
    </row>
    <row r="178" spans="1:6">
      <c r="A178" s="107" t="s">
        <v>11</v>
      </c>
      <c r="B178" s="11" t="s">
        <v>1264</v>
      </c>
      <c r="C178" s="130" t="s">
        <v>1265</v>
      </c>
      <c r="D178" s="174">
        <v>4</v>
      </c>
      <c r="E178" s="191">
        <f>E126</f>
        <v>0</v>
      </c>
      <c r="F178" s="109">
        <f t="shared" si="2"/>
        <v>0</v>
      </c>
    </row>
    <row r="179" spans="1:6">
      <c r="A179" s="107" t="s">
        <v>11</v>
      </c>
      <c r="B179" s="11" t="s">
        <v>1266</v>
      </c>
      <c r="C179" s="130" t="s">
        <v>1267</v>
      </c>
      <c r="D179" s="174">
        <v>4</v>
      </c>
      <c r="E179" s="191">
        <f>E126</f>
        <v>0</v>
      </c>
      <c r="F179" s="109">
        <f t="shared" si="2"/>
        <v>0</v>
      </c>
    </row>
    <row r="180" spans="1:6">
      <c r="A180" s="107" t="s">
        <v>11</v>
      </c>
      <c r="B180" s="11" t="s">
        <v>1268</v>
      </c>
      <c r="C180" s="130" t="s">
        <v>1269</v>
      </c>
      <c r="D180" s="174">
        <v>4</v>
      </c>
      <c r="E180" s="191">
        <f>E126</f>
        <v>0</v>
      </c>
      <c r="F180" s="109">
        <f t="shared" si="2"/>
        <v>0</v>
      </c>
    </row>
    <row r="181" spans="1:6">
      <c r="A181" s="107" t="s">
        <v>11</v>
      </c>
      <c r="B181" s="11" t="s">
        <v>1270</v>
      </c>
      <c r="C181" s="130" t="s">
        <v>1271</v>
      </c>
      <c r="D181" s="174">
        <v>4</v>
      </c>
      <c r="E181" s="191">
        <f>E126</f>
        <v>0</v>
      </c>
      <c r="F181" s="109">
        <f t="shared" si="2"/>
        <v>0</v>
      </c>
    </row>
    <row r="182" spans="1:6">
      <c r="A182" s="107" t="s">
        <v>11</v>
      </c>
      <c r="B182" s="11" t="s">
        <v>1272</v>
      </c>
      <c r="C182" s="130" t="s">
        <v>1273</v>
      </c>
      <c r="D182" s="174">
        <v>4</v>
      </c>
      <c r="E182" s="191">
        <f>E126</f>
        <v>0</v>
      </c>
      <c r="F182" s="109">
        <f t="shared" si="2"/>
        <v>0</v>
      </c>
    </row>
    <row r="183" spans="1:6">
      <c r="A183" s="107" t="s">
        <v>11</v>
      </c>
      <c r="B183" s="11" t="s">
        <v>1274</v>
      </c>
      <c r="C183" s="130" t="s">
        <v>1275</v>
      </c>
      <c r="D183" s="174">
        <v>4</v>
      </c>
      <c r="E183" s="191">
        <f>E126</f>
        <v>0</v>
      </c>
      <c r="F183" s="109">
        <f t="shared" si="2"/>
        <v>0</v>
      </c>
    </row>
    <row r="184" spans="1:6">
      <c r="A184" s="107" t="s">
        <v>11</v>
      </c>
      <c r="B184" s="11" t="s">
        <v>1276</v>
      </c>
      <c r="C184" s="130" t="s">
        <v>1277</v>
      </c>
      <c r="D184" s="174">
        <v>4</v>
      </c>
      <c r="E184" s="191">
        <f>E126</f>
        <v>0</v>
      </c>
      <c r="F184" s="109">
        <f t="shared" si="2"/>
        <v>0</v>
      </c>
    </row>
    <row r="185" spans="1:6">
      <c r="A185" s="107" t="s">
        <v>11</v>
      </c>
      <c r="B185" s="11" t="s">
        <v>1278</v>
      </c>
      <c r="C185" s="130" t="s">
        <v>1279</v>
      </c>
      <c r="D185" s="174">
        <v>4</v>
      </c>
      <c r="E185" s="191">
        <f>E126</f>
        <v>0</v>
      </c>
      <c r="F185" s="109">
        <f t="shared" si="2"/>
        <v>0</v>
      </c>
    </row>
    <row r="186" spans="1:6">
      <c r="A186" s="107" t="s">
        <v>11</v>
      </c>
      <c r="B186" s="11" t="s">
        <v>1280</v>
      </c>
      <c r="C186" s="130" t="s">
        <v>1281</v>
      </c>
      <c r="D186" s="174">
        <v>4</v>
      </c>
      <c r="E186" s="191">
        <f>E126</f>
        <v>0</v>
      </c>
      <c r="F186" s="109">
        <f t="shared" si="2"/>
        <v>0</v>
      </c>
    </row>
    <row r="187" spans="1:6">
      <c r="A187" s="107" t="s">
        <v>11</v>
      </c>
      <c r="B187" s="11" t="s">
        <v>1282</v>
      </c>
      <c r="C187" s="130" t="s">
        <v>1283</v>
      </c>
      <c r="D187" s="174">
        <v>4</v>
      </c>
      <c r="E187" s="191">
        <f>E126</f>
        <v>0</v>
      </c>
      <c r="F187" s="109">
        <f t="shared" si="2"/>
        <v>0</v>
      </c>
    </row>
    <row r="188" spans="1:6">
      <c r="A188" s="107" t="s">
        <v>11</v>
      </c>
      <c r="B188" s="11" t="s">
        <v>1284</v>
      </c>
      <c r="C188" s="130" t="s">
        <v>1285</v>
      </c>
      <c r="D188" s="174">
        <v>4</v>
      </c>
      <c r="E188" s="175"/>
      <c r="F188" s="109">
        <f t="shared" si="2"/>
        <v>0</v>
      </c>
    </row>
    <row r="189" spans="1:6">
      <c r="A189" s="107" t="s">
        <v>11</v>
      </c>
      <c r="B189" s="11" t="s">
        <v>1286</v>
      </c>
      <c r="C189" s="130" t="s">
        <v>1287</v>
      </c>
      <c r="D189" s="174">
        <v>4</v>
      </c>
      <c r="E189" s="175"/>
      <c r="F189" s="109">
        <f t="shared" si="2"/>
        <v>0</v>
      </c>
    </row>
    <row r="190" spans="1:6">
      <c r="A190" s="107" t="s">
        <v>11</v>
      </c>
      <c r="B190" s="11" t="s">
        <v>1288</v>
      </c>
      <c r="C190" s="130" t="s">
        <v>1289</v>
      </c>
      <c r="D190" s="174">
        <v>4</v>
      </c>
      <c r="E190" s="191">
        <f>E189</f>
        <v>0</v>
      </c>
      <c r="F190" s="109">
        <f t="shared" si="2"/>
        <v>0</v>
      </c>
    </row>
    <row r="191" spans="1:6">
      <c r="A191" s="107" t="s">
        <v>11</v>
      </c>
      <c r="B191" s="11" t="s">
        <v>1290</v>
      </c>
      <c r="C191" s="130" t="s">
        <v>1291</v>
      </c>
      <c r="D191" s="174">
        <v>4</v>
      </c>
      <c r="E191" s="191">
        <f>E189</f>
        <v>0</v>
      </c>
      <c r="F191" s="109">
        <f t="shared" si="2"/>
        <v>0</v>
      </c>
    </row>
    <row r="192" spans="1:6">
      <c r="A192" s="107" t="s">
        <v>11</v>
      </c>
      <c r="B192" s="11" t="s">
        <v>1292</v>
      </c>
      <c r="C192" s="130" t="s">
        <v>1293</v>
      </c>
      <c r="D192" s="174">
        <v>4</v>
      </c>
      <c r="E192" s="191">
        <f>E189</f>
        <v>0</v>
      </c>
      <c r="F192" s="109">
        <f t="shared" si="2"/>
        <v>0</v>
      </c>
    </row>
    <row r="193" spans="1:6">
      <c r="A193" s="107" t="s">
        <v>11</v>
      </c>
      <c r="B193" s="11" t="s">
        <v>1294</v>
      </c>
      <c r="C193" s="130" t="s">
        <v>1295</v>
      </c>
      <c r="D193" s="174">
        <v>4</v>
      </c>
      <c r="E193" s="191">
        <f>E189</f>
        <v>0</v>
      </c>
      <c r="F193" s="109">
        <f t="shared" si="2"/>
        <v>0</v>
      </c>
    </row>
    <row r="194" spans="1:6">
      <c r="A194" s="107" t="s">
        <v>11</v>
      </c>
      <c r="B194" s="11" t="s">
        <v>1296</v>
      </c>
      <c r="C194" s="130" t="s">
        <v>1297</v>
      </c>
      <c r="D194" s="174">
        <v>4</v>
      </c>
      <c r="E194" s="191">
        <f>E189</f>
        <v>0</v>
      </c>
      <c r="F194" s="109">
        <f t="shared" si="2"/>
        <v>0</v>
      </c>
    </row>
    <row r="195" spans="1:6">
      <c r="A195" s="107" t="s">
        <v>11</v>
      </c>
      <c r="B195" s="11" t="s">
        <v>1298</v>
      </c>
      <c r="C195" s="130" t="s">
        <v>1299</v>
      </c>
      <c r="D195" s="174">
        <v>4</v>
      </c>
      <c r="E195" s="191">
        <f>E189</f>
        <v>0</v>
      </c>
      <c r="F195" s="109">
        <f t="shared" si="2"/>
        <v>0</v>
      </c>
    </row>
    <row r="196" spans="1:6">
      <c r="A196" s="107" t="s">
        <v>11</v>
      </c>
      <c r="B196" s="11" t="s">
        <v>1300</v>
      </c>
      <c r="C196" s="130" t="s">
        <v>1301</v>
      </c>
      <c r="D196" s="174">
        <v>4</v>
      </c>
      <c r="E196" s="191">
        <f>E189</f>
        <v>0</v>
      </c>
      <c r="F196" s="109">
        <f t="shared" ref="F196:F206" si="3">ROUND(E196*D196,2)</f>
        <v>0</v>
      </c>
    </row>
    <row r="197" spans="1:6">
      <c r="A197" s="107" t="s">
        <v>11</v>
      </c>
      <c r="B197" s="11" t="s">
        <v>1302</v>
      </c>
      <c r="C197" s="130" t="s">
        <v>1303</v>
      </c>
      <c r="D197" s="174">
        <v>4</v>
      </c>
      <c r="E197" s="191">
        <f>E189</f>
        <v>0</v>
      </c>
      <c r="F197" s="109">
        <f t="shared" si="3"/>
        <v>0</v>
      </c>
    </row>
    <row r="198" spans="1:6">
      <c r="A198" s="107" t="s">
        <v>11</v>
      </c>
      <c r="B198" s="11" t="s">
        <v>1304</v>
      </c>
      <c r="C198" s="130" t="s">
        <v>1305</v>
      </c>
      <c r="D198" s="174">
        <v>4</v>
      </c>
      <c r="E198" s="175"/>
      <c r="F198" s="109">
        <f t="shared" si="3"/>
        <v>0</v>
      </c>
    </row>
    <row r="199" spans="1:6">
      <c r="A199" s="107" t="s">
        <v>11</v>
      </c>
      <c r="B199" s="11" t="s">
        <v>1306</v>
      </c>
      <c r="C199" s="130" t="s">
        <v>1307</v>
      </c>
      <c r="D199" s="174">
        <v>4</v>
      </c>
      <c r="E199" s="191">
        <f>E198</f>
        <v>0</v>
      </c>
      <c r="F199" s="109">
        <f t="shared" si="3"/>
        <v>0</v>
      </c>
    </row>
    <row r="200" spans="1:6">
      <c r="A200" s="107" t="s">
        <v>11</v>
      </c>
      <c r="B200" s="11" t="s">
        <v>1308</v>
      </c>
      <c r="C200" s="130" t="s">
        <v>1309</v>
      </c>
      <c r="D200" s="174">
        <v>4</v>
      </c>
      <c r="E200" s="191">
        <f>E198</f>
        <v>0</v>
      </c>
      <c r="F200" s="109">
        <f t="shared" si="3"/>
        <v>0</v>
      </c>
    </row>
    <row r="201" spans="1:6">
      <c r="A201" s="107" t="s">
        <v>11</v>
      </c>
      <c r="B201" s="11" t="s">
        <v>1310</v>
      </c>
      <c r="C201" s="130" t="s">
        <v>1311</v>
      </c>
      <c r="D201" s="174">
        <v>4</v>
      </c>
      <c r="E201" s="175"/>
      <c r="F201" s="109">
        <f t="shared" si="3"/>
        <v>0</v>
      </c>
    </row>
    <row r="202" spans="1:6">
      <c r="A202" s="107" t="s">
        <v>11</v>
      </c>
      <c r="B202" s="11" t="s">
        <v>1312</v>
      </c>
      <c r="C202" s="130" t="s">
        <v>1313</v>
      </c>
      <c r="D202" s="174">
        <v>2</v>
      </c>
      <c r="E202" s="175"/>
      <c r="F202" s="109">
        <f t="shared" si="3"/>
        <v>0</v>
      </c>
    </row>
    <row r="203" spans="1:6">
      <c r="A203" s="107" t="s">
        <v>11</v>
      </c>
      <c r="B203" s="11" t="s">
        <v>1314</v>
      </c>
      <c r="C203" s="130" t="s">
        <v>1315</v>
      </c>
      <c r="D203" s="174">
        <v>1</v>
      </c>
      <c r="E203" s="175"/>
      <c r="F203" s="109">
        <f t="shared" si="3"/>
        <v>0</v>
      </c>
    </row>
    <row r="204" spans="1:6">
      <c r="A204" s="107" t="s">
        <v>11</v>
      </c>
      <c r="B204" s="11" t="s">
        <v>1316</v>
      </c>
      <c r="C204" s="130" t="s">
        <v>1317</v>
      </c>
      <c r="D204" s="174">
        <v>4</v>
      </c>
      <c r="E204" s="175"/>
      <c r="F204" s="109">
        <f t="shared" si="3"/>
        <v>0</v>
      </c>
    </row>
    <row r="205" spans="1:6">
      <c r="A205" s="107" t="s">
        <v>11</v>
      </c>
      <c r="B205" s="12" t="s">
        <v>1318</v>
      </c>
      <c r="C205" s="217" t="s">
        <v>1319</v>
      </c>
      <c r="D205" s="174">
        <v>1</v>
      </c>
      <c r="E205" s="175"/>
      <c r="F205" s="109">
        <f t="shared" si="3"/>
        <v>0</v>
      </c>
    </row>
    <row r="206" spans="1:6" ht="13.5" thickBot="1">
      <c r="A206" s="149" t="s">
        <v>11</v>
      </c>
      <c r="B206" s="96" t="s">
        <v>1320</v>
      </c>
      <c r="C206" s="218" t="s">
        <v>1321</v>
      </c>
      <c r="D206" s="178">
        <v>4</v>
      </c>
      <c r="E206" s="179"/>
      <c r="F206" s="145">
        <f t="shared" si="3"/>
        <v>0</v>
      </c>
    </row>
    <row r="207" spans="1:6" ht="13.5" thickBot="1">
      <c r="A207" s="112"/>
      <c r="B207" s="113"/>
      <c r="C207" s="114"/>
      <c r="D207" s="267" t="s">
        <v>321</v>
      </c>
      <c r="E207" s="268"/>
      <c r="F207" s="155">
        <f>ROUND(SUM(F3:F206),2)</f>
        <v>0</v>
      </c>
    </row>
    <row r="208" spans="1:6">
      <c r="A208" s="115"/>
      <c r="B208" s="116"/>
      <c r="C208" s="117"/>
      <c r="D208" s="118"/>
      <c r="E208" s="119"/>
      <c r="F208" s="120"/>
    </row>
    <row r="209" spans="1:6">
      <c r="A209" s="121"/>
      <c r="B209" s="121"/>
      <c r="C209" s="121"/>
      <c r="D209" s="121"/>
      <c r="E209" s="122"/>
      <c r="F209" s="3"/>
    </row>
    <row r="210" spans="1:6" ht="12">
      <c r="A210" s="1"/>
      <c r="B210" s="1"/>
      <c r="E210" s="1"/>
      <c r="F210" s="1"/>
    </row>
    <row r="211" spans="1:6">
      <c r="A211" s="123"/>
      <c r="B211" s="124"/>
      <c r="C211" s="124"/>
      <c r="D211" s="124"/>
      <c r="E211" s="125"/>
      <c r="F211" s="126"/>
    </row>
    <row r="212" spans="1:6" thickBot="1">
      <c r="A212" s="271" t="s">
        <v>1322</v>
      </c>
      <c r="B212" s="271"/>
      <c r="C212" s="271"/>
      <c r="D212" s="271"/>
      <c r="E212" s="271"/>
      <c r="F212" s="271"/>
    </row>
    <row r="213" spans="1:6" ht="34.5" thickBot="1">
      <c r="A213" s="9" t="s">
        <v>10</v>
      </c>
      <c r="B213" s="5" t="s">
        <v>9</v>
      </c>
      <c r="C213" s="102" t="s">
        <v>0</v>
      </c>
      <c r="D213" s="5" t="s">
        <v>1</v>
      </c>
      <c r="E213" s="193" t="s">
        <v>2</v>
      </c>
      <c r="F213" s="103" t="s">
        <v>3</v>
      </c>
    </row>
    <row r="214" spans="1:6">
      <c r="A214" s="141" t="s">
        <v>11</v>
      </c>
      <c r="B214" s="11" t="s">
        <v>1323</v>
      </c>
      <c r="C214" s="194" t="s">
        <v>1324</v>
      </c>
      <c r="D214" s="172">
        <v>1</v>
      </c>
      <c r="E214" s="173"/>
      <c r="F214" s="143">
        <f t="shared" ref="F214:F260" si="4">ROUND(E214*D214,2)</f>
        <v>0</v>
      </c>
    </row>
    <row r="215" spans="1:6">
      <c r="A215" s="104" t="s">
        <v>11</v>
      </c>
      <c r="B215" s="11" t="s">
        <v>1325</v>
      </c>
      <c r="C215" s="130" t="s">
        <v>1326</v>
      </c>
      <c r="D215" s="174">
        <v>1</v>
      </c>
      <c r="E215" s="175"/>
      <c r="F215" s="109">
        <f t="shared" si="4"/>
        <v>0</v>
      </c>
    </row>
    <row r="216" spans="1:6" ht="22.5">
      <c r="A216" s="104" t="s">
        <v>11</v>
      </c>
      <c r="B216" s="11" t="s">
        <v>1327</v>
      </c>
      <c r="C216" s="130" t="s">
        <v>1328</v>
      </c>
      <c r="D216" s="174">
        <v>1</v>
      </c>
      <c r="E216" s="177"/>
      <c r="F216" s="109">
        <f t="shared" si="4"/>
        <v>0</v>
      </c>
    </row>
    <row r="217" spans="1:6">
      <c r="A217" s="104" t="s">
        <v>11</v>
      </c>
      <c r="B217" s="11" t="s">
        <v>1329</v>
      </c>
      <c r="C217" s="130" t="s">
        <v>1330</v>
      </c>
      <c r="D217" s="174">
        <v>1</v>
      </c>
      <c r="E217" s="177"/>
      <c r="F217" s="109">
        <f t="shared" si="4"/>
        <v>0</v>
      </c>
    </row>
    <row r="218" spans="1:6">
      <c r="A218" s="104" t="s">
        <v>11</v>
      </c>
      <c r="B218" s="11" t="s">
        <v>1331</v>
      </c>
      <c r="C218" s="130" t="s">
        <v>1332</v>
      </c>
      <c r="D218" s="174">
        <v>4</v>
      </c>
      <c r="E218" s="177"/>
      <c r="F218" s="109">
        <f t="shared" si="4"/>
        <v>0</v>
      </c>
    </row>
    <row r="219" spans="1:6">
      <c r="A219" s="104" t="s">
        <v>11</v>
      </c>
      <c r="B219" s="11" t="s">
        <v>1333</v>
      </c>
      <c r="C219" s="130" t="s">
        <v>1334</v>
      </c>
      <c r="D219" s="174">
        <v>4</v>
      </c>
      <c r="E219" s="177"/>
      <c r="F219" s="109">
        <f t="shared" si="4"/>
        <v>0</v>
      </c>
    </row>
    <row r="220" spans="1:6">
      <c r="A220" s="104" t="s">
        <v>11</v>
      </c>
      <c r="B220" s="11" t="s">
        <v>1335</v>
      </c>
      <c r="C220" s="130" t="s">
        <v>1336</v>
      </c>
      <c r="D220" s="174">
        <v>4</v>
      </c>
      <c r="E220" s="177"/>
      <c r="F220" s="109">
        <f t="shared" si="4"/>
        <v>0</v>
      </c>
    </row>
    <row r="221" spans="1:6">
      <c r="A221" s="104" t="s">
        <v>11</v>
      </c>
      <c r="B221" s="11" t="s">
        <v>1337</v>
      </c>
      <c r="C221" s="130" t="s">
        <v>1338</v>
      </c>
      <c r="D221" s="174">
        <v>4</v>
      </c>
      <c r="E221" s="177"/>
      <c r="F221" s="109">
        <f t="shared" si="4"/>
        <v>0</v>
      </c>
    </row>
    <row r="222" spans="1:6">
      <c r="A222" s="104" t="s">
        <v>11</v>
      </c>
      <c r="B222" s="11" t="s">
        <v>1339</v>
      </c>
      <c r="C222" s="130" t="s">
        <v>1340</v>
      </c>
      <c r="D222" s="174">
        <v>4</v>
      </c>
      <c r="E222" s="177"/>
      <c r="F222" s="109">
        <f t="shared" si="4"/>
        <v>0</v>
      </c>
    </row>
    <row r="223" spans="1:6">
      <c r="A223" s="104" t="s">
        <v>11</v>
      </c>
      <c r="B223" s="11" t="s">
        <v>1341</v>
      </c>
      <c r="C223" s="130" t="s">
        <v>1342</v>
      </c>
      <c r="D223" s="174">
        <v>4</v>
      </c>
      <c r="E223" s="177"/>
      <c r="F223" s="109">
        <f t="shared" si="4"/>
        <v>0</v>
      </c>
    </row>
    <row r="224" spans="1:6">
      <c r="A224" s="104" t="s">
        <v>11</v>
      </c>
      <c r="B224" s="11" t="s">
        <v>1343</v>
      </c>
      <c r="C224" s="130" t="s">
        <v>1344</v>
      </c>
      <c r="D224" s="174">
        <v>1</v>
      </c>
      <c r="E224" s="177"/>
      <c r="F224" s="109">
        <f t="shared" si="4"/>
        <v>0</v>
      </c>
    </row>
    <row r="225" spans="1:6">
      <c r="A225" s="104" t="s">
        <v>11</v>
      </c>
      <c r="B225" s="11" t="s">
        <v>1345</v>
      </c>
      <c r="C225" s="130" t="s">
        <v>1346</v>
      </c>
      <c r="D225" s="174">
        <v>1</v>
      </c>
      <c r="E225" s="177"/>
      <c r="F225" s="109">
        <f t="shared" si="4"/>
        <v>0</v>
      </c>
    </row>
    <row r="226" spans="1:6">
      <c r="A226" s="104" t="s">
        <v>11</v>
      </c>
      <c r="B226" s="11" t="s">
        <v>1347</v>
      </c>
      <c r="C226" s="130" t="s">
        <v>1348</v>
      </c>
      <c r="D226" s="174">
        <v>1</v>
      </c>
      <c r="E226" s="177"/>
      <c r="F226" s="109">
        <f t="shared" si="4"/>
        <v>0</v>
      </c>
    </row>
    <row r="227" spans="1:6">
      <c r="A227" s="104" t="s">
        <v>11</v>
      </c>
      <c r="B227" s="11" t="s">
        <v>1349</v>
      </c>
      <c r="C227" s="130" t="s">
        <v>1350</v>
      </c>
      <c r="D227" s="174">
        <v>1</v>
      </c>
      <c r="E227" s="177"/>
      <c r="F227" s="109">
        <f t="shared" si="4"/>
        <v>0</v>
      </c>
    </row>
    <row r="228" spans="1:6">
      <c r="A228" s="104" t="s">
        <v>11</v>
      </c>
      <c r="B228" s="11" t="s">
        <v>1351</v>
      </c>
      <c r="C228" s="130" t="s">
        <v>1352</v>
      </c>
      <c r="D228" s="174">
        <v>1</v>
      </c>
      <c r="E228" s="177"/>
      <c r="F228" s="109">
        <f t="shared" si="4"/>
        <v>0</v>
      </c>
    </row>
    <row r="229" spans="1:6">
      <c r="A229" s="104" t="s">
        <v>11</v>
      </c>
      <c r="B229" s="11" t="s">
        <v>1353</v>
      </c>
      <c r="C229" s="130" t="s">
        <v>1354</v>
      </c>
      <c r="D229" s="174">
        <v>1</v>
      </c>
      <c r="E229" s="177"/>
      <c r="F229" s="109">
        <f t="shared" si="4"/>
        <v>0</v>
      </c>
    </row>
    <row r="230" spans="1:6">
      <c r="A230" s="104" t="s">
        <v>11</v>
      </c>
      <c r="B230" s="11" t="s">
        <v>1355</v>
      </c>
      <c r="C230" s="130" t="s">
        <v>1356</v>
      </c>
      <c r="D230" s="174">
        <v>1</v>
      </c>
      <c r="E230" s="177"/>
      <c r="F230" s="109">
        <f t="shared" si="4"/>
        <v>0</v>
      </c>
    </row>
    <row r="231" spans="1:6">
      <c r="A231" s="104" t="s">
        <v>11</v>
      </c>
      <c r="B231" s="11" t="s">
        <v>1357</v>
      </c>
      <c r="C231" s="130" t="s">
        <v>1358</v>
      </c>
      <c r="D231" s="174">
        <v>1</v>
      </c>
      <c r="E231" s="177"/>
      <c r="F231" s="109">
        <f t="shared" si="4"/>
        <v>0</v>
      </c>
    </row>
    <row r="232" spans="1:6">
      <c r="A232" s="104" t="s">
        <v>11</v>
      </c>
      <c r="B232" s="11" t="s">
        <v>1359</v>
      </c>
      <c r="C232" s="130" t="s">
        <v>1360</v>
      </c>
      <c r="D232" s="174">
        <v>1</v>
      </c>
      <c r="E232" s="177"/>
      <c r="F232" s="109">
        <f t="shared" si="4"/>
        <v>0</v>
      </c>
    </row>
    <row r="233" spans="1:6">
      <c r="A233" s="104" t="s">
        <v>11</v>
      </c>
      <c r="B233" s="11" t="s">
        <v>1361</v>
      </c>
      <c r="C233" s="130" t="s">
        <v>1362</v>
      </c>
      <c r="D233" s="174">
        <v>1</v>
      </c>
      <c r="E233" s="177"/>
      <c r="F233" s="109">
        <f t="shared" si="4"/>
        <v>0</v>
      </c>
    </row>
    <row r="234" spans="1:6">
      <c r="A234" s="153" t="s">
        <v>11</v>
      </c>
      <c r="B234" s="11" t="s">
        <v>1363</v>
      </c>
      <c r="C234" s="130" t="s">
        <v>1364</v>
      </c>
      <c r="D234" s="174">
        <v>1</v>
      </c>
      <c r="E234" s="219"/>
      <c r="F234" s="109">
        <f t="shared" si="4"/>
        <v>0</v>
      </c>
    </row>
    <row r="235" spans="1:6">
      <c r="A235" s="153" t="s">
        <v>11</v>
      </c>
      <c r="B235" s="11" t="s">
        <v>1365</v>
      </c>
      <c r="C235" s="130" t="s">
        <v>1366</v>
      </c>
      <c r="D235" s="174">
        <v>4</v>
      </c>
      <c r="E235" s="219"/>
      <c r="F235" s="109">
        <f t="shared" si="4"/>
        <v>0</v>
      </c>
    </row>
    <row r="236" spans="1:6">
      <c r="A236" s="153" t="s">
        <v>11</v>
      </c>
      <c r="B236" s="11" t="s">
        <v>1367</v>
      </c>
      <c r="C236" s="130" t="s">
        <v>1368</v>
      </c>
      <c r="D236" s="174">
        <v>4</v>
      </c>
      <c r="E236" s="219"/>
      <c r="F236" s="109">
        <f t="shared" si="4"/>
        <v>0</v>
      </c>
    </row>
    <row r="237" spans="1:6">
      <c r="A237" s="153" t="s">
        <v>11</v>
      </c>
      <c r="B237" s="11" t="s">
        <v>1369</v>
      </c>
      <c r="C237" s="130" t="s">
        <v>1370</v>
      </c>
      <c r="D237" s="174">
        <v>1</v>
      </c>
      <c r="E237" s="220">
        <f>E234</f>
        <v>0</v>
      </c>
      <c r="F237" s="109">
        <f t="shared" si="4"/>
        <v>0</v>
      </c>
    </row>
    <row r="238" spans="1:6">
      <c r="A238" s="153" t="s">
        <v>11</v>
      </c>
      <c r="B238" s="11" t="s">
        <v>1371</v>
      </c>
      <c r="C238" s="130" t="s">
        <v>1372</v>
      </c>
      <c r="D238" s="174">
        <v>4</v>
      </c>
      <c r="E238" s="220">
        <f>E235</f>
        <v>0</v>
      </c>
      <c r="F238" s="109">
        <f t="shared" si="4"/>
        <v>0</v>
      </c>
    </row>
    <row r="239" spans="1:6">
      <c r="A239" s="153" t="s">
        <v>11</v>
      </c>
      <c r="B239" s="11" t="s">
        <v>1373</v>
      </c>
      <c r="C239" s="130" t="s">
        <v>1374</v>
      </c>
      <c r="D239" s="174">
        <v>4</v>
      </c>
      <c r="E239" s="220">
        <f>E236</f>
        <v>0</v>
      </c>
      <c r="F239" s="109">
        <f t="shared" si="4"/>
        <v>0</v>
      </c>
    </row>
    <row r="240" spans="1:6">
      <c r="A240" s="153" t="s">
        <v>11</v>
      </c>
      <c r="B240" s="11" t="s">
        <v>1375</v>
      </c>
      <c r="C240" s="130" t="s">
        <v>1376</v>
      </c>
      <c r="D240" s="174">
        <v>1</v>
      </c>
      <c r="E240" s="220">
        <f>E234</f>
        <v>0</v>
      </c>
      <c r="F240" s="109">
        <f t="shared" si="4"/>
        <v>0</v>
      </c>
    </row>
    <row r="241" spans="1:6">
      <c r="A241" s="153" t="s">
        <v>11</v>
      </c>
      <c r="B241" s="11" t="s">
        <v>1377</v>
      </c>
      <c r="C241" s="130" t="s">
        <v>1378</v>
      </c>
      <c r="D241" s="174">
        <v>4</v>
      </c>
      <c r="E241" s="220">
        <f>E235</f>
        <v>0</v>
      </c>
      <c r="F241" s="109">
        <f t="shared" si="4"/>
        <v>0</v>
      </c>
    </row>
    <row r="242" spans="1:6">
      <c r="A242" s="153" t="s">
        <v>11</v>
      </c>
      <c r="B242" s="11" t="s">
        <v>1379</v>
      </c>
      <c r="C242" s="130" t="s">
        <v>1380</v>
      </c>
      <c r="D242" s="174">
        <v>4</v>
      </c>
      <c r="E242" s="220">
        <f>E236</f>
        <v>0</v>
      </c>
      <c r="F242" s="109">
        <f t="shared" si="4"/>
        <v>0</v>
      </c>
    </row>
    <row r="243" spans="1:6" ht="22.5">
      <c r="A243" s="153" t="s">
        <v>11</v>
      </c>
      <c r="B243" s="11" t="s">
        <v>1381</v>
      </c>
      <c r="C243" s="130" t="s">
        <v>1382</v>
      </c>
      <c r="D243" s="174">
        <v>4</v>
      </c>
      <c r="E243" s="219"/>
      <c r="F243" s="109">
        <f t="shared" si="4"/>
        <v>0</v>
      </c>
    </row>
    <row r="244" spans="1:6" ht="22.5">
      <c r="A244" s="153" t="s">
        <v>11</v>
      </c>
      <c r="B244" s="11" t="s">
        <v>1383</v>
      </c>
      <c r="C244" s="130" t="s">
        <v>1384</v>
      </c>
      <c r="D244" s="174">
        <v>4</v>
      </c>
      <c r="E244" s="219"/>
      <c r="F244" s="109">
        <f t="shared" si="4"/>
        <v>0</v>
      </c>
    </row>
    <row r="245" spans="1:6">
      <c r="A245" s="104" t="s">
        <v>11</v>
      </c>
      <c r="B245" s="11" t="s">
        <v>1385</v>
      </c>
      <c r="C245" s="130" t="s">
        <v>1386</v>
      </c>
      <c r="D245" s="174">
        <v>4</v>
      </c>
      <c r="E245" s="191">
        <f>E106</f>
        <v>0</v>
      </c>
      <c r="F245" s="109">
        <f t="shared" si="4"/>
        <v>0</v>
      </c>
    </row>
    <row r="246" spans="1:6">
      <c r="A246" s="104" t="s">
        <v>11</v>
      </c>
      <c r="B246" s="11" t="s">
        <v>1387</v>
      </c>
      <c r="C246" s="130" t="s">
        <v>1388</v>
      </c>
      <c r="D246" s="174">
        <v>4</v>
      </c>
      <c r="E246" s="191">
        <f>E106</f>
        <v>0</v>
      </c>
      <c r="F246" s="109">
        <f t="shared" si="4"/>
        <v>0</v>
      </c>
    </row>
    <row r="247" spans="1:6">
      <c r="A247" s="104" t="s">
        <v>11</v>
      </c>
      <c r="B247" s="132" t="s">
        <v>1389</v>
      </c>
      <c r="C247" s="130" t="s">
        <v>1390</v>
      </c>
      <c r="D247" s="174">
        <v>4</v>
      </c>
      <c r="E247" s="191">
        <f>E106</f>
        <v>0</v>
      </c>
      <c r="F247" s="109">
        <f t="shared" si="4"/>
        <v>0</v>
      </c>
    </row>
    <row r="248" spans="1:6">
      <c r="A248" s="104" t="s">
        <v>11</v>
      </c>
      <c r="B248" s="132" t="s">
        <v>1391</v>
      </c>
      <c r="C248" s="130" t="s">
        <v>1392</v>
      </c>
      <c r="D248" s="174">
        <v>4</v>
      </c>
      <c r="E248" s="191">
        <f>E106</f>
        <v>0</v>
      </c>
      <c r="F248" s="109">
        <f t="shared" si="4"/>
        <v>0</v>
      </c>
    </row>
    <row r="249" spans="1:6">
      <c r="A249" s="104" t="s">
        <v>11</v>
      </c>
      <c r="B249" s="11" t="s">
        <v>1393</v>
      </c>
      <c r="C249" s="130" t="s">
        <v>1394</v>
      </c>
      <c r="D249" s="174">
        <v>4</v>
      </c>
      <c r="E249" s="191">
        <f>E126</f>
        <v>0</v>
      </c>
      <c r="F249" s="109">
        <f t="shared" si="4"/>
        <v>0</v>
      </c>
    </row>
    <row r="250" spans="1:6">
      <c r="A250" s="104" t="s">
        <v>11</v>
      </c>
      <c r="B250" s="11" t="s">
        <v>1395</v>
      </c>
      <c r="C250" s="130" t="s">
        <v>1396</v>
      </c>
      <c r="D250" s="174">
        <v>4</v>
      </c>
      <c r="E250" s="191">
        <f>E126</f>
        <v>0</v>
      </c>
      <c r="F250" s="109">
        <f t="shared" si="4"/>
        <v>0</v>
      </c>
    </row>
    <row r="251" spans="1:6">
      <c r="A251" s="104" t="s">
        <v>11</v>
      </c>
      <c r="B251" s="11" t="s">
        <v>1397</v>
      </c>
      <c r="C251" s="130" t="s">
        <v>1398</v>
      </c>
      <c r="D251" s="174">
        <v>4</v>
      </c>
      <c r="E251" s="191">
        <f>E126</f>
        <v>0</v>
      </c>
      <c r="F251" s="109">
        <f t="shared" si="4"/>
        <v>0</v>
      </c>
    </row>
    <row r="252" spans="1:6">
      <c r="A252" s="104" t="s">
        <v>11</v>
      </c>
      <c r="B252" s="11" t="s">
        <v>1399</v>
      </c>
      <c r="C252" s="130" t="s">
        <v>1400</v>
      </c>
      <c r="D252" s="174">
        <v>4</v>
      </c>
      <c r="E252" s="191">
        <f>E126</f>
        <v>0</v>
      </c>
      <c r="F252" s="109">
        <f t="shared" si="4"/>
        <v>0</v>
      </c>
    </row>
    <row r="253" spans="1:6">
      <c r="A253" s="104" t="s">
        <v>11</v>
      </c>
      <c r="B253" s="11" t="s">
        <v>1401</v>
      </c>
      <c r="C253" s="130" t="s">
        <v>1402</v>
      </c>
      <c r="D253" s="174">
        <v>4</v>
      </c>
      <c r="E253" s="191">
        <f>E126</f>
        <v>0</v>
      </c>
      <c r="F253" s="109">
        <f t="shared" si="4"/>
        <v>0</v>
      </c>
    </row>
    <row r="254" spans="1:6">
      <c r="A254" s="131" t="s">
        <v>11</v>
      </c>
      <c r="B254" s="132" t="s">
        <v>1403</v>
      </c>
      <c r="C254" s="130" t="s">
        <v>1404</v>
      </c>
      <c r="D254" s="186">
        <v>4</v>
      </c>
      <c r="E254" s="192">
        <f>E126</f>
        <v>0</v>
      </c>
      <c r="F254" s="109">
        <f t="shared" si="4"/>
        <v>0</v>
      </c>
    </row>
    <row r="255" spans="1:6">
      <c r="A255" s="131" t="s">
        <v>11</v>
      </c>
      <c r="B255" s="132" t="s">
        <v>1405</v>
      </c>
      <c r="C255" s="130" t="s">
        <v>1406</v>
      </c>
      <c r="D255" s="186">
        <v>4</v>
      </c>
      <c r="E255" s="192">
        <f>E126</f>
        <v>0</v>
      </c>
      <c r="F255" s="109">
        <f t="shared" si="4"/>
        <v>0</v>
      </c>
    </row>
    <row r="256" spans="1:6">
      <c r="A256" s="131" t="s">
        <v>11</v>
      </c>
      <c r="B256" s="12" t="s">
        <v>1407</v>
      </c>
      <c r="C256" s="130" t="s">
        <v>1408</v>
      </c>
      <c r="D256" s="186">
        <v>1</v>
      </c>
      <c r="E256" s="187"/>
      <c r="F256" s="109">
        <f t="shared" si="4"/>
        <v>0</v>
      </c>
    </row>
    <row r="257" spans="1:6">
      <c r="A257" s="131" t="s">
        <v>11</v>
      </c>
      <c r="B257" s="11" t="s">
        <v>1310</v>
      </c>
      <c r="C257" s="130" t="s">
        <v>1409</v>
      </c>
      <c r="D257" s="186">
        <v>4</v>
      </c>
      <c r="E257" s="187"/>
      <c r="F257" s="109">
        <f t="shared" si="4"/>
        <v>0</v>
      </c>
    </row>
    <row r="258" spans="1:6">
      <c r="A258" s="131" t="s">
        <v>11</v>
      </c>
      <c r="B258" s="11" t="s">
        <v>1312</v>
      </c>
      <c r="C258" s="130" t="s">
        <v>1410</v>
      </c>
      <c r="D258" s="186">
        <v>2</v>
      </c>
      <c r="E258" s="187"/>
      <c r="F258" s="109">
        <f t="shared" si="4"/>
        <v>0</v>
      </c>
    </row>
    <row r="259" spans="1:6">
      <c r="A259" s="131" t="s">
        <v>11</v>
      </c>
      <c r="B259" s="11" t="s">
        <v>1314</v>
      </c>
      <c r="C259" s="130" t="s">
        <v>1411</v>
      </c>
      <c r="D259" s="186">
        <v>1</v>
      </c>
      <c r="E259" s="187"/>
      <c r="F259" s="109">
        <f t="shared" si="4"/>
        <v>0</v>
      </c>
    </row>
    <row r="260" spans="1:6" ht="13.5" thickBot="1">
      <c r="A260" s="131" t="s">
        <v>11</v>
      </c>
      <c r="B260" s="96" t="s">
        <v>1412</v>
      </c>
      <c r="C260" s="130" t="s">
        <v>1413</v>
      </c>
      <c r="D260" s="189">
        <v>4</v>
      </c>
      <c r="E260" s="190"/>
      <c r="F260" s="109">
        <f t="shared" si="4"/>
        <v>0</v>
      </c>
    </row>
    <row r="261" spans="1:6" ht="13.5" thickBot="1">
      <c r="A261" s="136"/>
      <c r="B261" s="137"/>
      <c r="C261" s="138"/>
      <c r="D261" s="269" t="s">
        <v>417</v>
      </c>
      <c r="E261" s="270"/>
      <c r="F261" s="139">
        <f>ROUND(SUM(F214:F260),2)</f>
        <v>0</v>
      </c>
    </row>
    <row r="262" spans="1:6">
      <c r="C262" s="2"/>
      <c r="D262" s="2"/>
      <c r="E262" s="154"/>
      <c r="F262" s="3"/>
    </row>
  </sheetData>
  <sheetProtection password="A76D" sheet="1" objects="1" scenarios="1" selectLockedCells="1"/>
  <customSheetViews>
    <customSheetView guid="{C3012EBF-06B3-407C-ABEF-3A3B4AF72AD3}" showPageBreaks="1" showGridLines="0" printArea="1" view="pageBreakPreview">
      <selection sqref="A1:F1"/>
      <rowBreaks count="2" manualBreakCount="2">
        <brk id="180" max="5" man="1"/>
        <brk id="219" max="5" man="1"/>
      </rowBreaks>
      <pageMargins left="0.70866141732283472" right="0.70866141732283472" top="0.74803149606299213" bottom="0.74803149606299213" header="0.31496062992125984" footer="0.31496062992125984"/>
      <pageSetup paperSize="9" scale="64" orientation="portrait" r:id="rId1"/>
      <headerFooter>
        <oddFooter>Página &amp;P</oddFooter>
      </headerFooter>
    </customSheetView>
  </customSheetViews>
  <mergeCells count="4">
    <mergeCell ref="A1:F1"/>
    <mergeCell ref="D207:E207"/>
    <mergeCell ref="A212:F212"/>
    <mergeCell ref="D261:E261"/>
  </mergeCells>
  <phoneticPr fontId="15" type="noConversion"/>
  <pageMargins left="0.70866141732283472" right="0.70866141732283472" top="0.74803149606299213" bottom="0.74803149606299213" header="0.31496062992125984" footer="0.31496062992125984"/>
  <pageSetup paperSize="9" fitToHeight="10" orientation="portrait" r:id="rId2"/>
  <headerFooter>
    <oddFooter>Página &amp;P</oddFooter>
  </headerFooter>
</worksheet>
</file>

<file path=xl/worksheets/sheet13.xml><?xml version="1.0" encoding="utf-8"?>
<worksheet xmlns="http://schemas.openxmlformats.org/spreadsheetml/2006/main" xmlns:r="http://schemas.openxmlformats.org/officeDocument/2006/relationships">
  <sheetPr>
    <pageSetUpPr fitToPage="1"/>
  </sheetPr>
  <dimension ref="A1:F50"/>
  <sheetViews>
    <sheetView showGridLines="0" zoomScale="75" zoomScaleNormal="75" zoomScaleSheetLayoutView="75" workbookViewId="0">
      <selection activeCell="E3" sqref="E3"/>
    </sheetView>
  </sheetViews>
  <sheetFormatPr baseColWidth="10" defaultRowHeight="12.75"/>
  <cols>
    <col min="1" max="1" width="6.625" style="2" customWidth="1"/>
    <col min="2" max="2" width="131.75" style="2" customWidth="1"/>
    <col min="3" max="3" width="14" style="2" customWidth="1"/>
    <col min="4" max="4" width="11.875" style="2" customWidth="1"/>
    <col min="5" max="5" width="13.625" style="17" customWidth="1"/>
    <col min="6" max="6" width="15.625" style="3" customWidth="1"/>
    <col min="7" max="16384" width="11" style="2"/>
  </cols>
  <sheetData>
    <row r="1" spans="1:6" ht="13.5" customHeight="1" thickBot="1">
      <c r="A1" s="266" t="s">
        <v>112</v>
      </c>
      <c r="B1" s="266"/>
      <c r="C1" s="266"/>
      <c r="D1" s="266"/>
      <c r="E1" s="266"/>
      <c r="F1" s="266"/>
    </row>
    <row r="2" spans="1:6" s="7" customFormat="1" ht="34.5" thickBot="1">
      <c r="A2" s="4" t="s">
        <v>10</v>
      </c>
      <c r="B2" s="5" t="s">
        <v>9</v>
      </c>
      <c r="C2" s="6" t="s">
        <v>0</v>
      </c>
      <c r="D2" s="5" t="s">
        <v>1</v>
      </c>
      <c r="E2" s="193" t="s">
        <v>2</v>
      </c>
      <c r="F2" s="103" t="s">
        <v>3</v>
      </c>
    </row>
    <row r="3" spans="1:6">
      <c r="A3" s="141" t="s">
        <v>11</v>
      </c>
      <c r="B3" s="156" t="s">
        <v>1414</v>
      </c>
      <c r="C3" s="142" t="s">
        <v>1415</v>
      </c>
      <c r="D3" s="172">
        <v>2</v>
      </c>
      <c r="E3" s="221"/>
      <c r="F3" s="143">
        <f>ROUND(E3*D3,2)</f>
        <v>0</v>
      </c>
    </row>
    <row r="4" spans="1:6">
      <c r="A4" s="104" t="s">
        <v>11</v>
      </c>
      <c r="B4" s="157" t="s">
        <v>1416</v>
      </c>
      <c r="C4" s="105" t="s">
        <v>1417</v>
      </c>
      <c r="D4" s="174">
        <v>16</v>
      </c>
      <c r="E4" s="222"/>
      <c r="F4" s="109">
        <f t="shared" ref="F4:F33" si="0">ROUND(E4*D4,2)</f>
        <v>0</v>
      </c>
    </row>
    <row r="5" spans="1:6" ht="22.5">
      <c r="A5" s="104" t="s">
        <v>11</v>
      </c>
      <c r="B5" s="157" t="s">
        <v>1418</v>
      </c>
      <c r="C5" s="105" t="s">
        <v>1419</v>
      </c>
      <c r="D5" s="174">
        <v>4</v>
      </c>
      <c r="E5" s="222"/>
      <c r="F5" s="109">
        <f t="shared" si="0"/>
        <v>0</v>
      </c>
    </row>
    <row r="6" spans="1:6" ht="22.5">
      <c r="A6" s="104" t="s">
        <v>1420</v>
      </c>
      <c r="B6" s="157" t="s">
        <v>1421</v>
      </c>
      <c r="C6" s="105" t="s">
        <v>1422</v>
      </c>
      <c r="D6" s="174">
        <v>400</v>
      </c>
      <c r="E6" s="222"/>
      <c r="F6" s="109">
        <f t="shared" si="0"/>
        <v>0</v>
      </c>
    </row>
    <row r="7" spans="1:6" ht="22.5">
      <c r="A7" s="104" t="s">
        <v>1423</v>
      </c>
      <c r="B7" s="157" t="s">
        <v>1424</v>
      </c>
      <c r="C7" s="105" t="s">
        <v>1425</v>
      </c>
      <c r="D7" s="174">
        <v>1000</v>
      </c>
      <c r="E7" s="222"/>
      <c r="F7" s="109">
        <f t="shared" si="0"/>
        <v>0</v>
      </c>
    </row>
    <row r="8" spans="1:6">
      <c r="A8" s="104" t="s">
        <v>1423</v>
      </c>
      <c r="B8" s="157" t="s">
        <v>1426</v>
      </c>
      <c r="C8" s="105" t="s">
        <v>1427</v>
      </c>
      <c r="D8" s="174">
        <v>400</v>
      </c>
      <c r="E8" s="222"/>
      <c r="F8" s="109">
        <f t="shared" si="0"/>
        <v>0</v>
      </c>
    </row>
    <row r="9" spans="1:6">
      <c r="A9" s="107" t="s">
        <v>11</v>
      </c>
      <c r="B9" s="157" t="s">
        <v>1428</v>
      </c>
      <c r="C9" s="105" t="s">
        <v>1429</v>
      </c>
      <c r="D9" s="176">
        <v>1</v>
      </c>
      <c r="E9" s="188"/>
      <c r="F9" s="109">
        <f t="shared" si="0"/>
        <v>0</v>
      </c>
    </row>
    <row r="10" spans="1:6">
      <c r="A10" s="107" t="s">
        <v>11</v>
      </c>
      <c r="B10" s="157" t="s">
        <v>1430</v>
      </c>
      <c r="C10" s="105" t="s">
        <v>1431</v>
      </c>
      <c r="D10" s="176">
        <v>1</v>
      </c>
      <c r="E10" s="223">
        <f>E9</f>
        <v>0</v>
      </c>
      <c r="F10" s="109">
        <f t="shared" si="0"/>
        <v>0</v>
      </c>
    </row>
    <row r="11" spans="1:6">
      <c r="A11" s="107" t="s">
        <v>11</v>
      </c>
      <c r="B11" s="157" t="s">
        <v>1432</v>
      </c>
      <c r="C11" s="105" t="s">
        <v>1433</v>
      </c>
      <c r="D11" s="176">
        <v>1</v>
      </c>
      <c r="E11" s="223">
        <f>E9</f>
        <v>0</v>
      </c>
      <c r="F11" s="109">
        <f t="shared" si="0"/>
        <v>0</v>
      </c>
    </row>
    <row r="12" spans="1:6">
      <c r="A12" s="153" t="s">
        <v>11</v>
      </c>
      <c r="B12" s="158" t="s">
        <v>1434</v>
      </c>
      <c r="C12" s="105" t="s">
        <v>1435</v>
      </c>
      <c r="D12" s="224">
        <v>1</v>
      </c>
      <c r="E12" s="225">
        <f>E9</f>
        <v>0</v>
      </c>
      <c r="F12" s="159">
        <f t="shared" si="0"/>
        <v>0</v>
      </c>
    </row>
    <row r="13" spans="1:6">
      <c r="A13" s="153" t="s">
        <v>1436</v>
      </c>
      <c r="B13" s="158" t="s">
        <v>1437</v>
      </c>
      <c r="C13" s="105" t="s">
        <v>1438</v>
      </c>
      <c r="D13" s="224">
        <v>1</v>
      </c>
      <c r="E13" s="226"/>
      <c r="F13" s="159">
        <f t="shared" si="0"/>
        <v>0</v>
      </c>
    </row>
    <row r="14" spans="1:6">
      <c r="A14" s="153" t="s">
        <v>1436</v>
      </c>
      <c r="B14" s="158" t="s">
        <v>1439</v>
      </c>
      <c r="C14" s="105" t="s">
        <v>1440</v>
      </c>
      <c r="D14" s="224">
        <v>1</v>
      </c>
      <c r="E14" s="225">
        <f>E13</f>
        <v>0</v>
      </c>
      <c r="F14" s="159">
        <f t="shared" si="0"/>
        <v>0</v>
      </c>
    </row>
    <row r="15" spans="1:6">
      <c r="A15" s="153" t="s">
        <v>1436</v>
      </c>
      <c r="B15" s="158" t="s">
        <v>1441</v>
      </c>
      <c r="C15" s="105" t="s">
        <v>1442</v>
      </c>
      <c r="D15" s="224">
        <v>1</v>
      </c>
      <c r="E15" s="225">
        <f>E13</f>
        <v>0</v>
      </c>
      <c r="F15" s="159">
        <f t="shared" si="0"/>
        <v>0</v>
      </c>
    </row>
    <row r="16" spans="1:6">
      <c r="A16" s="153" t="s">
        <v>1436</v>
      </c>
      <c r="B16" s="158" t="s">
        <v>1443</v>
      </c>
      <c r="C16" s="105" t="s">
        <v>1444</v>
      </c>
      <c r="D16" s="224">
        <v>1</v>
      </c>
      <c r="E16" s="226"/>
      <c r="F16" s="159">
        <f t="shared" si="0"/>
        <v>0</v>
      </c>
    </row>
    <row r="17" spans="1:6">
      <c r="A17" s="153" t="s">
        <v>1436</v>
      </c>
      <c r="B17" s="158" t="s">
        <v>1445</v>
      </c>
      <c r="C17" s="105" t="s">
        <v>1446</v>
      </c>
      <c r="D17" s="224">
        <v>1</v>
      </c>
      <c r="E17" s="225">
        <f>E16</f>
        <v>0</v>
      </c>
      <c r="F17" s="159">
        <f t="shared" si="0"/>
        <v>0</v>
      </c>
    </row>
    <row r="18" spans="1:6">
      <c r="A18" s="153" t="s">
        <v>1436</v>
      </c>
      <c r="B18" s="158" t="s">
        <v>1447</v>
      </c>
      <c r="C18" s="105" t="s">
        <v>1448</v>
      </c>
      <c r="D18" s="224">
        <v>1</v>
      </c>
      <c r="E18" s="225">
        <f>E16</f>
        <v>0</v>
      </c>
      <c r="F18" s="159">
        <f t="shared" si="0"/>
        <v>0</v>
      </c>
    </row>
    <row r="19" spans="1:6">
      <c r="A19" s="153" t="s">
        <v>1436</v>
      </c>
      <c r="B19" s="158" t="s">
        <v>1449</v>
      </c>
      <c r="C19" s="105" t="s">
        <v>1450</v>
      </c>
      <c r="D19" s="224">
        <v>1</v>
      </c>
      <c r="E19" s="226"/>
      <c r="F19" s="159">
        <f t="shared" si="0"/>
        <v>0</v>
      </c>
    </row>
    <row r="20" spans="1:6">
      <c r="A20" s="153" t="s">
        <v>1436</v>
      </c>
      <c r="B20" s="158" t="s">
        <v>1451</v>
      </c>
      <c r="C20" s="105" t="s">
        <v>1452</v>
      </c>
      <c r="D20" s="224">
        <v>1</v>
      </c>
      <c r="E20" s="225">
        <f>E19</f>
        <v>0</v>
      </c>
      <c r="F20" s="159">
        <f t="shared" si="0"/>
        <v>0</v>
      </c>
    </row>
    <row r="21" spans="1:6">
      <c r="A21" s="153" t="s">
        <v>1436</v>
      </c>
      <c r="B21" s="158" t="s">
        <v>1453</v>
      </c>
      <c r="C21" s="105" t="s">
        <v>1454</v>
      </c>
      <c r="D21" s="224">
        <v>1</v>
      </c>
      <c r="E21" s="225">
        <f>E19</f>
        <v>0</v>
      </c>
      <c r="F21" s="159">
        <f t="shared" si="0"/>
        <v>0</v>
      </c>
    </row>
    <row r="22" spans="1:6">
      <c r="A22" s="153" t="s">
        <v>1436</v>
      </c>
      <c r="B22" s="158" t="s">
        <v>1455</v>
      </c>
      <c r="C22" s="105" t="s">
        <v>1456</v>
      </c>
      <c r="D22" s="224">
        <v>1</v>
      </c>
      <c r="E22" s="226"/>
      <c r="F22" s="159">
        <f t="shared" si="0"/>
        <v>0</v>
      </c>
    </row>
    <row r="23" spans="1:6">
      <c r="A23" s="153" t="s">
        <v>1436</v>
      </c>
      <c r="B23" s="158" t="s">
        <v>1457</v>
      </c>
      <c r="C23" s="105" t="s">
        <v>1458</v>
      </c>
      <c r="D23" s="224">
        <v>1</v>
      </c>
      <c r="E23" s="225">
        <f>E22</f>
        <v>0</v>
      </c>
      <c r="F23" s="159">
        <f t="shared" si="0"/>
        <v>0</v>
      </c>
    </row>
    <row r="24" spans="1:6">
      <c r="A24" s="153" t="s">
        <v>1436</v>
      </c>
      <c r="B24" s="158" t="s">
        <v>1459</v>
      </c>
      <c r="C24" s="105" t="s">
        <v>1460</v>
      </c>
      <c r="D24" s="224">
        <v>1</v>
      </c>
      <c r="E24" s="225">
        <f>E22</f>
        <v>0</v>
      </c>
      <c r="F24" s="159">
        <f t="shared" si="0"/>
        <v>0</v>
      </c>
    </row>
    <row r="25" spans="1:6">
      <c r="A25" s="153" t="s">
        <v>1436</v>
      </c>
      <c r="B25" s="158" t="s">
        <v>1461</v>
      </c>
      <c r="C25" s="105" t="s">
        <v>1462</v>
      </c>
      <c r="D25" s="224">
        <v>1</v>
      </c>
      <c r="E25" s="225">
        <f>E22</f>
        <v>0</v>
      </c>
      <c r="F25" s="159">
        <f t="shared" si="0"/>
        <v>0</v>
      </c>
    </row>
    <row r="26" spans="1:6">
      <c r="A26" s="153" t="s">
        <v>1436</v>
      </c>
      <c r="B26" s="158" t="s">
        <v>1463</v>
      </c>
      <c r="C26" s="105" t="s">
        <v>1464</v>
      </c>
      <c r="D26" s="224">
        <v>1</v>
      </c>
      <c r="E26" s="225">
        <f>E22</f>
        <v>0</v>
      </c>
      <c r="F26" s="159">
        <f t="shared" si="0"/>
        <v>0</v>
      </c>
    </row>
    <row r="27" spans="1:6">
      <c r="A27" s="153" t="s">
        <v>1436</v>
      </c>
      <c r="B27" s="158" t="s">
        <v>1465</v>
      </c>
      <c r="C27" s="105" t="s">
        <v>1466</v>
      </c>
      <c r="D27" s="224">
        <v>1</v>
      </c>
      <c r="E27" s="225">
        <f>E22</f>
        <v>0</v>
      </c>
      <c r="F27" s="159">
        <f t="shared" si="0"/>
        <v>0</v>
      </c>
    </row>
    <row r="28" spans="1:6">
      <c r="A28" s="153" t="s">
        <v>1436</v>
      </c>
      <c r="B28" s="158" t="s">
        <v>1467</v>
      </c>
      <c r="C28" s="105" t="s">
        <v>1468</v>
      </c>
      <c r="D28" s="224">
        <v>1</v>
      </c>
      <c r="E28" s="226"/>
      <c r="F28" s="159">
        <f t="shared" si="0"/>
        <v>0</v>
      </c>
    </row>
    <row r="29" spans="1:6">
      <c r="A29" s="153" t="s">
        <v>1436</v>
      </c>
      <c r="B29" s="158" t="s">
        <v>1469</v>
      </c>
      <c r="C29" s="105" t="s">
        <v>1470</v>
      </c>
      <c r="D29" s="224">
        <v>1</v>
      </c>
      <c r="E29" s="225">
        <f>E28</f>
        <v>0</v>
      </c>
      <c r="F29" s="159">
        <f t="shared" si="0"/>
        <v>0</v>
      </c>
    </row>
    <row r="30" spans="1:6">
      <c r="A30" s="153" t="s">
        <v>1436</v>
      </c>
      <c r="B30" s="158" t="s">
        <v>1471</v>
      </c>
      <c r="C30" s="105" t="s">
        <v>1472</v>
      </c>
      <c r="D30" s="224">
        <v>1</v>
      </c>
      <c r="E30" s="226"/>
      <c r="F30" s="159">
        <f t="shared" si="0"/>
        <v>0</v>
      </c>
    </row>
    <row r="31" spans="1:6">
      <c r="A31" s="153" t="s">
        <v>1436</v>
      </c>
      <c r="B31" s="158" t="s">
        <v>1473</v>
      </c>
      <c r="C31" s="105" t="s">
        <v>1474</v>
      </c>
      <c r="D31" s="224">
        <v>1</v>
      </c>
      <c r="E31" s="225">
        <f>E30</f>
        <v>0</v>
      </c>
      <c r="F31" s="159">
        <f t="shared" si="0"/>
        <v>0</v>
      </c>
    </row>
    <row r="32" spans="1:6">
      <c r="A32" s="153" t="s">
        <v>1436</v>
      </c>
      <c r="B32" s="158" t="s">
        <v>1475</v>
      </c>
      <c r="C32" s="105" t="s">
        <v>1476</v>
      </c>
      <c r="D32" s="224">
        <v>1</v>
      </c>
      <c r="E32" s="225">
        <f>E30</f>
        <v>0</v>
      </c>
      <c r="F32" s="159">
        <f t="shared" si="0"/>
        <v>0</v>
      </c>
    </row>
    <row r="33" spans="1:6" ht="13.5" thickBot="1">
      <c r="A33" s="160" t="s">
        <v>1420</v>
      </c>
      <c r="B33" s="161" t="s">
        <v>1477</v>
      </c>
      <c r="C33" s="144" t="s">
        <v>1478</v>
      </c>
      <c r="D33" s="227">
        <v>400</v>
      </c>
      <c r="E33" s="228"/>
      <c r="F33" s="162">
        <f t="shared" si="0"/>
        <v>0</v>
      </c>
    </row>
    <row r="34" spans="1:6" ht="13.5" thickBot="1">
      <c r="A34" s="112"/>
      <c r="B34" s="113"/>
      <c r="C34" s="114"/>
      <c r="D34" s="269" t="s">
        <v>321</v>
      </c>
      <c r="E34" s="270"/>
      <c r="F34" s="140">
        <f>ROUND(SUM(F3:F33),2)</f>
        <v>0</v>
      </c>
    </row>
    <row r="35" spans="1:6">
      <c r="A35" s="115"/>
      <c r="B35" s="116"/>
      <c r="C35" s="117"/>
      <c r="D35" s="118"/>
      <c r="E35" s="118"/>
      <c r="F35" s="120"/>
    </row>
    <row r="36" spans="1:6">
      <c r="A36" s="121"/>
      <c r="B36" s="121"/>
      <c r="C36" s="121"/>
      <c r="D36" s="121"/>
      <c r="E36" s="163"/>
    </row>
    <row r="37" spans="1:6" ht="12">
      <c r="A37" s="1"/>
      <c r="B37" s="1"/>
      <c r="C37" s="1"/>
      <c r="D37" s="1"/>
      <c r="E37" s="1"/>
      <c r="F37" s="1"/>
    </row>
    <row r="38" spans="1:6">
      <c r="A38" s="123"/>
      <c r="B38" s="124"/>
      <c r="C38" s="124"/>
      <c r="D38" s="124"/>
      <c r="E38" s="164"/>
      <c r="F38" s="126"/>
    </row>
    <row r="39" spans="1:6" thickBot="1">
      <c r="A39" s="266" t="s">
        <v>1479</v>
      </c>
      <c r="B39" s="266"/>
      <c r="C39" s="266"/>
      <c r="D39" s="266"/>
      <c r="E39" s="266"/>
      <c r="F39" s="266"/>
    </row>
    <row r="40" spans="1:6" ht="34.5" thickBot="1">
      <c r="A40" s="4" t="s">
        <v>10</v>
      </c>
      <c r="B40" s="8" t="s">
        <v>9</v>
      </c>
      <c r="C40" s="6" t="s">
        <v>0</v>
      </c>
      <c r="D40" s="5" t="s">
        <v>1</v>
      </c>
      <c r="E40" s="193" t="s">
        <v>2</v>
      </c>
      <c r="F40" s="103" t="s">
        <v>3</v>
      </c>
    </row>
    <row r="41" spans="1:6">
      <c r="A41" s="141" t="s">
        <v>11</v>
      </c>
      <c r="B41" s="156" t="s">
        <v>1480</v>
      </c>
      <c r="C41" s="142" t="s">
        <v>1481</v>
      </c>
      <c r="D41" s="172">
        <v>2</v>
      </c>
      <c r="E41" s="221"/>
      <c r="F41" s="143">
        <f t="shared" ref="F41:F46" si="1">ROUND(E41*D41,2)</f>
        <v>0</v>
      </c>
    </row>
    <row r="42" spans="1:6">
      <c r="A42" s="146" t="s">
        <v>11</v>
      </c>
      <c r="B42" s="165" t="s">
        <v>1482</v>
      </c>
      <c r="C42" s="108" t="s">
        <v>1483</v>
      </c>
      <c r="D42" s="186">
        <v>2</v>
      </c>
      <c r="E42" s="188"/>
      <c r="F42" s="166">
        <f t="shared" si="1"/>
        <v>0</v>
      </c>
    </row>
    <row r="43" spans="1:6">
      <c r="A43" s="146" t="s">
        <v>11</v>
      </c>
      <c r="B43" s="165" t="s">
        <v>1484</v>
      </c>
      <c r="C43" s="108" t="s">
        <v>1485</v>
      </c>
      <c r="D43" s="186">
        <v>2</v>
      </c>
      <c r="E43" s="188"/>
      <c r="F43" s="166">
        <f t="shared" si="1"/>
        <v>0</v>
      </c>
    </row>
    <row r="44" spans="1:6">
      <c r="A44" s="146" t="s">
        <v>11</v>
      </c>
      <c r="B44" s="165" t="s">
        <v>1486</v>
      </c>
      <c r="C44" s="108" t="s">
        <v>1487</v>
      </c>
      <c r="D44" s="186">
        <v>16</v>
      </c>
      <c r="E44" s="188"/>
      <c r="F44" s="166">
        <f t="shared" si="1"/>
        <v>0</v>
      </c>
    </row>
    <row r="45" spans="1:6">
      <c r="A45" s="131" t="s">
        <v>11</v>
      </c>
      <c r="B45" s="165" t="s">
        <v>1488</v>
      </c>
      <c r="C45" s="167" t="s">
        <v>1489</v>
      </c>
      <c r="D45" s="230">
        <v>1</v>
      </c>
      <c r="E45" s="188"/>
      <c r="F45" s="109">
        <f t="shared" si="1"/>
        <v>0</v>
      </c>
    </row>
    <row r="46" spans="1:6" ht="13.5" thickBot="1">
      <c r="A46" s="134" t="s">
        <v>11</v>
      </c>
      <c r="B46" s="168" t="s">
        <v>1490</v>
      </c>
      <c r="C46" s="229" t="s">
        <v>1491</v>
      </c>
      <c r="D46" s="231">
        <v>1</v>
      </c>
      <c r="E46" s="232">
        <f>E45</f>
        <v>0</v>
      </c>
      <c r="F46" s="109">
        <f t="shared" si="1"/>
        <v>0</v>
      </c>
    </row>
    <row r="47" spans="1:6" ht="13.5" thickBot="1">
      <c r="A47" s="136"/>
      <c r="B47" s="137"/>
      <c r="C47" s="138"/>
      <c r="D47" s="269" t="s">
        <v>417</v>
      </c>
      <c r="E47" s="270"/>
      <c r="F47" s="139">
        <f>ROUND(SUM(F41:F46),2)</f>
        <v>0</v>
      </c>
    </row>
    <row r="48" spans="1:6">
      <c r="A48" s="121"/>
      <c r="B48" s="121"/>
      <c r="C48" s="121"/>
      <c r="D48" s="121"/>
      <c r="E48" s="163"/>
    </row>
    <row r="49" spans="1:5">
      <c r="A49" s="121"/>
      <c r="B49" s="121"/>
      <c r="C49" s="121"/>
      <c r="D49" s="121"/>
      <c r="E49" s="163"/>
    </row>
    <row r="50" spans="1:5">
      <c r="A50" s="121"/>
      <c r="B50" s="121"/>
      <c r="C50" s="121"/>
      <c r="D50" s="121"/>
      <c r="E50" s="163"/>
    </row>
  </sheetData>
  <sheetProtection password="A76D" sheet="1" objects="1" scenarios="1" selectLockedCells="1"/>
  <customSheetViews>
    <customSheetView guid="{C3012EBF-06B3-407C-ABEF-3A3B4AF72AD3}" showPageBreaks="1" showGridLines="0" printArea="1" view="pageBreakPreview">
      <selection sqref="A1:F1"/>
      <pageMargins left="0.70866141732283472" right="0.70866141732283472" top="0.74803149606299213" bottom="0.74803149606299213" header="0.31496062992125984" footer="0.31496062992125984"/>
      <pageSetup paperSize="9" scale="66" orientation="portrait" r:id="rId1"/>
      <headerFooter>
        <oddFooter>Página &amp;P</oddFooter>
      </headerFooter>
    </customSheetView>
  </customSheetViews>
  <mergeCells count="4">
    <mergeCell ref="A1:F1"/>
    <mergeCell ref="D34:E34"/>
    <mergeCell ref="A39:F39"/>
    <mergeCell ref="D47:E47"/>
  </mergeCells>
  <phoneticPr fontId="15" type="noConversion"/>
  <pageMargins left="0.70866141732283472" right="0.70866141732283472" top="0.74803149606299213" bottom="0.74803149606299213" header="0.31496062992125984" footer="0.31496062992125984"/>
  <pageSetup paperSize="9" orientation="portrait" r:id="rId2"/>
  <headerFooter>
    <oddFooter>Página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10</vt:i4>
      </vt:variant>
    </vt:vector>
  </HeadingPairs>
  <TitlesOfParts>
    <vt:vector size="23" baseType="lpstr">
      <vt:lpstr>Anexo II.a</vt:lpstr>
      <vt:lpstr>Anexo II.a EDAR</vt:lpstr>
      <vt:lpstr>Anexo II.a ERAR</vt:lpstr>
      <vt:lpstr>PERSONAL EDAR</vt:lpstr>
      <vt:lpstr>COMPRAS Y SERVICIOS EDAR</vt:lpstr>
      <vt:lpstr>PERSONAL ERAR</vt:lpstr>
      <vt:lpstr>COMPRAS Y SERVICIOS ERAR</vt:lpstr>
      <vt:lpstr>RESUMEN MANTENIMIENTOS</vt:lpstr>
      <vt:lpstr>PREVENTIVO</vt:lpstr>
      <vt:lpstr>PREDICTIVO</vt:lpstr>
      <vt:lpstr>METROLOGICO</vt:lpstr>
      <vt:lpstr>REGLAMENTARIO</vt:lpstr>
      <vt:lpstr>ESPECIFICO</vt:lpstr>
      <vt:lpstr>ESPECIFICO!Área_de_impresión</vt:lpstr>
      <vt:lpstr>METROLOGICO!Área_de_impresión</vt:lpstr>
      <vt:lpstr>PREDICTIVO!Área_de_impresión</vt:lpstr>
      <vt:lpstr>PREVENTIVO!Área_de_impresión</vt:lpstr>
      <vt:lpstr>REGLAMENTARIO!Área_de_impresión</vt:lpstr>
      <vt:lpstr>ESPECIFICO!Títulos_a_imprimir</vt:lpstr>
      <vt:lpstr>METROLOGICO!Títulos_a_imprimir</vt:lpstr>
      <vt:lpstr>PREDICTIVO!Títulos_a_imprimir</vt:lpstr>
      <vt:lpstr>PREVENTIVO!Títulos_a_imprimir</vt:lpstr>
      <vt:lpstr>REGLAMENTARIO!Títulos_a_imprimir</vt:lpstr>
    </vt:vector>
  </TitlesOfParts>
  <Company>Canal de Isabel II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SEGUIMIENTO CONTRATOS Y MANTENIMIENTO</dc:title>
  <dc:creator>JSG</dc:creator>
  <cp:lastModifiedBy>C64193</cp:lastModifiedBy>
  <cp:lastPrinted>2015-11-13T08:22:09Z</cp:lastPrinted>
  <dcterms:created xsi:type="dcterms:W3CDTF">2002-06-05T06:53:59Z</dcterms:created>
  <dcterms:modified xsi:type="dcterms:W3CDTF">2016-03-14T07:48:22Z</dcterms:modified>
</cp:coreProperties>
</file>