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ncursos y contrataciones\CONCURSOS MAS 50000\REPROGRAFÍA\Concurso 2022\Documentos para el concurso\Versión 3\"/>
    </mc:Choice>
  </mc:AlternateContent>
  <xr:revisionPtr revIDLastSave="0" documentId="13_ncr:1_{2BDEC2B0-1511-4E8E-B46B-C9FECE74A251}" xr6:coauthVersionLast="36" xr6:coauthVersionMax="36" xr10:uidLastSave="{00000000-0000-0000-0000-000000000000}"/>
  <bookViews>
    <workbookView xWindow="0" yWindow="0" windowWidth="28800" windowHeight="12228" xr2:uid="{202661D2-AC46-40DD-9896-A1A6007B7476}"/>
  </bookViews>
  <sheets>
    <sheet name="RFQ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5" l="1"/>
  <c r="E40" i="5"/>
  <c r="E41" i="5"/>
  <c r="E9" i="5"/>
  <c r="E8" i="5"/>
  <c r="E94" i="5"/>
  <c r="E87" i="5"/>
  <c r="E80" i="5"/>
  <c r="E76" i="5"/>
  <c r="E72" i="5"/>
  <c r="E68" i="5"/>
  <c r="E65" i="5"/>
  <c r="E61" i="5"/>
  <c r="E57" i="5"/>
  <c r="E53" i="5"/>
  <c r="E49" i="5"/>
  <c r="E45" i="5"/>
  <c r="E42" i="5"/>
  <c r="E38" i="5"/>
  <c r="E34" i="5"/>
  <c r="E27" i="5"/>
  <c r="E23" i="5"/>
  <c r="E19" i="5"/>
  <c r="E15" i="5"/>
  <c r="E44" i="5" l="1"/>
  <c r="E60" i="5"/>
  <c r="E96" i="5"/>
  <c r="E63" i="5"/>
  <c r="E47" i="5"/>
  <c r="E31" i="5"/>
  <c r="E51" i="5"/>
  <c r="E67" i="5"/>
  <c r="E90" i="5"/>
  <c r="E86" i="5"/>
  <c r="E82" i="5"/>
  <c r="E74" i="5"/>
  <c r="E70" i="5"/>
  <c r="E54" i="5"/>
  <c r="E50" i="5"/>
  <c r="E46" i="5"/>
  <c r="E22" i="5"/>
  <c r="E18" i="5"/>
  <c r="E14" i="5"/>
  <c r="E26" i="5"/>
  <c r="E12" i="5"/>
  <c r="E20" i="5"/>
  <c r="E58" i="5"/>
  <c r="E79" i="5"/>
  <c r="E83" i="5"/>
  <c r="E93" i="5"/>
  <c r="E89" i="5"/>
  <c r="E85" i="5"/>
  <c r="E81" i="5"/>
  <c r="E77" i="5"/>
  <c r="E73" i="5"/>
  <c r="E69" i="5"/>
  <c r="E37" i="5"/>
  <c r="E33" i="5"/>
  <c r="E29" i="5"/>
  <c r="E25" i="5"/>
  <c r="E21" i="5"/>
  <c r="E17" i="5"/>
  <c r="E13" i="5"/>
  <c r="E35" i="5"/>
  <c r="E52" i="5"/>
  <c r="E55" i="5"/>
  <c r="E71" i="5"/>
  <c r="E91" i="5"/>
  <c r="E24" i="5"/>
  <c r="E48" i="5"/>
  <c r="E64" i="5"/>
  <c r="E28" i="5"/>
  <c r="E32" i="5"/>
  <c r="E16" i="5"/>
  <c r="E36" i="5"/>
  <c r="E56" i="5"/>
  <c r="E59" i="5"/>
  <c r="E62" i="5"/>
  <c r="E75" i="5"/>
  <c r="E78" i="5"/>
  <c r="E88" i="5"/>
  <c r="E92" i="5"/>
  <c r="E95" i="5"/>
  <c r="E98" i="5" l="1"/>
  <c r="E99" i="5" s="1"/>
  <c r="E100" i="5" s="1"/>
  <c r="E101" i="5" s="1"/>
</calcChain>
</file>

<file path=xl/sharedStrings.xml><?xml version="1.0" encoding="utf-8"?>
<sst xmlns="http://schemas.openxmlformats.org/spreadsheetml/2006/main" count="121" uniqueCount="101">
  <si>
    <t>RFQ SERVICIO DE REPROGRAFIA E IMPRESIÓN</t>
  </si>
  <si>
    <t>EMF en planta (Papel suministrado por METRO)</t>
  </si>
  <si>
    <t>FOTOCOPIAS</t>
  </si>
  <si>
    <t>COSTE ANUAL €</t>
  </si>
  <si>
    <t>Fotocopias en B/N</t>
  </si>
  <si>
    <t>Fotocopias en Color</t>
  </si>
  <si>
    <t>Centro de Reprografia (CDR) (Papel suministrado por Adjudicatario)</t>
  </si>
  <si>
    <t>PRODUCCIÓN BYN y COLOR</t>
  </si>
  <si>
    <t xml:space="preserve">Fotocopias en B/N </t>
  </si>
  <si>
    <t>Escaneado B/N y Color</t>
  </si>
  <si>
    <t xml:space="preserve">Impresión papel Color 80 gr. separatas color </t>
  </si>
  <si>
    <t>Copias / Impresiones B/N A4 Papel adhesivo-etiquetas</t>
  </si>
  <si>
    <t>Copias / Impresiones B/N A4 100gr</t>
  </si>
  <si>
    <t>Copias / Impresiones Color A4 100gr</t>
  </si>
  <si>
    <t>Copias / Impresiones Color A3 100gr</t>
  </si>
  <si>
    <t>Copias/Impresión Color A4 160 gr.</t>
  </si>
  <si>
    <t>Copias/Impresión Color A3 160 gr.</t>
  </si>
  <si>
    <t>Copias / Impresiones Color A4 Papel adhesivo-etiquetas</t>
  </si>
  <si>
    <t>Copias / Impresiones Color A3 Papel adhesivo-etiquetas</t>
  </si>
  <si>
    <t>Copias / Impresiones Color A4 Transparencia</t>
  </si>
  <si>
    <t>Copias/Impresiones Cartulina Color A4 180 gr.</t>
  </si>
  <si>
    <t>Copias/Impresiones Cartulina Color A3 180 gr.</t>
  </si>
  <si>
    <t>Impresión Color vinilo adhesivo  A3</t>
  </si>
  <si>
    <t>Impresión Color vinilo adhesivo A4</t>
  </si>
  <si>
    <t>ENCUADERNACIÓN</t>
  </si>
  <si>
    <t>Encuadernación térmica de libros</t>
  </si>
  <si>
    <t>Encuadernación sist. Apli</t>
  </si>
  <si>
    <t>Encuadernación espiral</t>
  </si>
  <si>
    <t>Encuadernación tornillos Comunidad  de Madrid</t>
  </si>
  <si>
    <t>Encuadernación wire</t>
  </si>
  <si>
    <t>Encuadernación unibind</t>
  </si>
  <si>
    <t>Encuadernación canutillo</t>
  </si>
  <si>
    <t>Encuadernación Chanel rigido más de 200 hojas A4</t>
  </si>
  <si>
    <t>ACABADOS PEQUEÑO FORMATO</t>
  </si>
  <si>
    <t>Plastificado A4</t>
  </si>
  <si>
    <t>Plastificado A3</t>
  </si>
  <si>
    <t>Plastificado adhesivo A4</t>
  </si>
  <si>
    <t>Plastificado adhesivo A3</t>
  </si>
  <si>
    <t>Plegado en tríptico</t>
  </si>
  <si>
    <t>Plegado en díptico</t>
  </si>
  <si>
    <t>Plegado cuadríptico</t>
  </si>
  <si>
    <t xml:space="preserve">Trabajo de organización de reparto de circulares y avisos  (Direcciones y centrales sindicales)  </t>
  </si>
  <si>
    <t xml:space="preserve">Alzado de separadores </t>
  </si>
  <si>
    <t>Plegado y ensobrado de cartas y otros documentos.</t>
  </si>
  <si>
    <t>Taladro de documentos distintos agujeros</t>
  </si>
  <si>
    <t>Guillotinado de todo tipo de documentos</t>
  </si>
  <si>
    <t xml:space="preserve">Grapado de documentos fuera de equipos de gran producción </t>
  </si>
  <si>
    <t>Bolsitas plástico reparto avisos</t>
  </si>
  <si>
    <t>Fundas para planos multitaladro  corte diagonal A4</t>
  </si>
  <si>
    <t>Tarjetas de visita 300gr.</t>
  </si>
  <si>
    <t>Fundas multitaladro A4 documentos</t>
  </si>
  <si>
    <t>Impresión Color A4 300 gr.</t>
  </si>
  <si>
    <t>Hoja cartulina color A4</t>
  </si>
  <si>
    <t>Hoja cartulina color A3</t>
  </si>
  <si>
    <t>Papel color A4 160 gramos</t>
  </si>
  <si>
    <t>Papel color A3 160 gramos</t>
  </si>
  <si>
    <t>Caja plástico transparente Tarjetas de Visita (100ud)</t>
  </si>
  <si>
    <t>GRAN FORMATO</t>
  </si>
  <si>
    <t>UDS</t>
  </si>
  <si>
    <t>Fotocopiado/impresión B/N 80 gr planos formatos  Din A2</t>
  </si>
  <si>
    <t>Fotocopiado/impresión B/N 80 gr  planos formatos  Din A1</t>
  </si>
  <si>
    <t>Fotocopiado/impresión B/N 80 gr  planos formatos  Din A0</t>
  </si>
  <si>
    <t>Fotocopiado/impresión B/N 80 gr planos por metro lineal (fuera de formatos Din)</t>
  </si>
  <si>
    <t>Fotocopiado/impresión cartel  COLOR  (90-100 gr) planos formatos Din A2</t>
  </si>
  <si>
    <t>Fotocopiado/impresión cartel  COLOR  (90-100 gr) planos formatos Din A1</t>
  </si>
  <si>
    <t>Fotocopiado/impresión cartel  COLOR  (90-100 gr) planos formatos Din A0</t>
  </si>
  <si>
    <t>Fotocopiado/impresión cartel  COLOR  (90-100 gr) por metro lineal (fuera de formatos Din)</t>
  </si>
  <si>
    <t xml:space="preserve">Fotocopiado/impresión cartel COLOR (170 gr)  planos formatos  Din A2 </t>
  </si>
  <si>
    <t>Fotocopiado/impresión cartel COLOR (170 gr)  planos formatos  Din A1</t>
  </si>
  <si>
    <t>Fotocopiado/impresión cartel COLOR (170 gr)  planos formatos  Din A0</t>
  </si>
  <si>
    <t xml:space="preserve">Digitalización de planos formatos Din A2/ Din A1/ Din A0  </t>
  </si>
  <si>
    <t>Digitalización de planos alargados por metro lineal (fuera de formatos Din)</t>
  </si>
  <si>
    <t>Corte y plegado de planos formatos Din</t>
  </si>
  <si>
    <t>Corte y plegado de planos fuera de formato, plantas esquemáticas….</t>
  </si>
  <si>
    <t>Guillotinado de carteles</t>
  </si>
  <si>
    <t>Plastificado gran formato</t>
  </si>
  <si>
    <t>TRABAJOS ESPECIALES DIRECCIÓN Y OTROS…..</t>
  </si>
  <si>
    <t>Impresión color plano especial en soporte tela</t>
  </si>
  <si>
    <t>Etiquetas opacas</t>
  </si>
  <si>
    <t>Hojas carta A4 100gr. 1/0 golpe seco</t>
  </si>
  <si>
    <t>Tarjetones 10x21 300gr.</t>
  </si>
  <si>
    <t>Tarjeta visita golpe seco 300gr.</t>
  </si>
  <si>
    <t>Sobres 115x225cm. Solapa recta y tira silicona 90gr. 1/0 golpe seco</t>
  </si>
  <si>
    <t>Trabajo especial cuadernillo membreteado 100 gr.</t>
  </si>
  <si>
    <t>Maquetación</t>
  </si>
  <si>
    <t>Engomado y alzado papeletas y sobres</t>
  </si>
  <si>
    <t>Sobres elecciones impresos 2/0 con banda verde/azul/blanco impresos a un color 17,5x12 cm</t>
  </si>
  <si>
    <t>Papel carta membretedo color 3/0 Consejera delegada</t>
  </si>
  <si>
    <t>Sobres membreteados a color 115x225 solapa recta y tira de silicona a 2+1 tintas</t>
  </si>
  <si>
    <t>COSTE ANUAL</t>
  </si>
  <si>
    <t>COSTE TOTAL 5  AÑOS</t>
  </si>
  <si>
    <t>Encuadernación Chanel flexible  10 mm A4</t>
  </si>
  <si>
    <t>Encuadernación Chanel flexible  más de 10 mm A4</t>
  </si>
  <si>
    <t>Encuadernación Chanel rigido hasta 100 hojas A4</t>
  </si>
  <si>
    <t>Encuadernación Chanel rigido 100-200 hojas A4</t>
  </si>
  <si>
    <t xml:space="preserve">* Se tendrán en cuenta las notas del apartado 27 del PCP </t>
  </si>
  <si>
    <t>S</t>
  </si>
  <si>
    <t>IVA (21%)</t>
  </si>
  <si>
    <t>COSTE TOTAL 5 AÑOS (CON IVA)</t>
  </si>
  <si>
    <t>PRECIO UNITARIO</t>
  </si>
  <si>
    <t>EMPRESA OFERENTE: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</si>
</sst>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0\ [$€-C0A]_-;\-* #,##0.0000\ [$€-C0A]_-;_-* &quot;-&quot;??\ [$€-C0A]_-;_-@_-"/>
    <numFmt numFmtId="165" formatCode="_-* #,##0.0000\ [$€-C0A]_-;\-* #,##0.0000\ [$€-C0A]_-;_-* &quot;-&quot;????\ [$€-C0A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3" borderId="3" xfId="0" applyFill="1" applyBorder="1" applyProtection="1"/>
    <xf numFmtId="164" fontId="0" fillId="3" borderId="3" xfId="0" applyNumberFormat="1" applyFill="1" applyBorder="1" applyProtection="1"/>
    <xf numFmtId="0" fontId="3" fillId="5" borderId="1" xfId="0" applyFont="1" applyFill="1" applyBorder="1" applyProtection="1"/>
    <xf numFmtId="0" fontId="3" fillId="5" borderId="2" xfId="0" applyFont="1" applyFill="1" applyBorder="1" applyAlignment="1" applyProtection="1">
      <alignment horizontal="center" wrapText="1"/>
    </xf>
    <xf numFmtId="164" fontId="6" fillId="5" borderId="2" xfId="0" applyNumberFormat="1" applyFont="1" applyFill="1" applyBorder="1" applyAlignment="1" applyProtection="1">
      <alignment horizontal="right" wrapText="1"/>
    </xf>
    <xf numFmtId="0" fontId="0" fillId="0" borderId="5" xfId="0" applyFill="1" applyBorder="1" applyProtection="1"/>
    <xf numFmtId="3" fontId="0" fillId="0" borderId="2" xfId="0" applyNumberFormat="1" applyBorder="1" applyAlignment="1" applyProtection="1">
      <alignment horizontal="center"/>
    </xf>
    <xf numFmtId="164" fontId="7" fillId="6" borderId="2" xfId="0" applyNumberFormat="1" applyFont="1" applyFill="1" applyBorder="1" applyAlignment="1" applyProtection="1">
      <alignment horizontal="center"/>
      <protection locked="0"/>
    </xf>
    <xf numFmtId="164" fontId="8" fillId="0" borderId="2" xfId="0" applyNumberFormat="1" applyFont="1" applyBorder="1" applyProtection="1"/>
    <xf numFmtId="0" fontId="0" fillId="0" borderId="6" xfId="0" applyBorder="1" applyProtection="1"/>
    <xf numFmtId="0" fontId="0" fillId="0" borderId="7" xfId="0" applyFill="1" applyBorder="1" applyProtection="1"/>
    <xf numFmtId="0" fontId="0" fillId="0" borderId="7" xfId="0" applyBorder="1" applyProtection="1"/>
    <xf numFmtId="0" fontId="0" fillId="0" borderId="6" xfId="0" applyFill="1" applyBorder="1" applyProtection="1"/>
    <xf numFmtId="0" fontId="0" fillId="0" borderId="8" xfId="0" applyFill="1" applyBorder="1" applyProtection="1"/>
    <xf numFmtId="0" fontId="0" fillId="0" borderId="9" xfId="0" applyBorder="1" applyProtection="1"/>
    <xf numFmtId="0" fontId="0" fillId="0" borderId="9" xfId="0" applyFill="1" applyBorder="1" applyProtection="1"/>
    <xf numFmtId="164" fontId="6" fillId="0" borderId="10" xfId="0" applyNumberFormat="1" applyFont="1" applyBorder="1" applyProtection="1"/>
    <xf numFmtId="164" fontId="6" fillId="0" borderId="2" xfId="0" applyNumberFormat="1" applyFont="1" applyBorder="1" applyProtection="1"/>
    <xf numFmtId="0" fontId="6" fillId="0" borderId="0" xfId="0" applyFont="1"/>
    <xf numFmtId="3" fontId="0" fillId="0" borderId="2" xfId="0" applyNumberFormat="1" applyFill="1" applyBorder="1" applyAlignment="1" applyProtection="1">
      <alignment horizontal="center"/>
    </xf>
    <xf numFmtId="164" fontId="8" fillId="0" borderId="2" xfId="0" applyNumberFormat="1" applyFont="1" applyFill="1" applyBorder="1" applyProtection="1"/>
    <xf numFmtId="0" fontId="0" fillId="0" borderId="0" xfId="0" applyFill="1"/>
    <xf numFmtId="9" fontId="0" fillId="0" borderId="0" xfId="0" applyNumberFormat="1"/>
    <xf numFmtId="0" fontId="3" fillId="5" borderId="13" xfId="0" applyFont="1" applyFill="1" applyBorder="1" applyProtection="1"/>
    <xf numFmtId="0" fontId="0" fillId="0" borderId="12" xfId="0" applyFill="1" applyBorder="1" applyProtection="1"/>
    <xf numFmtId="3" fontId="0" fillId="0" borderId="4" xfId="0" applyNumberFormat="1" applyFill="1" applyBorder="1" applyAlignment="1" applyProtection="1">
      <alignment horizontal="center"/>
    </xf>
    <xf numFmtId="0" fontId="0" fillId="0" borderId="11" xfId="0" applyFill="1" applyBorder="1" applyProtection="1"/>
    <xf numFmtId="165" fontId="0" fillId="0" borderId="0" xfId="0" applyNumberFormat="1"/>
    <xf numFmtId="164" fontId="3" fillId="5" borderId="14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4" fillId="2" borderId="1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left"/>
    </xf>
    <xf numFmtId="0" fontId="5" fillId="4" borderId="3" xfId="0" applyFont="1" applyFill="1" applyBorder="1" applyAlignment="1" applyProtection="1">
      <alignment horizontal="left"/>
    </xf>
    <xf numFmtId="0" fontId="5" fillId="4" borderId="4" xfId="0" applyFont="1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4" borderId="4" xfId="0" applyFill="1" applyBorder="1" applyAlignment="1" applyProtection="1">
      <alignment horizontal="center"/>
    </xf>
    <xf numFmtId="0" fontId="0" fillId="0" borderId="0" xfId="0" applyProtection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9" fillId="7" borderId="2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42" xfId="1" xr:uid="{438DB407-BE99-4FF2-8FDC-974FDD65A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BBFC-F7A4-412C-BBAD-C462F60EA90D}">
  <dimension ref="A1:G103"/>
  <sheetViews>
    <sheetView showGridLines="0" tabSelected="1" topLeftCell="B94" workbookViewId="0">
      <selection activeCell="C4" sqref="C4:E4"/>
    </sheetView>
  </sheetViews>
  <sheetFormatPr baseColWidth="10" defaultRowHeight="14.4" x14ac:dyDescent="0.3"/>
  <cols>
    <col min="2" max="2" width="85.5546875" bestFit="1" customWidth="1"/>
    <col min="3" max="3" width="15" customWidth="1"/>
    <col min="4" max="4" width="14.88671875" customWidth="1"/>
    <col min="5" max="5" width="18.6640625" customWidth="1"/>
    <col min="6" max="6" width="14.77734375" bestFit="1" customWidth="1"/>
  </cols>
  <sheetData>
    <row r="1" spans="1:7" ht="15" thickBot="1" x14ac:dyDescent="0.35"/>
    <row r="2" spans="1:7" ht="18.600000000000001" thickBot="1" x14ac:dyDescent="0.4">
      <c r="B2" s="33" t="s">
        <v>0</v>
      </c>
      <c r="C2" s="34"/>
      <c r="D2" s="34"/>
      <c r="E2" s="35"/>
    </row>
    <row r="3" spans="1:7" ht="15" thickBot="1" x14ac:dyDescent="0.35">
      <c r="B3" s="1"/>
      <c r="C3" s="1"/>
      <c r="D3" s="2"/>
      <c r="E3" s="2"/>
    </row>
    <row r="4" spans="1:7" s="42" customFormat="1" ht="13.8" customHeight="1" thickBot="1" x14ac:dyDescent="0.35">
      <c r="B4" s="47" t="s">
        <v>100</v>
      </c>
      <c r="C4" s="43"/>
      <c r="D4" s="44"/>
      <c r="E4" s="45"/>
      <c r="F4" s="46"/>
      <c r="G4" s="46"/>
    </row>
    <row r="5" spans="1:7" ht="15" thickBot="1" x14ac:dyDescent="0.35">
      <c r="B5" s="1"/>
      <c r="C5" s="1"/>
      <c r="D5" s="2"/>
      <c r="E5" s="2"/>
    </row>
    <row r="6" spans="1:7" ht="18.600000000000001" thickBot="1" x14ac:dyDescent="0.4">
      <c r="B6" s="36" t="s">
        <v>1</v>
      </c>
      <c r="C6" s="37"/>
      <c r="D6" s="37"/>
      <c r="E6" s="38"/>
    </row>
    <row r="7" spans="1:7" ht="28.8" customHeight="1" thickBot="1" x14ac:dyDescent="0.35">
      <c r="B7" s="3" t="s">
        <v>2</v>
      </c>
      <c r="C7" s="4" t="s">
        <v>58</v>
      </c>
      <c r="D7" s="29" t="s">
        <v>99</v>
      </c>
      <c r="E7" s="5" t="s">
        <v>3</v>
      </c>
    </row>
    <row r="8" spans="1:7" s="22" customFormat="1" ht="15" thickBot="1" x14ac:dyDescent="0.35">
      <c r="B8" s="6" t="s">
        <v>4</v>
      </c>
      <c r="C8" s="20">
        <v>1100000</v>
      </c>
      <c r="D8" s="8"/>
      <c r="E8" s="21">
        <f>C8*D8</f>
        <v>0</v>
      </c>
    </row>
    <row r="9" spans="1:7" ht="15" thickBot="1" x14ac:dyDescent="0.35">
      <c r="B9" s="10" t="s">
        <v>5</v>
      </c>
      <c r="C9" s="7">
        <v>150000</v>
      </c>
      <c r="D9" s="8"/>
      <c r="E9" s="9">
        <f>C9*D9</f>
        <v>0</v>
      </c>
    </row>
    <row r="10" spans="1:7" ht="18.600000000000001" thickBot="1" x14ac:dyDescent="0.4">
      <c r="B10" s="36" t="s">
        <v>6</v>
      </c>
      <c r="C10" s="37"/>
      <c r="D10" s="37"/>
      <c r="E10" s="38"/>
    </row>
    <row r="11" spans="1:7" ht="29.4" thickBot="1" x14ac:dyDescent="0.35">
      <c r="B11" s="24" t="s">
        <v>7</v>
      </c>
      <c r="C11" s="4" t="s">
        <v>58</v>
      </c>
      <c r="D11" s="29" t="s">
        <v>99</v>
      </c>
      <c r="E11" s="5" t="s">
        <v>3</v>
      </c>
    </row>
    <row r="12" spans="1:7" s="22" customFormat="1" ht="15" thickBot="1" x14ac:dyDescent="0.35">
      <c r="A12" s="22" t="s">
        <v>96</v>
      </c>
      <c r="B12" s="25" t="s">
        <v>8</v>
      </c>
      <c r="C12" s="26">
        <v>850000</v>
      </c>
      <c r="D12" s="8"/>
      <c r="E12" s="21">
        <f t="shared" ref="E12:E29" si="0">C12*D12</f>
        <v>0</v>
      </c>
    </row>
    <row r="13" spans="1:7" s="22" customFormat="1" ht="15" thickBot="1" x14ac:dyDescent="0.35">
      <c r="A13" s="22" t="s">
        <v>96</v>
      </c>
      <c r="B13" s="25" t="s">
        <v>5</v>
      </c>
      <c r="C13" s="26">
        <v>1200000</v>
      </c>
      <c r="D13" s="8"/>
      <c r="E13" s="21">
        <f t="shared" si="0"/>
        <v>0</v>
      </c>
    </row>
    <row r="14" spans="1:7" s="22" customFormat="1" ht="15" thickBot="1" x14ac:dyDescent="0.35">
      <c r="A14" s="22" t="s">
        <v>96</v>
      </c>
      <c r="B14" s="25" t="s">
        <v>9</v>
      </c>
      <c r="C14" s="26">
        <v>73000</v>
      </c>
      <c r="D14" s="8"/>
      <c r="E14" s="21">
        <f t="shared" si="0"/>
        <v>0</v>
      </c>
    </row>
    <row r="15" spans="1:7" s="22" customFormat="1" ht="15" thickBot="1" x14ac:dyDescent="0.35">
      <c r="A15" s="22" t="s">
        <v>96</v>
      </c>
      <c r="B15" s="25" t="s">
        <v>10</v>
      </c>
      <c r="C15" s="26">
        <v>300</v>
      </c>
      <c r="D15" s="8"/>
      <c r="E15" s="21">
        <f t="shared" si="0"/>
        <v>0</v>
      </c>
    </row>
    <row r="16" spans="1:7" s="22" customFormat="1" ht="15" thickBot="1" x14ac:dyDescent="0.35">
      <c r="B16" s="6" t="s">
        <v>11</v>
      </c>
      <c r="C16" s="20">
        <v>700</v>
      </c>
      <c r="D16" s="8"/>
      <c r="E16" s="21">
        <f t="shared" si="0"/>
        <v>0</v>
      </c>
    </row>
    <row r="17" spans="2:5" s="22" customFormat="1" ht="15" thickBot="1" x14ac:dyDescent="0.35">
      <c r="B17" s="25" t="s">
        <v>12</v>
      </c>
      <c r="C17" s="26">
        <v>600</v>
      </c>
      <c r="D17" s="8"/>
      <c r="E17" s="21">
        <f t="shared" si="0"/>
        <v>0</v>
      </c>
    </row>
    <row r="18" spans="2:5" s="22" customFormat="1" ht="15" thickBot="1" x14ac:dyDescent="0.35">
      <c r="B18" s="6" t="s">
        <v>13</v>
      </c>
      <c r="C18" s="20">
        <v>10000</v>
      </c>
      <c r="D18" s="8"/>
      <c r="E18" s="21">
        <f t="shared" si="0"/>
        <v>0</v>
      </c>
    </row>
    <row r="19" spans="2:5" s="22" customFormat="1" ht="15" thickBot="1" x14ac:dyDescent="0.35">
      <c r="B19" s="13" t="s">
        <v>14</v>
      </c>
      <c r="C19" s="20">
        <v>2000</v>
      </c>
      <c r="D19" s="8"/>
      <c r="E19" s="21">
        <f t="shared" si="0"/>
        <v>0</v>
      </c>
    </row>
    <row r="20" spans="2:5" s="22" customFormat="1" ht="15" thickBot="1" x14ac:dyDescent="0.35">
      <c r="B20" s="11" t="s">
        <v>15</v>
      </c>
      <c r="C20" s="20">
        <v>18000</v>
      </c>
      <c r="D20" s="8"/>
      <c r="E20" s="21">
        <f t="shared" si="0"/>
        <v>0</v>
      </c>
    </row>
    <row r="21" spans="2:5" s="22" customFormat="1" ht="15" thickBot="1" x14ac:dyDescent="0.35">
      <c r="B21" s="11" t="s">
        <v>16</v>
      </c>
      <c r="C21" s="20">
        <v>1900</v>
      </c>
      <c r="D21" s="8"/>
      <c r="E21" s="21">
        <f t="shared" si="0"/>
        <v>0</v>
      </c>
    </row>
    <row r="22" spans="2:5" s="22" customFormat="1" ht="15" thickBot="1" x14ac:dyDescent="0.35">
      <c r="B22" s="11" t="s">
        <v>17</v>
      </c>
      <c r="C22" s="20">
        <v>1300</v>
      </c>
      <c r="D22" s="8"/>
      <c r="E22" s="21">
        <f t="shared" si="0"/>
        <v>0</v>
      </c>
    </row>
    <row r="23" spans="2:5" s="22" customFormat="1" ht="15" thickBot="1" x14ac:dyDescent="0.35">
      <c r="B23" s="11" t="s">
        <v>18</v>
      </c>
      <c r="C23" s="20">
        <v>50</v>
      </c>
      <c r="D23" s="8"/>
      <c r="E23" s="21">
        <f t="shared" si="0"/>
        <v>0</v>
      </c>
    </row>
    <row r="24" spans="2:5" s="22" customFormat="1" ht="15" thickBot="1" x14ac:dyDescent="0.35">
      <c r="B24" s="11" t="s">
        <v>19</v>
      </c>
      <c r="C24" s="20">
        <v>1</v>
      </c>
      <c r="D24" s="8"/>
      <c r="E24" s="21">
        <f t="shared" si="0"/>
        <v>0</v>
      </c>
    </row>
    <row r="25" spans="2:5" s="22" customFormat="1" ht="15" thickBot="1" x14ac:dyDescent="0.35">
      <c r="B25" s="11" t="s">
        <v>20</v>
      </c>
      <c r="C25" s="20">
        <v>20</v>
      </c>
      <c r="D25" s="8"/>
      <c r="E25" s="21">
        <f t="shared" si="0"/>
        <v>0</v>
      </c>
    </row>
    <row r="26" spans="2:5" s="22" customFormat="1" ht="15" thickBot="1" x14ac:dyDescent="0.35">
      <c r="B26" s="11" t="s">
        <v>21</v>
      </c>
      <c r="C26" s="20">
        <v>15</v>
      </c>
      <c r="D26" s="8"/>
      <c r="E26" s="21">
        <f t="shared" si="0"/>
        <v>0</v>
      </c>
    </row>
    <row r="27" spans="2:5" s="22" customFormat="1" ht="15" thickBot="1" x14ac:dyDescent="0.35">
      <c r="B27" s="11" t="s">
        <v>22</v>
      </c>
      <c r="C27" s="20">
        <v>1400</v>
      </c>
      <c r="D27" s="8"/>
      <c r="E27" s="21">
        <f t="shared" si="0"/>
        <v>0</v>
      </c>
    </row>
    <row r="28" spans="2:5" s="22" customFormat="1" ht="15" thickBot="1" x14ac:dyDescent="0.35">
      <c r="B28" s="13" t="s">
        <v>23</v>
      </c>
      <c r="C28" s="20">
        <v>2300</v>
      </c>
      <c r="D28" s="8"/>
      <c r="E28" s="21">
        <f t="shared" si="0"/>
        <v>0</v>
      </c>
    </row>
    <row r="29" spans="2:5" ht="15" thickBot="1" x14ac:dyDescent="0.35">
      <c r="B29" s="10" t="s">
        <v>51</v>
      </c>
      <c r="C29" s="7">
        <v>1</v>
      </c>
      <c r="D29" s="8"/>
      <c r="E29" s="9">
        <f t="shared" si="0"/>
        <v>0</v>
      </c>
    </row>
    <row r="30" spans="2:5" ht="29.4" thickBot="1" x14ac:dyDescent="0.35">
      <c r="B30" s="3" t="s">
        <v>24</v>
      </c>
      <c r="C30" s="4" t="s">
        <v>58</v>
      </c>
      <c r="D30" s="29" t="s">
        <v>99</v>
      </c>
      <c r="E30" s="5" t="s">
        <v>3</v>
      </c>
    </row>
    <row r="31" spans="2:5" ht="15" thickBot="1" x14ac:dyDescent="0.35">
      <c r="B31" s="6" t="s">
        <v>25</v>
      </c>
      <c r="C31" s="7">
        <v>30</v>
      </c>
      <c r="D31" s="8"/>
      <c r="E31" s="9">
        <f t="shared" ref="E31:E42" si="1">C31*D31</f>
        <v>0</v>
      </c>
    </row>
    <row r="32" spans="2:5" ht="15" thickBot="1" x14ac:dyDescent="0.35">
      <c r="B32" s="12" t="s">
        <v>26</v>
      </c>
      <c r="C32" s="7">
        <v>1</v>
      </c>
      <c r="D32" s="8"/>
      <c r="E32" s="9">
        <f t="shared" si="1"/>
        <v>0</v>
      </c>
    </row>
    <row r="33" spans="1:5" s="22" customFormat="1" ht="15" thickBot="1" x14ac:dyDescent="0.35">
      <c r="B33" s="11" t="s">
        <v>27</v>
      </c>
      <c r="C33" s="20">
        <v>500</v>
      </c>
      <c r="D33" s="8"/>
      <c r="E33" s="21">
        <f t="shared" si="1"/>
        <v>0</v>
      </c>
    </row>
    <row r="34" spans="1:5" s="22" customFormat="1" ht="15" thickBot="1" x14ac:dyDescent="0.35">
      <c r="B34" s="11" t="s">
        <v>28</v>
      </c>
      <c r="C34" s="20">
        <v>1</v>
      </c>
      <c r="D34" s="8"/>
      <c r="E34" s="21">
        <f t="shared" si="1"/>
        <v>0</v>
      </c>
    </row>
    <row r="35" spans="1:5" s="22" customFormat="1" ht="15" thickBot="1" x14ac:dyDescent="0.35">
      <c r="A35" s="22" t="s">
        <v>96</v>
      </c>
      <c r="B35" s="11" t="s">
        <v>29</v>
      </c>
      <c r="C35" s="20">
        <v>12000</v>
      </c>
      <c r="D35" s="8"/>
      <c r="E35" s="21">
        <f t="shared" si="1"/>
        <v>0</v>
      </c>
    </row>
    <row r="36" spans="1:5" s="22" customFormat="1" ht="15" thickBot="1" x14ac:dyDescent="0.35">
      <c r="B36" s="11" t="s">
        <v>30</v>
      </c>
      <c r="C36" s="20">
        <v>1</v>
      </c>
      <c r="D36" s="8"/>
      <c r="E36" s="21">
        <f t="shared" si="1"/>
        <v>0</v>
      </c>
    </row>
    <row r="37" spans="1:5" s="22" customFormat="1" ht="15" thickBot="1" x14ac:dyDescent="0.35">
      <c r="B37" s="11" t="s">
        <v>31</v>
      </c>
      <c r="C37" s="20">
        <v>15</v>
      </c>
      <c r="D37" s="8"/>
      <c r="E37" s="21">
        <f t="shared" si="1"/>
        <v>0</v>
      </c>
    </row>
    <row r="38" spans="1:5" s="22" customFormat="1" ht="15" thickBot="1" x14ac:dyDescent="0.35">
      <c r="B38" s="11" t="s">
        <v>91</v>
      </c>
      <c r="C38" s="20">
        <v>1</v>
      </c>
      <c r="D38" s="8"/>
      <c r="E38" s="21">
        <f t="shared" si="1"/>
        <v>0</v>
      </c>
    </row>
    <row r="39" spans="1:5" s="22" customFormat="1" ht="15" thickBot="1" x14ac:dyDescent="0.35">
      <c r="B39" s="11" t="s">
        <v>92</v>
      </c>
      <c r="C39" s="20">
        <v>1</v>
      </c>
      <c r="D39" s="8"/>
      <c r="E39" s="21">
        <f t="shared" si="1"/>
        <v>0</v>
      </c>
    </row>
    <row r="40" spans="1:5" s="22" customFormat="1" ht="15" thickBot="1" x14ac:dyDescent="0.35">
      <c r="B40" s="11" t="s">
        <v>93</v>
      </c>
      <c r="C40" s="20">
        <v>1</v>
      </c>
      <c r="D40" s="8"/>
      <c r="E40" s="21">
        <f t="shared" si="1"/>
        <v>0</v>
      </c>
    </row>
    <row r="41" spans="1:5" s="22" customFormat="1" ht="15" thickBot="1" x14ac:dyDescent="0.35">
      <c r="B41" s="11" t="s">
        <v>94</v>
      </c>
      <c r="C41" s="20">
        <v>1</v>
      </c>
      <c r="D41" s="8"/>
      <c r="E41" s="21">
        <f t="shared" si="1"/>
        <v>0</v>
      </c>
    </row>
    <row r="42" spans="1:5" ht="15" thickBot="1" x14ac:dyDescent="0.35">
      <c r="B42" s="10" t="s">
        <v>32</v>
      </c>
      <c r="C42" s="7">
        <v>1</v>
      </c>
      <c r="D42" s="8"/>
      <c r="E42" s="9">
        <f t="shared" si="1"/>
        <v>0</v>
      </c>
    </row>
    <row r="43" spans="1:5" ht="29.4" thickBot="1" x14ac:dyDescent="0.35">
      <c r="B43" s="3" t="s">
        <v>33</v>
      </c>
      <c r="C43" s="4" t="s">
        <v>58</v>
      </c>
      <c r="D43" s="29" t="s">
        <v>99</v>
      </c>
      <c r="E43" s="5" t="s">
        <v>3</v>
      </c>
    </row>
    <row r="44" spans="1:5" s="22" customFormat="1" ht="15" thickBot="1" x14ac:dyDescent="0.35">
      <c r="B44" s="6" t="s">
        <v>34</v>
      </c>
      <c r="C44" s="20">
        <v>1900</v>
      </c>
      <c r="D44" s="8"/>
      <c r="E44" s="21">
        <f t="shared" ref="E44:E65" si="2">C44*D44</f>
        <v>0</v>
      </c>
    </row>
    <row r="45" spans="1:5" s="22" customFormat="1" ht="15" thickBot="1" x14ac:dyDescent="0.35">
      <c r="B45" s="11" t="s">
        <v>35</v>
      </c>
      <c r="C45" s="20">
        <v>372</v>
      </c>
      <c r="D45" s="8"/>
      <c r="E45" s="21">
        <f t="shared" si="2"/>
        <v>0</v>
      </c>
    </row>
    <row r="46" spans="1:5" s="22" customFormat="1" ht="15" thickBot="1" x14ac:dyDescent="0.35">
      <c r="B46" s="11" t="s">
        <v>36</v>
      </c>
      <c r="C46" s="20">
        <v>1500</v>
      </c>
      <c r="D46" s="8"/>
      <c r="E46" s="21">
        <f t="shared" si="2"/>
        <v>0</v>
      </c>
    </row>
    <row r="47" spans="1:5" s="22" customFormat="1" ht="15" thickBot="1" x14ac:dyDescent="0.35">
      <c r="B47" s="11" t="s">
        <v>37</v>
      </c>
      <c r="C47" s="20">
        <v>500</v>
      </c>
      <c r="D47" s="8"/>
      <c r="E47" s="21">
        <f t="shared" si="2"/>
        <v>0</v>
      </c>
    </row>
    <row r="48" spans="1:5" s="22" customFormat="1" ht="15" thickBot="1" x14ac:dyDescent="0.35">
      <c r="B48" s="11" t="s">
        <v>38</v>
      </c>
      <c r="C48" s="20">
        <v>6000</v>
      </c>
      <c r="D48" s="8"/>
      <c r="E48" s="21">
        <f t="shared" si="2"/>
        <v>0</v>
      </c>
    </row>
    <row r="49" spans="2:5" ht="15" thickBot="1" x14ac:dyDescent="0.35">
      <c r="B49" s="12" t="s">
        <v>39</v>
      </c>
      <c r="C49" s="7">
        <v>1100</v>
      </c>
      <c r="D49" s="8"/>
      <c r="E49" s="9">
        <f t="shared" si="2"/>
        <v>0</v>
      </c>
    </row>
    <row r="50" spans="2:5" ht="15" thickBot="1" x14ac:dyDescent="0.35">
      <c r="B50" s="11" t="s">
        <v>40</v>
      </c>
      <c r="C50" s="7">
        <v>1</v>
      </c>
      <c r="D50" s="8"/>
      <c r="E50" s="9">
        <f t="shared" si="2"/>
        <v>0</v>
      </c>
    </row>
    <row r="51" spans="2:5" s="22" customFormat="1" ht="15" thickBot="1" x14ac:dyDescent="0.35">
      <c r="B51" s="11" t="s">
        <v>41</v>
      </c>
      <c r="C51" s="20">
        <v>500</v>
      </c>
      <c r="D51" s="8"/>
      <c r="E51" s="21">
        <f t="shared" si="2"/>
        <v>0</v>
      </c>
    </row>
    <row r="52" spans="2:5" s="22" customFormat="1" ht="15" thickBot="1" x14ac:dyDescent="0.35">
      <c r="B52" s="11" t="s">
        <v>42</v>
      </c>
      <c r="C52" s="20">
        <v>7000</v>
      </c>
      <c r="D52" s="8"/>
      <c r="E52" s="21">
        <f t="shared" si="2"/>
        <v>0</v>
      </c>
    </row>
    <row r="53" spans="2:5" s="22" customFormat="1" ht="15" thickBot="1" x14ac:dyDescent="0.35">
      <c r="B53" s="11" t="s">
        <v>43</v>
      </c>
      <c r="C53" s="20">
        <v>1</v>
      </c>
      <c r="D53" s="8"/>
      <c r="E53" s="21">
        <f t="shared" si="2"/>
        <v>0</v>
      </c>
    </row>
    <row r="54" spans="2:5" s="22" customFormat="1" ht="15" thickBot="1" x14ac:dyDescent="0.35">
      <c r="B54" s="11" t="s">
        <v>44</v>
      </c>
      <c r="C54" s="20">
        <v>3000</v>
      </c>
      <c r="D54" s="8"/>
      <c r="E54" s="21">
        <f t="shared" si="2"/>
        <v>0</v>
      </c>
    </row>
    <row r="55" spans="2:5" s="22" customFormat="1" ht="15" thickBot="1" x14ac:dyDescent="0.35">
      <c r="B55" s="11" t="s">
        <v>45</v>
      </c>
      <c r="C55" s="20">
        <v>7500</v>
      </c>
      <c r="D55" s="8"/>
      <c r="E55" s="21">
        <f t="shared" si="2"/>
        <v>0</v>
      </c>
    </row>
    <row r="56" spans="2:5" s="22" customFormat="1" ht="15" thickBot="1" x14ac:dyDescent="0.35">
      <c r="B56" s="11" t="s">
        <v>46</v>
      </c>
      <c r="C56" s="20">
        <v>500</v>
      </c>
      <c r="D56" s="8"/>
      <c r="E56" s="21">
        <f t="shared" si="2"/>
        <v>0</v>
      </c>
    </row>
    <row r="57" spans="2:5" s="22" customFormat="1" ht="15" thickBot="1" x14ac:dyDescent="0.35">
      <c r="B57" s="11" t="s">
        <v>47</v>
      </c>
      <c r="C57" s="20">
        <v>7300</v>
      </c>
      <c r="D57" s="8"/>
      <c r="E57" s="21">
        <f t="shared" si="2"/>
        <v>0</v>
      </c>
    </row>
    <row r="58" spans="2:5" s="22" customFormat="1" ht="15" thickBot="1" x14ac:dyDescent="0.35">
      <c r="B58" s="11" t="s">
        <v>48</v>
      </c>
      <c r="C58" s="20">
        <v>1</v>
      </c>
      <c r="D58" s="8"/>
      <c r="E58" s="21">
        <f t="shared" si="2"/>
        <v>0</v>
      </c>
    </row>
    <row r="59" spans="2:5" s="22" customFormat="1" ht="15" thickBot="1" x14ac:dyDescent="0.35">
      <c r="B59" s="11" t="s">
        <v>49</v>
      </c>
      <c r="C59" s="20">
        <v>9000</v>
      </c>
      <c r="D59" s="8"/>
      <c r="E59" s="21">
        <f t="shared" si="2"/>
        <v>0</v>
      </c>
    </row>
    <row r="60" spans="2:5" s="22" customFormat="1" ht="15" thickBot="1" x14ac:dyDescent="0.35">
      <c r="B60" s="11" t="s">
        <v>50</v>
      </c>
      <c r="C60" s="20">
        <v>1</v>
      </c>
      <c r="D60" s="8"/>
      <c r="E60" s="21">
        <f t="shared" si="2"/>
        <v>0</v>
      </c>
    </row>
    <row r="61" spans="2:5" s="22" customFormat="1" ht="15" thickBot="1" x14ac:dyDescent="0.35">
      <c r="B61" s="13" t="s">
        <v>52</v>
      </c>
      <c r="C61" s="20">
        <v>200</v>
      </c>
      <c r="D61" s="8"/>
      <c r="E61" s="21">
        <f t="shared" si="2"/>
        <v>0</v>
      </c>
    </row>
    <row r="62" spans="2:5" s="22" customFormat="1" ht="15" thickBot="1" x14ac:dyDescent="0.35">
      <c r="B62" s="13" t="s">
        <v>53</v>
      </c>
      <c r="C62" s="20">
        <v>70</v>
      </c>
      <c r="D62" s="8"/>
      <c r="E62" s="21">
        <f t="shared" si="2"/>
        <v>0</v>
      </c>
    </row>
    <row r="63" spans="2:5" s="22" customFormat="1" ht="15" thickBot="1" x14ac:dyDescent="0.35">
      <c r="B63" s="13" t="s">
        <v>54</v>
      </c>
      <c r="C63" s="20">
        <v>50</v>
      </c>
      <c r="D63" s="8"/>
      <c r="E63" s="21">
        <f t="shared" si="2"/>
        <v>0</v>
      </c>
    </row>
    <row r="64" spans="2:5" s="22" customFormat="1" ht="15" thickBot="1" x14ac:dyDescent="0.35">
      <c r="B64" s="13" t="s">
        <v>55</v>
      </c>
      <c r="C64" s="20">
        <v>70</v>
      </c>
      <c r="D64" s="8"/>
      <c r="E64" s="21">
        <f t="shared" si="2"/>
        <v>0</v>
      </c>
    </row>
    <row r="65" spans="2:5" s="22" customFormat="1" ht="15" thickBot="1" x14ac:dyDescent="0.35">
      <c r="B65" s="13" t="s">
        <v>56</v>
      </c>
      <c r="C65" s="20">
        <v>80</v>
      </c>
      <c r="D65" s="8"/>
      <c r="E65" s="21">
        <f t="shared" si="2"/>
        <v>0</v>
      </c>
    </row>
    <row r="66" spans="2:5" ht="29.4" thickBot="1" x14ac:dyDescent="0.35">
      <c r="B66" s="3" t="s">
        <v>57</v>
      </c>
      <c r="C66" s="4" t="s">
        <v>58</v>
      </c>
      <c r="D66" s="29" t="s">
        <v>99</v>
      </c>
      <c r="E66" s="5" t="s">
        <v>3</v>
      </c>
    </row>
    <row r="67" spans="2:5" ht="15" thickBot="1" x14ac:dyDescent="0.35">
      <c r="B67" s="6" t="s">
        <v>59</v>
      </c>
      <c r="C67" s="7">
        <v>650</v>
      </c>
      <c r="D67" s="8"/>
      <c r="E67" s="9">
        <f t="shared" ref="E67:E83" si="3">C67*D67</f>
        <v>0</v>
      </c>
    </row>
    <row r="68" spans="2:5" ht="15" thickBot="1" x14ac:dyDescent="0.35">
      <c r="B68" s="6" t="s">
        <v>60</v>
      </c>
      <c r="C68" s="7">
        <v>100</v>
      </c>
      <c r="D68" s="8"/>
      <c r="E68" s="9">
        <f t="shared" si="3"/>
        <v>0</v>
      </c>
    </row>
    <row r="69" spans="2:5" ht="15" thickBot="1" x14ac:dyDescent="0.35">
      <c r="B69" s="6" t="s">
        <v>61</v>
      </c>
      <c r="C69" s="7">
        <v>80</v>
      </c>
      <c r="D69" s="8"/>
      <c r="E69" s="9">
        <f t="shared" si="3"/>
        <v>0</v>
      </c>
    </row>
    <row r="70" spans="2:5" ht="15" thickBot="1" x14ac:dyDescent="0.35">
      <c r="B70" s="6" t="s">
        <v>62</v>
      </c>
      <c r="C70" s="7">
        <v>950</v>
      </c>
      <c r="D70" s="8"/>
      <c r="E70" s="9">
        <f t="shared" si="3"/>
        <v>0</v>
      </c>
    </row>
    <row r="71" spans="2:5" ht="15" thickBot="1" x14ac:dyDescent="0.35">
      <c r="B71" s="6" t="s">
        <v>63</v>
      </c>
      <c r="C71" s="7">
        <v>60</v>
      </c>
      <c r="D71" s="8"/>
      <c r="E71" s="9">
        <f t="shared" si="3"/>
        <v>0</v>
      </c>
    </row>
    <row r="72" spans="2:5" ht="15" thickBot="1" x14ac:dyDescent="0.35">
      <c r="B72" s="6" t="s">
        <v>64</v>
      </c>
      <c r="C72" s="7">
        <v>30</v>
      </c>
      <c r="D72" s="8"/>
      <c r="E72" s="9">
        <f t="shared" si="3"/>
        <v>0</v>
      </c>
    </row>
    <row r="73" spans="2:5" ht="15" thickBot="1" x14ac:dyDescent="0.35">
      <c r="B73" s="6" t="s">
        <v>65</v>
      </c>
      <c r="C73" s="7">
        <v>80</v>
      </c>
      <c r="D73" s="8"/>
      <c r="E73" s="9">
        <f t="shared" si="3"/>
        <v>0</v>
      </c>
    </row>
    <row r="74" spans="2:5" ht="15" thickBot="1" x14ac:dyDescent="0.35">
      <c r="B74" s="6" t="s">
        <v>66</v>
      </c>
      <c r="C74" s="7">
        <v>150</v>
      </c>
      <c r="D74" s="8"/>
      <c r="E74" s="9">
        <f t="shared" si="3"/>
        <v>0</v>
      </c>
    </row>
    <row r="75" spans="2:5" ht="15" thickBot="1" x14ac:dyDescent="0.35">
      <c r="B75" s="6" t="s">
        <v>67</v>
      </c>
      <c r="C75" s="7">
        <v>60</v>
      </c>
      <c r="D75" s="8"/>
      <c r="E75" s="9">
        <f t="shared" si="3"/>
        <v>0</v>
      </c>
    </row>
    <row r="76" spans="2:5" ht="15" thickBot="1" x14ac:dyDescent="0.35">
      <c r="B76" s="6" t="s">
        <v>68</v>
      </c>
      <c r="C76" s="7">
        <v>60</v>
      </c>
      <c r="D76" s="8"/>
      <c r="E76" s="9">
        <f t="shared" si="3"/>
        <v>0</v>
      </c>
    </row>
    <row r="77" spans="2:5" ht="15" thickBot="1" x14ac:dyDescent="0.35">
      <c r="B77" s="6" t="s">
        <v>69</v>
      </c>
      <c r="C77" s="7">
        <v>150</v>
      </c>
      <c r="D77" s="8"/>
      <c r="E77" s="9">
        <f t="shared" si="3"/>
        <v>0</v>
      </c>
    </row>
    <row r="78" spans="2:5" ht="15" thickBot="1" x14ac:dyDescent="0.35">
      <c r="B78" s="12" t="s">
        <v>70</v>
      </c>
      <c r="C78" s="7">
        <v>950</v>
      </c>
      <c r="D78" s="8"/>
      <c r="E78" s="9">
        <f t="shared" si="3"/>
        <v>0</v>
      </c>
    </row>
    <row r="79" spans="2:5" ht="15" thickBot="1" x14ac:dyDescent="0.35">
      <c r="B79" s="12" t="s">
        <v>71</v>
      </c>
      <c r="C79" s="7">
        <v>30</v>
      </c>
      <c r="D79" s="8"/>
      <c r="E79" s="9">
        <f t="shared" si="3"/>
        <v>0</v>
      </c>
    </row>
    <row r="80" spans="2:5" ht="15" thickBot="1" x14ac:dyDescent="0.35">
      <c r="B80" s="11" t="s">
        <v>72</v>
      </c>
      <c r="C80" s="7">
        <v>450</v>
      </c>
      <c r="D80" s="8"/>
      <c r="E80" s="9">
        <f t="shared" si="3"/>
        <v>0</v>
      </c>
    </row>
    <row r="81" spans="2:5" ht="15" thickBot="1" x14ac:dyDescent="0.35">
      <c r="B81" s="12" t="s">
        <v>73</v>
      </c>
      <c r="C81" s="7">
        <v>1</v>
      </c>
      <c r="D81" s="8"/>
      <c r="E81" s="9">
        <f t="shared" si="3"/>
        <v>0</v>
      </c>
    </row>
    <row r="82" spans="2:5" ht="15" thickBot="1" x14ac:dyDescent="0.35">
      <c r="B82" s="11" t="s">
        <v>74</v>
      </c>
      <c r="C82" s="7">
        <v>1</v>
      </c>
      <c r="D82" s="8"/>
      <c r="E82" s="9">
        <f t="shared" si="3"/>
        <v>0</v>
      </c>
    </row>
    <row r="83" spans="2:5" ht="15" thickBot="1" x14ac:dyDescent="0.35">
      <c r="B83" s="13" t="s">
        <v>75</v>
      </c>
      <c r="C83" s="7">
        <v>1</v>
      </c>
      <c r="D83" s="8"/>
      <c r="E83" s="9">
        <f t="shared" si="3"/>
        <v>0</v>
      </c>
    </row>
    <row r="84" spans="2:5" ht="29.4" thickBot="1" x14ac:dyDescent="0.35">
      <c r="B84" s="3" t="s">
        <v>76</v>
      </c>
      <c r="C84" s="4" t="s">
        <v>58</v>
      </c>
      <c r="D84" s="29" t="s">
        <v>99</v>
      </c>
      <c r="E84" s="5" t="s">
        <v>3</v>
      </c>
    </row>
    <row r="85" spans="2:5" ht="15" thickBot="1" x14ac:dyDescent="0.35">
      <c r="B85" s="14" t="s">
        <v>77</v>
      </c>
      <c r="C85" s="7">
        <v>1</v>
      </c>
      <c r="D85" s="8"/>
      <c r="E85" s="9">
        <f t="shared" ref="E85:E96" si="4">C85*D85</f>
        <v>0</v>
      </c>
    </row>
    <row r="86" spans="2:5" ht="15" thickBot="1" x14ac:dyDescent="0.35">
      <c r="B86" s="15" t="s">
        <v>78</v>
      </c>
      <c r="C86" s="7">
        <v>1</v>
      </c>
      <c r="D86" s="8"/>
      <c r="E86" s="9">
        <f t="shared" si="4"/>
        <v>0</v>
      </c>
    </row>
    <row r="87" spans="2:5" ht="15" thickBot="1" x14ac:dyDescent="0.35">
      <c r="B87" s="16" t="s">
        <v>79</v>
      </c>
      <c r="C87" s="7">
        <v>50</v>
      </c>
      <c r="D87" s="8"/>
      <c r="E87" s="9">
        <f t="shared" si="4"/>
        <v>0</v>
      </c>
    </row>
    <row r="88" spans="2:5" s="22" customFormat="1" ht="15" thickBot="1" x14ac:dyDescent="0.35">
      <c r="B88" s="16" t="s">
        <v>80</v>
      </c>
      <c r="C88" s="20">
        <v>20</v>
      </c>
      <c r="D88" s="8"/>
      <c r="E88" s="21">
        <f t="shared" si="4"/>
        <v>0</v>
      </c>
    </row>
    <row r="89" spans="2:5" s="22" customFormat="1" ht="15" thickBot="1" x14ac:dyDescent="0.35">
      <c r="B89" s="16" t="s">
        <v>81</v>
      </c>
      <c r="C89" s="20">
        <v>10</v>
      </c>
      <c r="D89" s="8"/>
      <c r="E89" s="21">
        <f t="shared" si="4"/>
        <v>0</v>
      </c>
    </row>
    <row r="90" spans="2:5" s="22" customFormat="1" ht="15" thickBot="1" x14ac:dyDescent="0.35">
      <c r="B90" s="16" t="s">
        <v>82</v>
      </c>
      <c r="C90" s="20">
        <v>10</v>
      </c>
      <c r="D90" s="8"/>
      <c r="E90" s="21">
        <f t="shared" si="4"/>
        <v>0</v>
      </c>
    </row>
    <row r="91" spans="2:5" s="22" customFormat="1" ht="15" thickBot="1" x14ac:dyDescent="0.35">
      <c r="B91" s="16" t="s">
        <v>83</v>
      </c>
      <c r="C91" s="20">
        <v>5</v>
      </c>
      <c r="D91" s="8"/>
      <c r="E91" s="21">
        <f t="shared" si="4"/>
        <v>0</v>
      </c>
    </row>
    <row r="92" spans="2:5" s="22" customFormat="1" ht="15" thickBot="1" x14ac:dyDescent="0.35">
      <c r="B92" s="16" t="s">
        <v>84</v>
      </c>
      <c r="C92" s="20">
        <v>1</v>
      </c>
      <c r="D92" s="8"/>
      <c r="E92" s="21">
        <f t="shared" si="4"/>
        <v>0</v>
      </c>
    </row>
    <row r="93" spans="2:5" s="22" customFormat="1" ht="15" thickBot="1" x14ac:dyDescent="0.35">
      <c r="B93" s="16" t="s">
        <v>85</v>
      </c>
      <c r="C93" s="20">
        <v>4</v>
      </c>
      <c r="D93" s="8"/>
      <c r="E93" s="21">
        <f t="shared" si="4"/>
        <v>0</v>
      </c>
    </row>
    <row r="94" spans="2:5" s="22" customFormat="1" ht="15" thickBot="1" x14ac:dyDescent="0.35">
      <c r="B94" s="16" t="s">
        <v>86</v>
      </c>
      <c r="C94" s="20">
        <v>12000</v>
      </c>
      <c r="D94" s="8"/>
      <c r="E94" s="21">
        <f t="shared" si="4"/>
        <v>0</v>
      </c>
    </row>
    <row r="95" spans="2:5" s="22" customFormat="1" ht="15" thickBot="1" x14ac:dyDescent="0.35">
      <c r="B95" s="16" t="s">
        <v>87</v>
      </c>
      <c r="C95" s="20">
        <v>100</v>
      </c>
      <c r="D95" s="8"/>
      <c r="E95" s="21">
        <f t="shared" si="4"/>
        <v>0</v>
      </c>
    </row>
    <row r="96" spans="2:5" s="22" customFormat="1" ht="15" thickBot="1" x14ac:dyDescent="0.35">
      <c r="B96" s="27" t="s">
        <v>88</v>
      </c>
      <c r="C96" s="20">
        <v>100</v>
      </c>
      <c r="D96" s="8"/>
      <c r="E96" s="21">
        <f t="shared" si="4"/>
        <v>0</v>
      </c>
    </row>
    <row r="97" spans="2:6" ht="15" thickBot="1" x14ac:dyDescent="0.35">
      <c r="B97" s="39"/>
      <c r="C97" s="40"/>
      <c r="D97" s="40"/>
      <c r="E97" s="41"/>
    </row>
    <row r="98" spans="2:6" ht="15" thickBot="1" x14ac:dyDescent="0.35">
      <c r="B98" s="30" t="s">
        <v>89</v>
      </c>
      <c r="C98" s="31"/>
      <c r="D98" s="32"/>
      <c r="E98" s="17">
        <f>SUM(E8:E9,E12:E29,E31:E42,E44:E65,E67:E83,E85:E96)</f>
        <v>0</v>
      </c>
    </row>
    <row r="99" spans="2:6" ht="15" thickBot="1" x14ac:dyDescent="0.35">
      <c r="B99" s="30" t="s">
        <v>90</v>
      </c>
      <c r="C99" s="31"/>
      <c r="D99" s="32"/>
      <c r="E99" s="18">
        <f>IF(E98&gt;176000,"OFERTA NO VÁLIDA",E98*5)</f>
        <v>0</v>
      </c>
      <c r="F99" s="28"/>
    </row>
    <row r="100" spans="2:6" ht="15" thickBot="1" x14ac:dyDescent="0.35">
      <c r="B100" s="30" t="s">
        <v>97</v>
      </c>
      <c r="C100" s="31"/>
      <c r="D100" s="32"/>
      <c r="E100" s="18">
        <f>E99*0.21</f>
        <v>0</v>
      </c>
      <c r="F100" s="28"/>
    </row>
    <row r="101" spans="2:6" ht="15" thickBot="1" x14ac:dyDescent="0.35">
      <c r="B101" s="30" t="s">
        <v>98</v>
      </c>
      <c r="C101" s="31"/>
      <c r="D101" s="32"/>
      <c r="E101" s="18">
        <f>E99+E100</f>
        <v>0</v>
      </c>
      <c r="F101" s="28"/>
    </row>
    <row r="102" spans="2:6" x14ac:dyDescent="0.3">
      <c r="B102" s="19" t="s">
        <v>95</v>
      </c>
    </row>
    <row r="103" spans="2:6" x14ac:dyDescent="0.3">
      <c r="B103" s="19"/>
      <c r="E103" s="23"/>
    </row>
  </sheetData>
  <sheetProtection algorithmName="SHA-512" hashValue="l45IbPPVQqcM0XzhzExiGquULdH7KakZu+D0w0IZH34vvsKYMtl0vnVdXWzKsfO9/+VVKF1CQwdHo4EXEyWPEg==" saltValue="O6RogB+ySBvquzoGTAG9og==" spinCount="100000" sheet="1" objects="1" scenarios="1"/>
  <mergeCells count="9">
    <mergeCell ref="B101:D101"/>
    <mergeCell ref="B98:D98"/>
    <mergeCell ref="B99:D99"/>
    <mergeCell ref="B2:E2"/>
    <mergeCell ref="B6:E6"/>
    <mergeCell ref="B10:E10"/>
    <mergeCell ref="B97:E97"/>
    <mergeCell ref="B100:D100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Ciruelos, Alberto</dc:creator>
  <cp:lastModifiedBy>Tapia González, Patricia</cp:lastModifiedBy>
  <dcterms:created xsi:type="dcterms:W3CDTF">2021-10-28T06:29:00Z</dcterms:created>
  <dcterms:modified xsi:type="dcterms:W3CDTF">2022-03-14T09:32:56Z</dcterms:modified>
</cp:coreProperties>
</file>