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5480" windowHeight="9975"/>
  </bookViews>
  <sheets>
    <sheet name="A.M. 13.2015" sheetId="5" r:id="rId1"/>
  </sheets>
  <calcPr calcId="125725"/>
</workbook>
</file>

<file path=xl/calcChain.xml><?xml version="1.0" encoding="utf-8"?>
<calcChain xmlns="http://schemas.openxmlformats.org/spreadsheetml/2006/main">
  <c r="F8" i="5"/>
  <c r="F6"/>
</calcChain>
</file>

<file path=xl/sharedStrings.xml><?xml version="1.0" encoding="utf-8"?>
<sst xmlns="http://schemas.openxmlformats.org/spreadsheetml/2006/main" count="28" uniqueCount="26">
  <si>
    <t>ÓRGANO PETICIONARIO</t>
  </si>
  <si>
    <t>OBJETO DEL CONTRATO</t>
  </si>
  <si>
    <t>NIF DEL ADJUDICATARIO</t>
  </si>
  <si>
    <t>ADJUDICATARIO</t>
  </si>
  <si>
    <t>FECHA DE ADJUDICACIÓN</t>
  </si>
  <si>
    <t>IMPORTE (IVA INCLUIDO)</t>
  </si>
  <si>
    <t>Ente Público Hospital Universitario 
de Fuenlabrada</t>
  </si>
  <si>
    <t>B84888445</t>
  </si>
  <si>
    <t>GENCEL IMPLANTES S L</t>
  </si>
  <si>
    <t>A28389484</t>
  </si>
  <si>
    <t>MEDTRONIC IBERICA S A</t>
  </si>
  <si>
    <t>B82173451</t>
  </si>
  <si>
    <t>STRYKER IBERIA S L</t>
  </si>
  <si>
    <t>A29060381</t>
  </si>
  <si>
    <t>ZIMMER, S.A</t>
  </si>
  <si>
    <t>CONTRATOS BASADOS EN EL ACUERDO MARCO 13/2015 "ADQUISICION IMPLANTES DE COLUMNA"</t>
  </si>
  <si>
    <t>Acuerdo Marco para el suministro de implantes de columna para los servicios de traumatología del ente público Hospital Universitario de Fuenlabrada, Hospital Universitario del Tajo, Hospital Universitario del Henares, Hospital universitario Infanta Cristina y Hospital Universitario del Sureste</t>
  </si>
  <si>
    <t>MEDTRONIC IBÉRICA, S.A.</t>
  </si>
  <si>
    <t>STRYKER IBÉRICA, S.L.</t>
  </si>
  <si>
    <t>Hospital Universitario del Henares</t>
  </si>
  <si>
    <t>B29060381</t>
  </si>
  <si>
    <t>ZIMMER, BIOMET SPAIN, S.L.U.</t>
  </si>
  <si>
    <t>B85841344</t>
  </si>
  <si>
    <t>DIACEX SERVICIOS MEDICOS, S.L.</t>
  </si>
  <si>
    <t>Hospital Universitario del Tajo</t>
  </si>
  <si>
    <t>(adjudicados desde el 22/12/2015 al 21/12/2017)</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</si>
</sst>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0" tint="-0.149967955565050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0" borderId="0" xfId="0"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4" fontId="2" fillId="0" borderId="1" xfId="0" applyNumberFormat="1" applyFont="1" applyBorder="1" applyAlignment="1">
      <alignment vertical="center" wrapText="1"/>
    </xf>
    <xf numFmtId="0" fontId="0" fillId="0" borderId="0" xfId="0" applyNumberFormat="1"/>
    <xf numFmtId="0" fontId="1" fillId="0" borderId="0" xfId="0" applyFont="1" applyAlignment="1">
      <alignment horizontal="center"/>
    </xf>
    <xf numFmtId="0" fontId="0" fillId="0" borderId="0" xfId="0" applyAlignment="1">
      <alignment horizont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J19"/>
  <sheetViews>
    <sheetView tabSelected="1" view="pageBreakPreview" zoomScaleNormal="100" zoomScaleSheetLayoutView="100" workbookViewId="0">
      <selection activeCell="B6" sqref="B6:B13"/>
    </sheetView>
  </sheetViews>
  <sheetFormatPr baseColWidth="10" defaultRowHeight="15"/>
  <cols>
    <col min="1" max="1" width="31.5703125" customWidth="1"/>
    <col min="2" max="2" width="41.5703125" customWidth="1"/>
    <col min="3" max="3" width="15.42578125" bestFit="1" customWidth="1"/>
    <col min="4" max="4" width="40.42578125" customWidth="1"/>
    <col min="5" max="5" width="14.5703125" bestFit="1" customWidth="1"/>
    <col min="6" max="6" width="13.42578125" bestFit="1" customWidth="1"/>
  </cols>
  <sheetData>
    <row r="2" spans="1:10">
      <c r="A2" s="10" t="s">
        <v>15</v>
      </c>
      <c r="B2" s="11"/>
      <c r="C2" s="11"/>
      <c r="D2" s="11"/>
      <c r="E2" s="11"/>
      <c r="F2" s="11"/>
      <c r="G2" s="4"/>
      <c r="H2" s="4"/>
      <c r="I2" s="4"/>
      <c r="J2" s="4"/>
    </row>
    <row r="3" spans="1:10">
      <c r="A3" s="10" t="s">
        <v>25</v>
      </c>
      <c r="B3" s="11"/>
      <c r="C3" s="11"/>
      <c r="D3" s="11"/>
      <c r="E3" s="11"/>
      <c r="F3" s="11"/>
      <c r="G3" s="4"/>
      <c r="H3" s="4"/>
      <c r="I3" s="4"/>
      <c r="J3" s="4"/>
    </row>
    <row r="4" spans="1:10">
      <c r="A4" s="3"/>
      <c r="B4" s="4"/>
      <c r="C4" s="4"/>
      <c r="D4" s="4"/>
      <c r="E4" s="4"/>
      <c r="F4" s="4"/>
      <c r="G4" s="4"/>
      <c r="H4" s="4"/>
      <c r="I4" s="4"/>
      <c r="J4" s="4"/>
    </row>
    <row r="5" spans="1:10" ht="30">
      <c r="A5" s="1" t="s">
        <v>0</v>
      </c>
      <c r="B5" s="1" t="s">
        <v>1</v>
      </c>
      <c r="C5" s="2" t="s">
        <v>2</v>
      </c>
      <c r="D5" s="1" t="s">
        <v>3</v>
      </c>
      <c r="E5" s="2" t="s">
        <v>4</v>
      </c>
      <c r="F5" s="2" t="s">
        <v>5</v>
      </c>
    </row>
    <row r="6" spans="1:10" s="5" customFormat="1" ht="25.5" customHeight="1">
      <c r="A6" s="12" t="s">
        <v>6</v>
      </c>
      <c r="B6" s="15" t="s">
        <v>16</v>
      </c>
      <c r="C6" s="6" t="s">
        <v>7</v>
      </c>
      <c r="D6" s="6" t="s">
        <v>8</v>
      </c>
      <c r="E6" s="7">
        <v>42397</v>
      </c>
      <c r="F6" s="8">
        <f>18112.68+1811.27</f>
        <v>19923.95</v>
      </c>
    </row>
    <row r="7" spans="1:10" s="5" customFormat="1" ht="25.5" customHeight="1">
      <c r="A7" s="13"/>
      <c r="B7" s="16"/>
      <c r="C7" s="6" t="s">
        <v>9</v>
      </c>
      <c r="D7" s="6" t="s">
        <v>10</v>
      </c>
      <c r="E7" s="7">
        <v>42397</v>
      </c>
      <c r="F7" s="8">
        <v>30580</v>
      </c>
    </row>
    <row r="8" spans="1:10" s="5" customFormat="1" ht="25.5" customHeight="1">
      <c r="A8" s="13"/>
      <c r="B8" s="16"/>
      <c r="C8" s="6" t="s">
        <v>11</v>
      </c>
      <c r="D8" s="6" t="s">
        <v>12</v>
      </c>
      <c r="E8" s="7">
        <v>42397</v>
      </c>
      <c r="F8" s="8">
        <f>91060.2+9106.02</f>
        <v>100166.22</v>
      </c>
    </row>
    <row r="9" spans="1:10" s="5" customFormat="1" ht="29.25" customHeight="1">
      <c r="A9" s="14"/>
      <c r="B9" s="16"/>
      <c r="C9" s="6" t="s">
        <v>13</v>
      </c>
      <c r="D9" s="6" t="s">
        <v>14</v>
      </c>
      <c r="E9" s="7">
        <v>42397</v>
      </c>
      <c r="F9" s="8">
        <v>230304.61</v>
      </c>
    </row>
    <row r="10" spans="1:10" ht="25.5" customHeight="1">
      <c r="A10" s="12" t="s">
        <v>19</v>
      </c>
      <c r="B10" s="16"/>
      <c r="C10" s="6" t="s">
        <v>9</v>
      </c>
      <c r="D10" s="6" t="s">
        <v>17</v>
      </c>
      <c r="E10" s="7">
        <v>42409</v>
      </c>
      <c r="F10" s="8">
        <v>16608.944</v>
      </c>
    </row>
    <row r="11" spans="1:10" ht="25.5" customHeight="1">
      <c r="A11" s="13"/>
      <c r="B11" s="16"/>
      <c r="C11" s="6" t="s">
        <v>11</v>
      </c>
      <c r="D11" s="6" t="s">
        <v>18</v>
      </c>
      <c r="E11" s="7">
        <v>42642</v>
      </c>
      <c r="F11" s="8">
        <v>307241</v>
      </c>
    </row>
    <row r="12" spans="1:10" ht="30" customHeight="1">
      <c r="A12" s="17" t="s">
        <v>24</v>
      </c>
      <c r="B12" s="16"/>
      <c r="C12" s="6" t="s">
        <v>20</v>
      </c>
      <c r="D12" s="6" t="s">
        <v>21</v>
      </c>
      <c r="E12" s="7">
        <v>42456</v>
      </c>
      <c r="F12" s="8">
        <v>63385.18</v>
      </c>
    </row>
    <row r="13" spans="1:10" ht="21.75" customHeight="1">
      <c r="A13" s="17"/>
      <c r="B13" s="18"/>
      <c r="C13" s="6" t="s">
        <v>22</v>
      </c>
      <c r="D13" s="6" t="s">
        <v>23</v>
      </c>
      <c r="E13" s="7">
        <v>42821</v>
      </c>
      <c r="F13" s="8">
        <v>53662.5</v>
      </c>
    </row>
    <row r="19" spans="2:2">
      <c r="B19" s="9"/>
    </row>
  </sheetData>
  <mergeCells count="6">
    <mergeCell ref="A2:F2"/>
    <mergeCell ref="A3:F3"/>
    <mergeCell ref="A6:A9"/>
    <mergeCell ref="B6:B13"/>
    <mergeCell ref="A12:A13"/>
    <mergeCell ref="A10:A11"/>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A.M. 13.2015</vt:lpstr>
    </vt:vector>
  </TitlesOfParts>
  <Company>Comunidad de Madrid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ICM</dc:creator>
  <cp:lastModifiedBy>ALICIA NUÑEZ ALIA</cp:lastModifiedBy>
  <cp:lastPrinted>2017-07-14T05:46:57Z</cp:lastPrinted>
  <dcterms:created xsi:type="dcterms:W3CDTF">2017-06-21T08:20:50Z</dcterms:created>
  <dcterms:modified xsi:type="dcterms:W3CDTF">2017-07-14T05:47:01Z</dcterms:modified>
</cp:coreProperties>
</file>