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2EDD3F46-44CF-4D41-8D54-9E09A6B35241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2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  <c r="D13" i="3" l="1"/>
  <c r="E13" i="3" s="1"/>
  <c r="E12" i="3"/>
  <c r="F13" i="3" l="1"/>
  <c r="G13" i="3" l="1"/>
  <c r="D4" i="3" l="1"/>
  <c r="D5" i="3"/>
  <c r="D7" i="3"/>
  <c r="D8" i="3"/>
  <c r="D9" i="3"/>
  <c r="D10" i="3"/>
  <c r="D11" i="3"/>
  <c r="D12" i="3"/>
  <c r="D3" i="3"/>
  <c r="D14" i="3" l="1"/>
  <c r="E6" i="3"/>
  <c r="E8" i="3"/>
  <c r="F8" i="3" s="1"/>
  <c r="G8" i="3" s="1"/>
  <c r="E10" i="3"/>
  <c r="F10" i="3" s="1"/>
  <c r="G10" i="3" s="1"/>
  <c r="F12" i="3"/>
  <c r="G12" i="3" s="1"/>
  <c r="E5" i="3"/>
  <c r="F5" i="3" s="1"/>
  <c r="G5" i="3" s="1"/>
  <c r="E7" i="3"/>
  <c r="F7" i="3" s="1"/>
  <c r="G7" i="3" s="1"/>
  <c r="E9" i="3"/>
  <c r="F9" i="3" s="1"/>
  <c r="G9" i="3" s="1"/>
  <c r="E11" i="3"/>
  <c r="F11" i="3" s="1"/>
  <c r="G11" i="3" s="1"/>
  <c r="F6" i="3" l="1"/>
  <c r="E4" i="3"/>
  <c r="F4" i="3" s="1"/>
  <c r="G4" i="3" s="1"/>
  <c r="G6" i="3" l="1"/>
  <c r="E3" i="3"/>
  <c r="E14" i="3" s="1"/>
  <c r="D15" i="3" l="1"/>
  <c r="D16" i="3"/>
  <c r="F3" i="3"/>
  <c r="F14" i="3" s="1"/>
  <c r="D17" i="3" l="1"/>
  <c r="D18" i="3" s="1"/>
  <c r="D19" i="3" s="1"/>
  <c r="G3" i="3"/>
  <c r="G14" i="3" s="1"/>
</calcChain>
</file>

<file path=xl/sharedStrings.xml><?xml version="1.0" encoding="utf-8"?>
<sst xmlns="http://schemas.openxmlformats.org/spreadsheetml/2006/main" count="26" uniqueCount="26">
  <si>
    <t>TOTAL</t>
  </si>
  <si>
    <t>LOTE 2: EPIS</t>
  </si>
  <si>
    <t>DESCRIPCIÓN EPIS</t>
  </si>
  <si>
    <t>Anticaída de cuerda</t>
  </si>
  <si>
    <t>Arnés</t>
  </si>
  <si>
    <t>Cabo anclaje "Y"</t>
  </si>
  <si>
    <t>Cabo regulable</t>
  </si>
  <si>
    <t>Casco</t>
  </si>
  <si>
    <t>Conector</t>
  </si>
  <si>
    <t>Elemento amarre</t>
  </si>
  <si>
    <t>Mosqueton</t>
  </si>
  <si>
    <t>Mosqueton gran apertura</t>
  </si>
  <si>
    <t>Eslinga textil</t>
  </si>
  <si>
    <t>Unidades previstas</t>
  </si>
  <si>
    <t>IMPORTE TOTAL ANUAL (€)*</t>
  </si>
  <si>
    <t>IMPORTE TOTAL 4 AÑOS (€)*</t>
  </si>
  <si>
    <t>Importe Total 4 años I.V.A*</t>
  </si>
  <si>
    <t>Importe total 4 años IVA incluido*</t>
  </si>
  <si>
    <t>EPI Altura (S/N)</t>
  </si>
  <si>
    <t>Precio Unitario Revisión (€)*</t>
  </si>
  <si>
    <t>Total GG + BI</t>
  </si>
  <si>
    <t>Gastos Generales (%)</t>
  </si>
  <si>
    <t>Beneficio Industrial (%)</t>
  </si>
  <si>
    <t>IVA</t>
  </si>
  <si>
    <t>TOTAL CON IVA</t>
  </si>
  <si>
    <t>Nota: Rellenar todas y solo las celdas coloreadas EN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</si>
</sst>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\ _€_-;\-* #,##0\ _€_-;_-* &quot;-&quot;\ _€_-;_-@_-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44" fontId="4" fillId="0" borderId="4" xfId="0" applyNumberFormat="1" applyFont="1" applyBorder="1" applyAlignment="1" applyProtection="1">
      <alignment vertical="center"/>
    </xf>
    <xf numFmtId="44" fontId="3" fillId="0" borderId="0" xfId="0" applyNumberFormat="1" applyFont="1" applyBorder="1" applyAlignment="1" applyProtection="1">
      <alignment horizontal="center" vertical="center"/>
    </xf>
    <xf numFmtId="10" fontId="3" fillId="0" borderId="0" xfId="0" applyNumberFormat="1" applyFont="1" applyBorder="1" applyAlignment="1" applyProtection="1">
      <alignment horizontal="center" vertical="center"/>
    </xf>
    <xf numFmtId="44" fontId="4" fillId="4" borderId="4" xfId="1" applyFont="1" applyFill="1" applyBorder="1" applyAlignment="1" applyProtection="1">
      <alignment horizontal="center" vertical="center" wrapText="1"/>
      <protection locked="0"/>
    </xf>
    <xf numFmtId="44" fontId="3" fillId="5" borderId="4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center"/>
    </xf>
    <xf numFmtId="44" fontId="3" fillId="0" borderId="4" xfId="0" applyNumberFormat="1" applyFont="1" applyBorder="1" applyAlignment="1" applyProtection="1">
      <alignment horizontal="center" vertical="center"/>
    </xf>
    <xf numFmtId="44" fontId="3" fillId="6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2" xfId="0" applyFont="1" applyFill="1" applyBorder="1" applyAlignment="1" applyProtection="1">
      <alignment vertical="center"/>
    </xf>
    <xf numFmtId="44" fontId="6" fillId="2" borderId="6" xfId="0" applyNumberFormat="1" applyFont="1" applyFill="1" applyBorder="1" applyAlignment="1" applyProtection="1">
      <alignment vertical="center"/>
    </xf>
    <xf numFmtId="41" fontId="6" fillId="2" borderId="6" xfId="0" applyNumberFormat="1" applyFont="1" applyFill="1" applyBorder="1" applyAlignment="1" applyProtection="1">
      <alignment vertical="center"/>
    </xf>
    <xf numFmtId="44" fontId="6" fillId="2" borderId="1" xfId="0" applyNumberFormat="1" applyFont="1" applyFill="1" applyBorder="1" applyAlignment="1" applyProtection="1">
      <alignment vertical="center"/>
    </xf>
    <xf numFmtId="1" fontId="4" fillId="0" borderId="4" xfId="1" applyNumberFormat="1" applyFont="1" applyBorder="1" applyAlignment="1" applyProtection="1">
      <alignment horizontal="center" vertical="center" wrapText="1"/>
    </xf>
    <xf numFmtId="44" fontId="4" fillId="0" borderId="4" xfId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 wrapText="1"/>
    </xf>
    <xf numFmtId="0" fontId="5" fillId="3" borderId="3" xfId="0" applyFont="1" applyFill="1" applyBorder="1" applyAlignment="1" applyProtection="1">
      <alignment horizontal="center" vertical="center"/>
    </xf>
    <xf numFmtId="10" fontId="3" fillId="4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E8501-19A7-4470-8EA6-4CD008FE990D}">
  <dimension ref="A1:G21"/>
  <sheetViews>
    <sheetView tabSelected="1" workbookViewId="0">
      <selection activeCell="E9" sqref="E9"/>
    </sheetView>
  </sheetViews>
  <sheetFormatPr baseColWidth="10" defaultRowHeight="14.4" x14ac:dyDescent="0.3"/>
  <cols>
    <col min="1" max="1" width="41.21875" bestFit="1" customWidth="1"/>
    <col min="2" max="2" width="19.77734375" bestFit="1" customWidth="1"/>
    <col min="3" max="3" width="12.88671875" customWidth="1"/>
    <col min="4" max="4" width="14" customWidth="1"/>
    <col min="5" max="5" width="19" customWidth="1"/>
    <col min="6" max="6" width="21.33203125" customWidth="1"/>
    <col min="7" max="7" width="22.6640625" customWidth="1"/>
  </cols>
  <sheetData>
    <row r="1" spans="1:7" ht="28.2" customHeight="1" x14ac:dyDescent="0.3">
      <c r="A1" s="25" t="s">
        <v>1</v>
      </c>
      <c r="B1" s="25"/>
      <c r="C1" s="25"/>
      <c r="D1" s="25"/>
      <c r="E1" s="25"/>
      <c r="F1" s="25"/>
      <c r="G1" s="25"/>
    </row>
    <row r="2" spans="1:7" ht="43.2" x14ac:dyDescent="0.3">
      <c r="A2" s="4" t="s">
        <v>2</v>
      </c>
      <c r="B2" s="4" t="s">
        <v>19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</row>
    <row r="3" spans="1:7" ht="16.95" customHeight="1" x14ac:dyDescent="0.3">
      <c r="A3" s="24" t="s">
        <v>3</v>
      </c>
      <c r="B3" s="8"/>
      <c r="C3" s="22">
        <v>4</v>
      </c>
      <c r="D3" s="23">
        <f>C3*B3</f>
        <v>0</v>
      </c>
      <c r="E3" s="23">
        <f>D3*4</f>
        <v>0</v>
      </c>
      <c r="F3" s="5">
        <f>E3*(21/100)</f>
        <v>0</v>
      </c>
      <c r="G3" s="5">
        <f>E3+F3</f>
        <v>0</v>
      </c>
    </row>
    <row r="4" spans="1:7" ht="16.95" customHeight="1" x14ac:dyDescent="0.3">
      <c r="A4" s="24" t="s">
        <v>4</v>
      </c>
      <c r="B4" s="8"/>
      <c r="C4" s="22">
        <v>30</v>
      </c>
      <c r="D4" s="23">
        <f t="shared" ref="D4:D13" si="0">C4*B4</f>
        <v>0</v>
      </c>
      <c r="E4" s="23">
        <f t="shared" ref="E4:E11" si="1">D4*4</f>
        <v>0</v>
      </c>
      <c r="F4" s="5">
        <f t="shared" ref="F4:F13" si="2">E4*(21/100)</f>
        <v>0</v>
      </c>
      <c r="G4" s="5">
        <f t="shared" ref="G4:G13" si="3">E4+F4</f>
        <v>0</v>
      </c>
    </row>
    <row r="5" spans="1:7" ht="16.95" customHeight="1" x14ac:dyDescent="0.3">
      <c r="A5" s="24" t="s">
        <v>5</v>
      </c>
      <c r="B5" s="8"/>
      <c r="C5" s="22">
        <v>19</v>
      </c>
      <c r="D5" s="23">
        <f t="shared" si="0"/>
        <v>0</v>
      </c>
      <c r="E5" s="23">
        <f t="shared" si="1"/>
        <v>0</v>
      </c>
      <c r="F5" s="5">
        <f t="shared" si="2"/>
        <v>0</v>
      </c>
      <c r="G5" s="5">
        <f t="shared" si="3"/>
        <v>0</v>
      </c>
    </row>
    <row r="6" spans="1:7" ht="16.95" customHeight="1" x14ac:dyDescent="0.3">
      <c r="A6" s="24" t="s">
        <v>6</v>
      </c>
      <c r="B6" s="8"/>
      <c r="C6" s="22">
        <v>15</v>
      </c>
      <c r="D6" s="23">
        <f t="shared" si="0"/>
        <v>0</v>
      </c>
      <c r="E6" s="23">
        <f t="shared" si="1"/>
        <v>0</v>
      </c>
      <c r="F6" s="5">
        <f t="shared" si="2"/>
        <v>0</v>
      </c>
      <c r="G6" s="5">
        <f t="shared" si="3"/>
        <v>0</v>
      </c>
    </row>
    <row r="7" spans="1:7" ht="16.95" customHeight="1" x14ac:dyDescent="0.3">
      <c r="A7" s="24" t="s">
        <v>7</v>
      </c>
      <c r="B7" s="8"/>
      <c r="C7" s="22">
        <v>100</v>
      </c>
      <c r="D7" s="23">
        <f t="shared" si="0"/>
        <v>0</v>
      </c>
      <c r="E7" s="23">
        <f t="shared" si="1"/>
        <v>0</v>
      </c>
      <c r="F7" s="5">
        <f t="shared" si="2"/>
        <v>0</v>
      </c>
      <c r="G7" s="5">
        <f t="shared" si="3"/>
        <v>0</v>
      </c>
    </row>
    <row r="8" spans="1:7" ht="16.95" customHeight="1" x14ac:dyDescent="0.3">
      <c r="A8" s="24" t="s">
        <v>8</v>
      </c>
      <c r="B8" s="8"/>
      <c r="C8" s="22">
        <v>4</v>
      </c>
      <c r="D8" s="23">
        <f t="shared" si="0"/>
        <v>0</v>
      </c>
      <c r="E8" s="23">
        <f t="shared" si="1"/>
        <v>0</v>
      </c>
      <c r="F8" s="5">
        <f t="shared" si="2"/>
        <v>0</v>
      </c>
      <c r="G8" s="5">
        <f t="shared" si="3"/>
        <v>0</v>
      </c>
    </row>
    <row r="9" spans="1:7" ht="16.95" customHeight="1" x14ac:dyDescent="0.3">
      <c r="A9" s="24" t="s">
        <v>9</v>
      </c>
      <c r="B9" s="8"/>
      <c r="C9" s="22">
        <v>4</v>
      </c>
      <c r="D9" s="23">
        <f t="shared" si="0"/>
        <v>0</v>
      </c>
      <c r="E9" s="23">
        <f t="shared" si="1"/>
        <v>0</v>
      </c>
      <c r="F9" s="5">
        <f t="shared" si="2"/>
        <v>0</v>
      </c>
      <c r="G9" s="5">
        <f t="shared" si="3"/>
        <v>0</v>
      </c>
    </row>
    <row r="10" spans="1:7" ht="16.95" customHeight="1" x14ac:dyDescent="0.3">
      <c r="A10" s="24" t="s">
        <v>10</v>
      </c>
      <c r="B10" s="8"/>
      <c r="C10" s="22">
        <v>35</v>
      </c>
      <c r="D10" s="23">
        <f t="shared" si="0"/>
        <v>0</v>
      </c>
      <c r="E10" s="23">
        <f t="shared" si="1"/>
        <v>0</v>
      </c>
      <c r="F10" s="5">
        <f t="shared" si="2"/>
        <v>0</v>
      </c>
      <c r="G10" s="5">
        <f t="shared" si="3"/>
        <v>0</v>
      </c>
    </row>
    <row r="11" spans="1:7" ht="16.95" customHeight="1" x14ac:dyDescent="0.3">
      <c r="A11" s="24" t="s">
        <v>11</v>
      </c>
      <c r="B11" s="8"/>
      <c r="C11" s="22">
        <v>10</v>
      </c>
      <c r="D11" s="23">
        <f t="shared" si="0"/>
        <v>0</v>
      </c>
      <c r="E11" s="23">
        <f t="shared" si="1"/>
        <v>0</v>
      </c>
      <c r="F11" s="5">
        <f t="shared" si="2"/>
        <v>0</v>
      </c>
      <c r="G11" s="5">
        <f t="shared" si="3"/>
        <v>0</v>
      </c>
    </row>
    <row r="12" spans="1:7" ht="16.95" customHeight="1" x14ac:dyDescent="0.3">
      <c r="A12" s="24" t="s">
        <v>12</v>
      </c>
      <c r="B12" s="8"/>
      <c r="C12" s="22">
        <v>15</v>
      </c>
      <c r="D12" s="23">
        <f t="shared" si="0"/>
        <v>0</v>
      </c>
      <c r="E12" s="23">
        <f>D12*4</f>
        <v>0</v>
      </c>
      <c r="F12" s="5">
        <f t="shared" si="2"/>
        <v>0</v>
      </c>
      <c r="G12" s="5">
        <f t="shared" si="3"/>
        <v>0</v>
      </c>
    </row>
    <row r="13" spans="1:7" ht="16.95" customHeight="1" x14ac:dyDescent="0.3">
      <c r="A13" s="24" t="s">
        <v>18</v>
      </c>
      <c r="B13" s="8"/>
      <c r="C13" s="22">
        <v>20</v>
      </c>
      <c r="D13" s="23">
        <f t="shared" si="0"/>
        <v>0</v>
      </c>
      <c r="E13" s="23">
        <f>D13*4</f>
        <v>0</v>
      </c>
      <c r="F13" s="5">
        <f t="shared" si="2"/>
        <v>0</v>
      </c>
      <c r="G13" s="5">
        <f t="shared" si="3"/>
        <v>0</v>
      </c>
    </row>
    <row r="14" spans="1:7" ht="16.95" customHeight="1" x14ac:dyDescent="0.3">
      <c r="A14" s="18" t="s">
        <v>0</v>
      </c>
      <c r="B14" s="19"/>
      <c r="C14" s="20"/>
      <c r="D14" s="19">
        <f>SUM(D3:D13)</f>
        <v>0</v>
      </c>
      <c r="E14" s="21">
        <f t="shared" ref="E14:G14" si="4">SUM(E3:E13)</f>
        <v>0</v>
      </c>
      <c r="F14" s="21">
        <f t="shared" si="4"/>
        <v>0</v>
      </c>
      <c r="G14" s="21">
        <f t="shared" si="4"/>
        <v>0</v>
      </c>
    </row>
    <row r="15" spans="1:7" x14ac:dyDescent="0.3">
      <c r="A15" s="2"/>
      <c r="B15" s="13" t="s">
        <v>21</v>
      </c>
      <c r="C15" s="26"/>
      <c r="D15" s="11">
        <f>+C15*E14</f>
        <v>0</v>
      </c>
      <c r="E15" s="17"/>
      <c r="F15" s="17"/>
      <c r="G15" s="17"/>
    </row>
    <row r="16" spans="1:7" x14ac:dyDescent="0.3">
      <c r="A16" s="2"/>
      <c r="B16" s="13" t="s">
        <v>22</v>
      </c>
      <c r="C16" s="26"/>
      <c r="D16" s="11">
        <f>+C16*E14</f>
        <v>0</v>
      </c>
      <c r="E16" s="17"/>
      <c r="F16" s="17"/>
      <c r="G16" s="17"/>
    </row>
    <row r="17" spans="1:7" x14ac:dyDescent="0.3">
      <c r="A17" s="2"/>
      <c r="B17" s="15" t="s">
        <v>20</v>
      </c>
      <c r="C17" s="15"/>
      <c r="D17" s="9">
        <f>E14+D15+D16</f>
        <v>0</v>
      </c>
      <c r="E17" s="17"/>
      <c r="F17" s="17"/>
      <c r="G17" s="17"/>
    </row>
    <row r="18" spans="1:7" x14ac:dyDescent="0.3">
      <c r="A18" s="2"/>
      <c r="B18" s="3" t="s">
        <v>23</v>
      </c>
      <c r="C18" s="7">
        <v>0.21</v>
      </c>
      <c r="D18" s="6">
        <f>+C18*D17</f>
        <v>0</v>
      </c>
      <c r="E18" s="17"/>
      <c r="F18" s="17"/>
      <c r="G18" s="17"/>
    </row>
    <row r="19" spans="1:7" x14ac:dyDescent="0.3">
      <c r="A19" s="1"/>
      <c r="B19" s="16" t="s">
        <v>24</v>
      </c>
      <c r="C19" s="16"/>
      <c r="D19" s="12">
        <f>D18+D17</f>
        <v>0</v>
      </c>
      <c r="E19" s="17"/>
      <c r="F19" s="17"/>
      <c r="G19" s="17"/>
    </row>
    <row r="20" spans="1:7" x14ac:dyDescent="0.3">
      <c r="A20" s="2"/>
      <c r="B20" s="3"/>
      <c r="C20" s="3"/>
      <c r="D20" s="3"/>
      <c r="E20" s="17"/>
      <c r="F20" s="17"/>
      <c r="G20" s="17"/>
    </row>
    <row r="21" spans="1:7" x14ac:dyDescent="0.3">
      <c r="A21" s="10" t="s">
        <v>25</v>
      </c>
      <c r="B21" s="14"/>
      <c r="C21" s="3"/>
      <c r="D21" s="3"/>
      <c r="E21" s="17"/>
      <c r="F21" s="17"/>
      <c r="G21" s="17"/>
    </row>
  </sheetData>
  <sheetProtection password="DF07" sheet="1" objects="1" scenarios="1"/>
  <mergeCells count="3">
    <mergeCell ref="A1:G1"/>
    <mergeCell ref="B17:C17"/>
    <mergeCell ref="B19:C1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2022-03-21T09:29:17Z</dcterms:modified>
</cp:coreProperties>
</file>