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Z:\Coord. Servicios Tecnicos\Equipos trabajo\IFMAQH\Pedidos\Mantenimiento\2022_2025\CONTRATACIÓN\v4\"/>
    </mc:Choice>
  </mc:AlternateContent>
  <xr:revisionPtr revIDLastSave="0" documentId="13_ncr:1_{5C9F578B-8B37-4DEA-BD7C-A482D647E497}" xr6:coauthVersionLast="36" xr6:coauthVersionMax="36" xr10:uidLastSave="{00000000-0000-0000-0000-000000000000}"/>
  <bookViews>
    <workbookView xWindow="0" yWindow="0" windowWidth="23040" windowHeight="9192" xr2:uid="{00000000-000D-0000-FFFF-FFFF00000000}"/>
  </bookViews>
  <sheets>
    <sheet name="LOTE 3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4" l="1"/>
  <c r="D5" i="4"/>
  <c r="D6" i="4"/>
  <c r="D7" i="4"/>
  <c r="D8" i="4"/>
  <c r="D9" i="4"/>
  <c r="D10" i="4"/>
  <c r="D11" i="4"/>
  <c r="D12" i="4"/>
  <c r="D13" i="4"/>
  <c r="D3" i="4"/>
  <c r="E9" i="4" l="1"/>
  <c r="F9" i="4" s="1"/>
  <c r="E10" i="4"/>
  <c r="E11" i="4"/>
  <c r="E4" i="4"/>
  <c r="F4" i="4" s="1"/>
  <c r="G4" i="4" s="1"/>
  <c r="E5" i="4"/>
  <c r="F5" i="4" s="1"/>
  <c r="G5" i="4" s="1"/>
  <c r="E6" i="4"/>
  <c r="E7" i="4"/>
  <c r="E8" i="4"/>
  <c r="F8" i="4" s="1"/>
  <c r="G8" i="4" s="1"/>
  <c r="E12" i="4"/>
  <c r="F12" i="4" s="1"/>
  <c r="G12" i="4" s="1"/>
  <c r="E13" i="4"/>
  <c r="F13" i="4" s="1"/>
  <c r="G13" i="4" s="1"/>
  <c r="E3" i="4"/>
  <c r="F11" i="4" l="1"/>
  <c r="G11" i="4" s="1"/>
  <c r="F3" i="4"/>
  <c r="F14" i="4" s="1"/>
  <c r="G3" i="4"/>
  <c r="F7" i="4"/>
  <c r="G7" i="4"/>
  <c r="F6" i="4"/>
  <c r="G6" i="4"/>
  <c r="F10" i="4"/>
  <c r="G10" i="4"/>
  <c r="G9" i="4"/>
  <c r="G14" i="4" l="1"/>
  <c r="D14" i="4" l="1"/>
  <c r="E14" i="4"/>
  <c r="D15" i="4" l="1"/>
  <c r="D16" i="4"/>
  <c r="D17" i="4" l="1"/>
  <c r="D18" i="4" s="1"/>
  <c r="D19" i="4" s="1"/>
</calcChain>
</file>

<file path=xl/sharedStrings.xml><?xml version="1.0" encoding="utf-8"?>
<sst xmlns="http://schemas.openxmlformats.org/spreadsheetml/2006/main" count="26" uniqueCount="26">
  <si>
    <t>TOTAL</t>
  </si>
  <si>
    <t>IMPORTE TOTAL ANUAL (€)</t>
  </si>
  <si>
    <t>IMPORTE TOTAL 4 AÑOS (€)</t>
  </si>
  <si>
    <t>DESCRIPCIÓN LINEAS DE VIDA</t>
  </si>
  <si>
    <t>Unidades previstas</t>
  </si>
  <si>
    <t>LOTE 3: LÍNEAS DE VIDA</t>
  </si>
  <si>
    <t>Importe total 4 años IVA incluido</t>
  </si>
  <si>
    <t>Importe Total 4 años I.V.A</t>
  </si>
  <si>
    <t>Precio Unitario Mantenimiento Preventivo y Correctivo (€)</t>
  </si>
  <si>
    <t>Canillejas</t>
  </si>
  <si>
    <t>Cuatro Vientos</t>
  </si>
  <si>
    <t>Hortaleza</t>
  </si>
  <si>
    <t>Laguna</t>
  </si>
  <si>
    <t>Loranca</t>
  </si>
  <si>
    <t>Sacedal</t>
  </si>
  <si>
    <t>Valdecarros</t>
  </si>
  <si>
    <t>Villaverde</t>
  </si>
  <si>
    <t>Pinar del Rey</t>
  </si>
  <si>
    <t>Juan de la Cierva</t>
  </si>
  <si>
    <t>Nuevos Ministerios</t>
  </si>
  <si>
    <t>Total GG + BI</t>
  </si>
  <si>
    <t>Gastos Generales (%)</t>
  </si>
  <si>
    <t>Beneficio Industrial (%)</t>
  </si>
  <si>
    <t>IVA</t>
  </si>
  <si>
    <t>TOTAL CON IVA</t>
  </si>
  <si>
    <t>Nota: Rellenar todas y solo las celdas coloreadas EN 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</si>
</sst>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44" fontId="4" fillId="0" borderId="4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4" fontId="4" fillId="0" borderId="4" xfId="0" applyNumberFormat="1" applyFont="1" applyBorder="1" applyAlignment="1" applyProtection="1">
      <alignment vertical="center"/>
    </xf>
    <xf numFmtId="0" fontId="6" fillId="2" borderId="2" xfId="0" applyFont="1" applyFill="1" applyBorder="1" applyAlignment="1">
      <alignment vertical="center"/>
    </xf>
    <xf numFmtId="44" fontId="6" fillId="2" borderId="1" xfId="0" applyNumberFormat="1" applyFont="1" applyFill="1" applyBorder="1" applyAlignment="1">
      <alignment vertical="center"/>
    </xf>
    <xf numFmtId="44" fontId="3" fillId="0" borderId="0" xfId="0" applyNumberFormat="1" applyFont="1" applyBorder="1" applyAlignment="1" applyProtection="1">
      <alignment horizontal="center" vertical="center"/>
    </xf>
    <xf numFmtId="10" fontId="3" fillId="0" borderId="0" xfId="0" applyNumberFormat="1" applyFont="1" applyBorder="1" applyAlignment="1" applyProtection="1">
      <alignment horizontal="center" vertical="center"/>
    </xf>
    <xf numFmtId="44" fontId="4" fillId="4" borderId="4" xfId="1" applyFont="1" applyFill="1" applyBorder="1" applyAlignment="1" applyProtection="1">
      <alignment horizontal="center" vertical="center" wrapText="1"/>
      <protection locked="0"/>
    </xf>
    <xf numFmtId="44" fontId="3" fillId="5" borderId="4" xfId="0" applyNumberFormat="1" applyFont="1" applyFill="1" applyBorder="1" applyAlignment="1" applyProtection="1">
      <alignment horizontal="center" vertical="center"/>
    </xf>
    <xf numFmtId="0" fontId="3" fillId="4" borderId="0" xfId="0" applyFont="1" applyFill="1" applyBorder="1" applyAlignment="1" applyProtection="1">
      <alignment horizontal="left" vertical="center"/>
    </xf>
    <xf numFmtId="44" fontId="3" fillId="0" borderId="4" xfId="0" applyNumberFormat="1" applyFont="1" applyBorder="1" applyAlignment="1" applyProtection="1">
      <alignment horizontal="center" vertical="center"/>
    </xf>
    <xf numFmtId="44" fontId="3" fillId="6" borderId="4" xfId="0" applyNumberFormat="1" applyFont="1" applyFill="1" applyBorder="1" applyAlignment="1" applyProtection="1">
      <alignment horizontal="center" vertical="center"/>
    </xf>
    <xf numFmtId="44" fontId="6" fillId="2" borderId="6" xfId="0" applyNumberFormat="1" applyFont="1" applyFill="1" applyBorder="1" applyAlignment="1">
      <alignment vertical="center"/>
    </xf>
    <xf numFmtId="0" fontId="3" fillId="0" borderId="4" xfId="0" applyFont="1" applyBorder="1" applyAlignment="1" applyProtection="1">
      <alignment horizontal="center" vertical="center"/>
    </xf>
    <xf numFmtId="0" fontId="3" fillId="4" borderId="0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center" vertical="center"/>
    </xf>
    <xf numFmtId="10" fontId="3" fillId="4" borderId="4" xfId="0" applyNumberFormat="1" applyFont="1" applyFill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A1D0D-2D28-4091-98D3-0BD352FD1907}">
  <dimension ref="A1:G21"/>
  <sheetViews>
    <sheetView tabSelected="1" workbookViewId="0">
      <selection activeCell="F16" sqref="F16"/>
    </sheetView>
  </sheetViews>
  <sheetFormatPr baseColWidth="10" defaultRowHeight="14.4" x14ac:dyDescent="0.3"/>
  <cols>
    <col min="1" max="1" width="41.21875" bestFit="1" customWidth="1"/>
    <col min="2" max="2" width="19.77734375" bestFit="1" customWidth="1"/>
    <col min="3" max="3" width="8.88671875" bestFit="1" customWidth="1"/>
    <col min="4" max="4" width="12.88671875" bestFit="1" customWidth="1"/>
    <col min="5" max="5" width="20.33203125" customWidth="1"/>
    <col min="6" max="6" width="19.88671875" customWidth="1"/>
    <col min="7" max="7" width="21.33203125" customWidth="1"/>
  </cols>
  <sheetData>
    <row r="1" spans="1:7" ht="28.95" customHeight="1" x14ac:dyDescent="0.3">
      <c r="A1" s="22" t="s">
        <v>5</v>
      </c>
      <c r="B1" s="22"/>
      <c r="C1" s="22"/>
      <c r="D1" s="22"/>
      <c r="E1" s="22"/>
      <c r="F1" s="22"/>
      <c r="G1" s="22"/>
    </row>
    <row r="2" spans="1:7" ht="57.6" x14ac:dyDescent="0.3">
      <c r="A2" s="5" t="s">
        <v>3</v>
      </c>
      <c r="B2" s="5" t="s">
        <v>8</v>
      </c>
      <c r="C2" s="5" t="s">
        <v>4</v>
      </c>
      <c r="D2" s="5" t="s">
        <v>1</v>
      </c>
      <c r="E2" s="5" t="s">
        <v>2</v>
      </c>
      <c r="F2" s="4" t="s">
        <v>7</v>
      </c>
      <c r="G2" s="4" t="s">
        <v>6</v>
      </c>
    </row>
    <row r="3" spans="1:7" x14ac:dyDescent="0.3">
      <c r="A3" s="6" t="s">
        <v>9</v>
      </c>
      <c r="B3" s="14"/>
      <c r="C3" s="8">
        <v>1</v>
      </c>
      <c r="D3" s="7">
        <f>B3*C3</f>
        <v>0</v>
      </c>
      <c r="E3" s="7">
        <f>D3*4</f>
        <v>0</v>
      </c>
      <c r="F3" s="9">
        <f>E3*(21/100)</f>
        <v>0</v>
      </c>
      <c r="G3" s="9">
        <f>E3+F3</f>
        <v>0</v>
      </c>
    </row>
    <row r="4" spans="1:7" x14ac:dyDescent="0.3">
      <c r="A4" s="6" t="s">
        <v>10</v>
      </c>
      <c r="B4" s="14"/>
      <c r="C4" s="8">
        <v>1</v>
      </c>
      <c r="D4" s="7">
        <f t="shared" ref="D4:D13" si="0">B4*C4</f>
        <v>0</v>
      </c>
      <c r="E4" s="7">
        <f t="shared" ref="E4:E13" si="1">D4*4</f>
        <v>0</v>
      </c>
      <c r="F4" s="9">
        <f t="shared" ref="F4:F13" si="2">E4*(21/100)</f>
        <v>0</v>
      </c>
      <c r="G4" s="9">
        <f t="shared" ref="G4:G13" si="3">E4+F4</f>
        <v>0</v>
      </c>
    </row>
    <row r="5" spans="1:7" x14ac:dyDescent="0.3">
      <c r="A5" s="6" t="s">
        <v>11</v>
      </c>
      <c r="B5" s="14"/>
      <c r="C5" s="8">
        <v>1</v>
      </c>
      <c r="D5" s="7">
        <f t="shared" si="0"/>
        <v>0</v>
      </c>
      <c r="E5" s="7">
        <f t="shared" si="1"/>
        <v>0</v>
      </c>
      <c r="F5" s="9">
        <f t="shared" si="2"/>
        <v>0</v>
      </c>
      <c r="G5" s="9">
        <f t="shared" si="3"/>
        <v>0</v>
      </c>
    </row>
    <row r="6" spans="1:7" x14ac:dyDescent="0.3">
      <c r="A6" s="6" t="s">
        <v>12</v>
      </c>
      <c r="B6" s="14"/>
      <c r="C6" s="8">
        <v>1</v>
      </c>
      <c r="D6" s="7">
        <f t="shared" si="0"/>
        <v>0</v>
      </c>
      <c r="E6" s="7">
        <f t="shared" si="1"/>
        <v>0</v>
      </c>
      <c r="F6" s="9">
        <f t="shared" si="2"/>
        <v>0</v>
      </c>
      <c r="G6" s="9">
        <f t="shared" si="3"/>
        <v>0</v>
      </c>
    </row>
    <row r="7" spans="1:7" x14ac:dyDescent="0.3">
      <c r="A7" s="6" t="s">
        <v>13</v>
      </c>
      <c r="B7" s="14"/>
      <c r="C7" s="8">
        <v>1</v>
      </c>
      <c r="D7" s="7">
        <f t="shared" si="0"/>
        <v>0</v>
      </c>
      <c r="E7" s="7">
        <f t="shared" si="1"/>
        <v>0</v>
      </c>
      <c r="F7" s="9">
        <f t="shared" si="2"/>
        <v>0</v>
      </c>
      <c r="G7" s="9">
        <f t="shared" si="3"/>
        <v>0</v>
      </c>
    </row>
    <row r="8" spans="1:7" x14ac:dyDescent="0.3">
      <c r="A8" s="6" t="s">
        <v>14</v>
      </c>
      <c r="B8" s="14"/>
      <c r="C8" s="8">
        <v>1</v>
      </c>
      <c r="D8" s="7">
        <f t="shared" si="0"/>
        <v>0</v>
      </c>
      <c r="E8" s="7">
        <f t="shared" si="1"/>
        <v>0</v>
      </c>
      <c r="F8" s="9">
        <f t="shared" si="2"/>
        <v>0</v>
      </c>
      <c r="G8" s="9">
        <f t="shared" si="3"/>
        <v>0</v>
      </c>
    </row>
    <row r="9" spans="1:7" x14ac:dyDescent="0.3">
      <c r="A9" s="6" t="s">
        <v>15</v>
      </c>
      <c r="B9" s="14"/>
      <c r="C9" s="8">
        <v>1</v>
      </c>
      <c r="D9" s="7">
        <f t="shared" si="0"/>
        <v>0</v>
      </c>
      <c r="E9" s="7">
        <f t="shared" si="1"/>
        <v>0</v>
      </c>
      <c r="F9" s="9">
        <f t="shared" si="2"/>
        <v>0</v>
      </c>
      <c r="G9" s="9">
        <f t="shared" si="3"/>
        <v>0</v>
      </c>
    </row>
    <row r="10" spans="1:7" x14ac:dyDescent="0.3">
      <c r="A10" s="6" t="s">
        <v>16</v>
      </c>
      <c r="B10" s="14"/>
      <c r="C10" s="8">
        <v>1</v>
      </c>
      <c r="D10" s="7">
        <f t="shared" si="0"/>
        <v>0</v>
      </c>
      <c r="E10" s="7">
        <f t="shared" si="1"/>
        <v>0</v>
      </c>
      <c r="F10" s="9">
        <f t="shared" si="2"/>
        <v>0</v>
      </c>
      <c r="G10" s="9">
        <f t="shared" si="3"/>
        <v>0</v>
      </c>
    </row>
    <row r="11" spans="1:7" x14ac:dyDescent="0.3">
      <c r="A11" s="6" t="s">
        <v>17</v>
      </c>
      <c r="B11" s="14"/>
      <c r="C11" s="8">
        <v>1</v>
      </c>
      <c r="D11" s="7">
        <f t="shared" si="0"/>
        <v>0</v>
      </c>
      <c r="E11" s="7">
        <f t="shared" si="1"/>
        <v>0</v>
      </c>
      <c r="F11" s="9">
        <f t="shared" si="2"/>
        <v>0</v>
      </c>
      <c r="G11" s="9">
        <f t="shared" si="3"/>
        <v>0</v>
      </c>
    </row>
    <row r="12" spans="1:7" x14ac:dyDescent="0.3">
      <c r="A12" s="6" t="s">
        <v>18</v>
      </c>
      <c r="B12" s="14"/>
      <c r="C12" s="8">
        <v>1</v>
      </c>
      <c r="D12" s="7">
        <f t="shared" si="0"/>
        <v>0</v>
      </c>
      <c r="E12" s="7">
        <f t="shared" si="1"/>
        <v>0</v>
      </c>
      <c r="F12" s="9">
        <f t="shared" si="2"/>
        <v>0</v>
      </c>
      <c r="G12" s="9">
        <f t="shared" si="3"/>
        <v>0</v>
      </c>
    </row>
    <row r="13" spans="1:7" x14ac:dyDescent="0.3">
      <c r="A13" s="6" t="s">
        <v>19</v>
      </c>
      <c r="B13" s="14"/>
      <c r="C13" s="8">
        <v>1</v>
      </c>
      <c r="D13" s="7">
        <f t="shared" si="0"/>
        <v>0</v>
      </c>
      <c r="E13" s="7">
        <f t="shared" si="1"/>
        <v>0</v>
      </c>
      <c r="F13" s="9">
        <f t="shared" si="2"/>
        <v>0</v>
      </c>
      <c r="G13" s="9">
        <f t="shared" si="3"/>
        <v>0</v>
      </c>
    </row>
    <row r="14" spans="1:7" x14ac:dyDescent="0.3">
      <c r="A14" s="10" t="s">
        <v>0</v>
      </c>
      <c r="B14" s="19"/>
      <c r="C14" s="19"/>
      <c r="D14" s="19">
        <f>SUM(D3:D13)</f>
        <v>0</v>
      </c>
      <c r="E14" s="11">
        <f>SUM(E3:E13)</f>
        <v>0</v>
      </c>
      <c r="F14" s="11">
        <f t="shared" ref="F14:G14" si="4">SUM(F3:F13)</f>
        <v>0</v>
      </c>
      <c r="G14" s="11">
        <f t="shared" si="4"/>
        <v>0</v>
      </c>
    </row>
    <row r="15" spans="1:7" x14ac:dyDescent="0.3">
      <c r="A15" s="2"/>
      <c r="B15" s="20" t="s">
        <v>21</v>
      </c>
      <c r="C15" s="25"/>
      <c r="D15" s="17">
        <f>+C15*E14</f>
        <v>0</v>
      </c>
    </row>
    <row r="16" spans="1:7" x14ac:dyDescent="0.3">
      <c r="A16" s="2"/>
      <c r="B16" s="20" t="s">
        <v>22</v>
      </c>
      <c r="C16" s="25"/>
      <c r="D16" s="17">
        <f>+C16*E14</f>
        <v>0</v>
      </c>
    </row>
    <row r="17" spans="1:4" x14ac:dyDescent="0.3">
      <c r="A17" s="2"/>
      <c r="B17" s="23" t="s">
        <v>20</v>
      </c>
      <c r="C17" s="23"/>
      <c r="D17" s="15">
        <f>E14+D15+D16</f>
        <v>0</v>
      </c>
    </row>
    <row r="18" spans="1:4" x14ac:dyDescent="0.3">
      <c r="A18" s="2"/>
      <c r="B18" s="3" t="s">
        <v>23</v>
      </c>
      <c r="C18" s="13">
        <v>0.21</v>
      </c>
      <c r="D18" s="12">
        <f>+C18*D17</f>
        <v>0</v>
      </c>
    </row>
    <row r="19" spans="1:4" x14ac:dyDescent="0.3">
      <c r="A19" s="1"/>
      <c r="B19" s="24" t="s">
        <v>24</v>
      </c>
      <c r="C19" s="24"/>
      <c r="D19" s="18">
        <f>D18+D17</f>
        <v>0</v>
      </c>
    </row>
    <row r="20" spans="1:4" x14ac:dyDescent="0.3">
      <c r="A20" s="2"/>
      <c r="B20" s="3"/>
      <c r="C20" s="3"/>
      <c r="D20" s="3"/>
    </row>
    <row r="21" spans="1:4" x14ac:dyDescent="0.3">
      <c r="A21" s="16" t="s">
        <v>25</v>
      </c>
      <c r="B21" s="21"/>
      <c r="C21" s="3"/>
      <c r="D21" s="3"/>
    </row>
  </sheetData>
  <sheetProtection password="D0C7" sheet="1" objects="1" scenarios="1"/>
  <mergeCells count="3">
    <mergeCell ref="A1:G1"/>
    <mergeCell ref="B17:C17"/>
    <mergeCell ref="B19:C19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Martínez Chavarría, María Eugenia</dc:creator>
  <cp:lastModifiedBy>Martínez Chavarría, María Eugenia</cp:lastModifiedBy>
  <cp:lastPrinted>2021-03-29T22:13:13Z</cp:lastPrinted>
  <dcterms:created xsi:type="dcterms:W3CDTF">2018-04-11T07:45:02Z</dcterms:created>
  <dcterms:modified xsi:type="dcterms:W3CDTF">2022-03-21T09:31:45Z</dcterms:modified>
</cp:coreProperties>
</file>