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Z:\Coord. Servicios Tecnicos\Equipos trabajo\IFMAQH\Pedidos\Mantenimiento\2022_2025\CONTRATACIÓN\v4\"/>
    </mc:Choice>
  </mc:AlternateContent>
  <xr:revisionPtr revIDLastSave="0" documentId="13_ncr:1_{B934267F-52E2-4E14-90BD-63F2AB6CA0A9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LOTE 4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7" l="1"/>
  <c r="D5" i="7" l="1"/>
  <c r="E5" i="7" s="1"/>
  <c r="D4" i="7"/>
  <c r="E4" i="7" s="1"/>
  <c r="F4" i="7" s="1"/>
  <c r="G4" i="7" s="1"/>
  <c r="D3" i="7"/>
  <c r="E3" i="7" s="1"/>
  <c r="F3" i="7" s="1"/>
  <c r="G3" i="7" s="1"/>
  <c r="F5" i="7" l="1"/>
  <c r="G5" i="7" s="1"/>
  <c r="D6" i="7"/>
  <c r="E6" i="7" l="1"/>
  <c r="D7" i="7" l="1"/>
  <c r="D8" i="7"/>
  <c r="D9" i="7" s="1"/>
  <c r="G6" i="7"/>
  <c r="F6" i="7"/>
  <c r="D10" i="7" l="1"/>
  <c r="D11" i="7" s="1"/>
</calcChain>
</file>

<file path=xl/sharedStrings.xml><?xml version="1.0" encoding="utf-8"?>
<sst xmlns="http://schemas.openxmlformats.org/spreadsheetml/2006/main" count="18" uniqueCount="18">
  <si>
    <t>TOTAL</t>
  </si>
  <si>
    <t>LOTE 4 POLIPASTOS</t>
  </si>
  <si>
    <t>ANDAMIOS ESPECIALES EN SITIOS DE DIFICIL ACCESO (m2)</t>
  </si>
  <si>
    <t>CANTIDAD</t>
  </si>
  <si>
    <t>IMPORTE TOTAL ANUAL (€)*</t>
  </si>
  <si>
    <t>Importe Total 4 años I.V.A*</t>
  </si>
  <si>
    <t>Importe total 4 años IVA incluido*</t>
  </si>
  <si>
    <t>POLIPASTO, ESTRUCTURA Y OTROS ELEMENTOS EN JORNADA DIURNA</t>
  </si>
  <si>
    <t>IMPORTE UNITARIO (€)*</t>
  </si>
  <si>
    <t>IMPORTE TOTAL (€) 4 AÑOS*</t>
  </si>
  <si>
    <t>POLIPASTO, ESTRUCTURA Y OTROS ELEMENTOS EN JORNADA NOCTURNA CON ACCESO DE BRIGADA EN VÍA</t>
  </si>
  <si>
    <t>ELEMENTO A MANTENER</t>
  </si>
  <si>
    <t>Total GG + BI</t>
  </si>
  <si>
    <t>Gastos Generales (%)</t>
  </si>
  <si>
    <t>Beneficio Industrial (%)</t>
  </si>
  <si>
    <t>IVA</t>
  </si>
  <si>
    <t>TOTAL CON IVA</t>
  </si>
  <si>
    <t>Nota: Rellenar todas y solo las celdas coloreadas EN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</si>
</sst>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4" fontId="4" fillId="0" borderId="4" xfId="1" applyFont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center" vertical="center" wrapText="1"/>
    </xf>
    <xf numFmtId="44" fontId="4" fillId="0" borderId="4" xfId="0" applyNumberFormat="1" applyFont="1" applyBorder="1" applyAlignment="1" applyProtection="1">
      <alignment vertical="center"/>
    </xf>
    <xf numFmtId="0" fontId="6" fillId="2" borderId="2" xfId="0" applyFont="1" applyFill="1" applyBorder="1" applyAlignment="1">
      <alignment vertical="center"/>
    </xf>
    <xf numFmtId="44" fontId="6" fillId="2" borderId="1" xfId="0" applyNumberFormat="1" applyFont="1" applyFill="1" applyBorder="1" applyAlignment="1">
      <alignment vertical="center"/>
    </xf>
    <xf numFmtId="164" fontId="4" fillId="0" borderId="6" xfId="2" applyNumberFormat="1" applyFont="1" applyBorder="1" applyAlignment="1">
      <alignment vertical="center" wrapText="1"/>
    </xf>
    <xf numFmtId="164" fontId="4" fillId="0" borderId="4" xfId="2" applyNumberFormat="1" applyFont="1" applyBorder="1" applyAlignment="1">
      <alignment vertical="center" wrapText="1"/>
    </xf>
    <xf numFmtId="44" fontId="3" fillId="0" borderId="0" xfId="0" applyNumberFormat="1" applyFont="1" applyBorder="1" applyAlignment="1" applyProtection="1">
      <alignment horizontal="center" vertical="center"/>
    </xf>
    <xf numFmtId="44" fontId="4" fillId="4" borderId="4" xfId="1" applyFont="1" applyFill="1" applyBorder="1" applyAlignment="1" applyProtection="1">
      <alignment horizontal="center" vertical="center" wrapText="1"/>
      <protection locked="0"/>
    </xf>
    <xf numFmtId="44" fontId="3" fillId="5" borderId="4" xfId="0" applyNumberFormat="1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left" vertical="center"/>
    </xf>
    <xf numFmtId="44" fontId="3" fillId="0" borderId="4" xfId="0" applyNumberFormat="1" applyFont="1" applyBorder="1" applyAlignment="1" applyProtection="1">
      <alignment horizontal="center" vertical="center"/>
    </xf>
    <xf numFmtId="44" fontId="3" fillId="6" borderId="4" xfId="0" applyNumberFormat="1" applyFont="1" applyFill="1" applyBorder="1" applyAlignment="1" applyProtection="1">
      <alignment horizontal="center" vertical="center"/>
    </xf>
    <xf numFmtId="10" fontId="4" fillId="0" borderId="0" xfId="0" applyNumberFormat="1" applyFont="1" applyBorder="1" applyAlignment="1" applyProtection="1">
      <alignment horizontal="center" vertical="center"/>
    </xf>
    <xf numFmtId="44" fontId="6" fillId="2" borderId="7" xfId="0" applyNumberFormat="1" applyFont="1" applyFill="1" applyBorder="1" applyAlignment="1">
      <alignment vertical="center"/>
    </xf>
    <xf numFmtId="0" fontId="3" fillId="0" borderId="4" xfId="0" applyFont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/>
    </xf>
    <xf numFmtId="10" fontId="3" fillId="4" borderId="4" xfId="0" applyNumberFormat="1" applyFont="1" applyFill="1" applyBorder="1" applyAlignment="1" applyProtection="1">
      <alignment horizontal="center" vertical="center"/>
      <protection locked="0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BB7F1-42ED-467D-BF93-A9812C79A5DD}">
  <dimension ref="A1:G13"/>
  <sheetViews>
    <sheetView tabSelected="1" workbookViewId="0">
      <selection activeCell="E13" sqref="E13"/>
    </sheetView>
  </sheetViews>
  <sheetFormatPr baseColWidth="10" defaultColWidth="11.5546875" defaultRowHeight="14.4" x14ac:dyDescent="0.3"/>
  <cols>
    <col min="1" max="1" width="42.33203125" style="1" customWidth="1"/>
    <col min="2" max="2" width="19.77734375" style="2" bestFit="1" customWidth="1"/>
    <col min="3" max="3" width="9.44140625" style="2" bestFit="1" customWidth="1"/>
    <col min="4" max="4" width="14.77734375" style="1" bestFit="1" customWidth="1"/>
    <col min="5" max="5" width="23.5546875" style="1" customWidth="1"/>
    <col min="6" max="6" width="23.33203125" style="1" customWidth="1"/>
    <col min="7" max="7" width="23.44140625" style="1" customWidth="1"/>
    <col min="8" max="16384" width="11.5546875" style="1"/>
  </cols>
  <sheetData>
    <row r="1" spans="1:7" ht="35.4" customHeight="1" x14ac:dyDescent="0.3">
      <c r="A1" s="26" t="s">
        <v>1</v>
      </c>
      <c r="B1" s="27"/>
      <c r="C1" s="27"/>
      <c r="D1" s="27"/>
      <c r="E1" s="27"/>
      <c r="F1" s="27"/>
      <c r="G1" s="27"/>
    </row>
    <row r="2" spans="1:7" ht="43.2" x14ac:dyDescent="0.3">
      <c r="A2" s="7" t="s">
        <v>11</v>
      </c>
      <c r="B2" s="10" t="s">
        <v>3</v>
      </c>
      <c r="C2" s="7" t="s">
        <v>8</v>
      </c>
      <c r="D2" s="7" t="s">
        <v>4</v>
      </c>
      <c r="E2" s="7" t="s">
        <v>9</v>
      </c>
      <c r="F2" s="6" t="s">
        <v>5</v>
      </c>
      <c r="G2" s="6" t="s">
        <v>6</v>
      </c>
    </row>
    <row r="3" spans="1:7" ht="24" x14ac:dyDescent="0.3">
      <c r="A3" s="8" t="s">
        <v>7</v>
      </c>
      <c r="B3" s="14">
        <f>92+12</f>
        <v>104</v>
      </c>
      <c r="C3" s="17"/>
      <c r="D3" s="9">
        <f t="shared" ref="D3:D5" si="0">B3*C3</f>
        <v>0</v>
      </c>
      <c r="E3" s="9">
        <f t="shared" ref="E3:E5" si="1">D3*4</f>
        <v>0</v>
      </c>
      <c r="F3" s="11">
        <f t="shared" ref="F3:F5" si="2">E3*(21/100)</f>
        <v>0</v>
      </c>
      <c r="G3" s="11">
        <f t="shared" ref="G3:G5" si="3">E3+F3</f>
        <v>0</v>
      </c>
    </row>
    <row r="4" spans="1:7" ht="24" x14ac:dyDescent="0.3">
      <c r="A4" s="8" t="s">
        <v>10</v>
      </c>
      <c r="B4" s="14">
        <v>50</v>
      </c>
      <c r="C4" s="17"/>
      <c r="D4" s="9">
        <f t="shared" si="0"/>
        <v>0</v>
      </c>
      <c r="E4" s="9">
        <f t="shared" si="1"/>
        <v>0</v>
      </c>
      <c r="F4" s="11">
        <f t="shared" si="2"/>
        <v>0</v>
      </c>
      <c r="G4" s="11">
        <f t="shared" si="3"/>
        <v>0</v>
      </c>
    </row>
    <row r="5" spans="1:7" x14ac:dyDescent="0.3">
      <c r="A5" s="8" t="s">
        <v>2</v>
      </c>
      <c r="B5" s="15">
        <v>550</v>
      </c>
      <c r="C5" s="17"/>
      <c r="D5" s="9">
        <f t="shared" si="0"/>
        <v>0</v>
      </c>
      <c r="E5" s="9">
        <f t="shared" si="1"/>
        <v>0</v>
      </c>
      <c r="F5" s="11">
        <f t="shared" si="2"/>
        <v>0</v>
      </c>
      <c r="G5" s="11">
        <f t="shared" si="3"/>
        <v>0</v>
      </c>
    </row>
    <row r="6" spans="1:7" ht="22.95" customHeight="1" x14ac:dyDescent="0.3">
      <c r="A6" s="12" t="s">
        <v>0</v>
      </c>
      <c r="B6" s="23"/>
      <c r="C6" s="23"/>
      <c r="D6" s="23">
        <f>SUM(D3:D5)</f>
        <v>0</v>
      </c>
      <c r="E6" s="13">
        <f>SUM(E3:E5)</f>
        <v>0</v>
      </c>
      <c r="F6" s="13">
        <f>SUM(F3:F5)</f>
        <v>0</v>
      </c>
      <c r="G6" s="13">
        <f>SUM(G3:G5)</f>
        <v>0</v>
      </c>
    </row>
    <row r="7" spans="1:7" x14ac:dyDescent="0.3">
      <c r="A7" s="4"/>
      <c r="B7" s="24" t="s">
        <v>13</v>
      </c>
      <c r="C7" s="30"/>
      <c r="D7" s="20">
        <f>+C7*E6</f>
        <v>0</v>
      </c>
    </row>
    <row r="8" spans="1:7" x14ac:dyDescent="0.3">
      <c r="A8" s="4"/>
      <c r="B8" s="24" t="s">
        <v>14</v>
      </c>
      <c r="C8" s="30"/>
      <c r="D8" s="20">
        <f>+C8*E6</f>
        <v>0</v>
      </c>
    </row>
    <row r="9" spans="1:7" x14ac:dyDescent="0.3">
      <c r="A9" s="4"/>
      <c r="B9" s="28" t="s">
        <v>12</v>
      </c>
      <c r="C9" s="28"/>
      <c r="D9" s="18">
        <f>E6+D7+D8</f>
        <v>0</v>
      </c>
    </row>
    <row r="10" spans="1:7" x14ac:dyDescent="0.3">
      <c r="A10" s="4"/>
      <c r="B10" s="5" t="s">
        <v>15</v>
      </c>
      <c r="C10" s="22">
        <v>0.21</v>
      </c>
      <c r="D10" s="16">
        <f>+C10*D9</f>
        <v>0</v>
      </c>
    </row>
    <row r="11" spans="1:7" x14ac:dyDescent="0.3">
      <c r="A11" s="3"/>
      <c r="B11" s="29" t="s">
        <v>16</v>
      </c>
      <c r="C11" s="29"/>
      <c r="D11" s="21">
        <f>D9+D10</f>
        <v>0</v>
      </c>
    </row>
    <row r="12" spans="1:7" x14ac:dyDescent="0.3">
      <c r="A12" s="4"/>
      <c r="B12" s="5"/>
      <c r="C12" s="5"/>
      <c r="D12" s="5"/>
    </row>
    <row r="13" spans="1:7" x14ac:dyDescent="0.3">
      <c r="A13" s="19" t="s">
        <v>17</v>
      </c>
      <c r="B13" s="25"/>
      <c r="C13" s="5"/>
      <c r="D13" s="5"/>
    </row>
  </sheetData>
  <sheetProtection password="D0C7" sheet="1" objects="1" scenarios="1"/>
  <mergeCells count="3">
    <mergeCell ref="A1:G1"/>
    <mergeCell ref="B9:C9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Martínez Chavarría, María Eugenia</cp:lastModifiedBy>
  <cp:lastPrinted>2021-03-29T22:13:13Z</cp:lastPrinted>
  <dcterms:created xsi:type="dcterms:W3CDTF">2018-04-11T07:45:02Z</dcterms:created>
  <dcterms:modified xsi:type="dcterms:W3CDTF">2022-03-21T09:33:23Z</dcterms:modified>
</cp:coreProperties>
</file>