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Marketing y Marca\Marketing\Pliegos 2019\Acuerdo Marco Material Gráfico\20190417\"/>
    </mc:Choice>
  </mc:AlternateContent>
  <bookViews>
    <workbookView xWindow="120" yWindow="72" windowWidth="28512" windowHeight="12072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F22" i="1" l="1"/>
  <c r="F23" i="1"/>
  <c r="D18" i="1"/>
  <c r="D19" i="1"/>
  <c r="F19" i="1" s="1"/>
  <c r="D20" i="1"/>
  <c r="D21" i="1"/>
  <c r="F21" i="1" s="1"/>
  <c r="D22" i="1"/>
  <c r="D23" i="1"/>
  <c r="D17" i="1"/>
  <c r="D24" i="1" s="1"/>
  <c r="D6" i="1"/>
  <c r="D7" i="1"/>
  <c r="D8" i="1"/>
  <c r="D9" i="1"/>
  <c r="D10" i="1"/>
  <c r="D11" i="1"/>
  <c r="E24" i="1"/>
  <c r="F17" i="1" l="1"/>
  <c r="F20" i="1"/>
  <c r="F24" i="1" s="1"/>
  <c r="F18" i="1"/>
  <c r="F8" i="1" l="1"/>
  <c r="E12" i="1"/>
  <c r="F9" i="1" l="1"/>
  <c r="F11" i="1"/>
  <c r="F7" i="1"/>
  <c r="D12" i="1"/>
  <c r="F10" i="1"/>
  <c r="F6" i="1"/>
  <c r="F12" i="1" l="1"/>
</calcChain>
</file>

<file path=xl/sharedStrings.xml><?xml version="1.0" encoding="utf-8"?>
<sst xmlns="http://schemas.openxmlformats.org/spreadsheetml/2006/main" count="30" uniqueCount="23">
  <si>
    <t>CONCEPTO</t>
  </si>
  <si>
    <t>PLANO DE BOLSILLO</t>
  </si>
  <si>
    <t>FLYER</t>
  </si>
  <si>
    <t>DÍPTICO</t>
  </si>
  <si>
    <t>TRÍPTICO</t>
  </si>
  <si>
    <t>CATÁLOGO</t>
  </si>
  <si>
    <t>LIBRO</t>
  </si>
  <si>
    <t>LOTE 1</t>
  </si>
  <si>
    <t>CANTIDAD (unidades)</t>
  </si>
  <si>
    <t>LOTE 2</t>
  </si>
  <si>
    <t>CARTELES 4X3</t>
  </si>
  <si>
    <t>CARTELES JET</t>
  </si>
  <si>
    <t>CARTELES MUPI</t>
  </si>
  <si>
    <t>CARTELES 70X100</t>
  </si>
  <si>
    <t>LONAS ESTACIONES</t>
  </si>
  <si>
    <t>TABLA DE VALORACIÓN ECONÓMICA</t>
  </si>
  <si>
    <t>IMPORTE SIN IVA</t>
  </si>
  <si>
    <t>TOTAL</t>
  </si>
  <si>
    <t>COSTE UNITARIO (SIN IVA)</t>
  </si>
  <si>
    <t>COEFICIENTE PONDERACIÓN</t>
  </si>
  <si>
    <t>TOTAL NETO PONDERADO</t>
  </si>
  <si>
    <t>VINILOS ESTACIONES (m2)</t>
  </si>
  <si>
    <t>VINILOS TRENES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</si>
</sst>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0"/>
    <numFmt numFmtId="165" formatCode="_-* #,##0.0000\ &quot;€&quot;_-;\-* #,##0.0000\ &quot;€&quot;_-;_-* &quot;-&quot;??\ &quot;€&quot;_-;_-@_-"/>
    <numFmt numFmtId="166" formatCode="_-* #,##0.00\ &quot;€&quot;_-;\-* #,##0.00\ &quot;€&quot;_-;_-* &quot;-&quot;??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3" fillId="3" borderId="0" xfId="0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165" fontId="0" fillId="0" borderId="1" xfId="1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164" fontId="0" fillId="0" borderId="0" xfId="0" applyNumberFormat="1" applyBorder="1" applyProtection="1"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Protection="1"/>
    <xf numFmtId="3" fontId="0" fillId="0" borderId="1" xfId="0" applyNumberFormat="1" applyBorder="1" applyProtection="1"/>
    <xf numFmtId="44" fontId="0" fillId="0" borderId="1" xfId="1" applyFont="1" applyBorder="1" applyProtection="1"/>
    <xf numFmtId="0" fontId="0" fillId="0" borderId="1" xfId="2" applyNumberFormat="1" applyFont="1" applyBorder="1" applyProtection="1"/>
    <xf numFmtId="44" fontId="0" fillId="0" borderId="1" xfId="0" applyNumberFormat="1" applyBorder="1" applyProtection="1"/>
    <xf numFmtId="44" fontId="1" fillId="2" borderId="1" xfId="1" applyFont="1" applyFill="1" applyBorder="1" applyAlignment="1" applyProtection="1">
      <alignment horizontal="center"/>
    </xf>
    <xf numFmtId="0" fontId="1" fillId="2" borderId="1" xfId="1" applyNumberFormat="1" applyFont="1" applyFill="1" applyBorder="1" applyProtection="1"/>
    <xf numFmtId="44" fontId="1" fillId="2" borderId="1" xfId="0" applyNumberFormat="1" applyFont="1" applyFill="1" applyBorder="1" applyProtection="1"/>
    <xf numFmtId="3" fontId="0" fillId="0" borderId="1" xfId="0" applyNumberFormat="1" applyBorder="1" applyAlignment="1" applyProtection="1">
      <alignment horizontal="right"/>
    </xf>
    <xf numFmtId="0" fontId="0" fillId="0" borderId="1" xfId="0" applyBorder="1" applyAlignment="1" applyProtection="1">
      <alignment horizontal="right"/>
    </xf>
    <xf numFmtId="166" fontId="0" fillId="0" borderId="1" xfId="0" applyNumberFormat="1" applyBorder="1" applyProtection="1"/>
    <xf numFmtId="166" fontId="1" fillId="2" borderId="1" xfId="0" applyNumberFormat="1" applyFont="1" applyFill="1" applyBorder="1" applyAlignment="1" applyProtection="1">
      <alignment horizontal="center"/>
    </xf>
    <xf numFmtId="0" fontId="1" fillId="2" borderId="1" xfId="0" applyFont="1" applyFill="1" applyBorder="1" applyProtection="1"/>
    <xf numFmtId="166" fontId="1" fillId="2" borderId="1" xfId="0" applyNumberFormat="1" applyFont="1" applyFill="1" applyBorder="1" applyProtection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workbookViewId="0">
      <selection activeCell="C6" sqref="C6"/>
    </sheetView>
  </sheetViews>
  <sheetFormatPr baseColWidth="10" defaultRowHeight="14.4" x14ac:dyDescent="0.3"/>
  <cols>
    <col min="1" max="1" width="24.5546875" style="2" customWidth="1"/>
    <col min="2" max="2" width="29.33203125" style="2" customWidth="1"/>
    <col min="3" max="3" width="27.88671875" style="2" customWidth="1"/>
    <col min="4" max="4" width="29.44140625" style="2" customWidth="1"/>
    <col min="5" max="5" width="28" style="2" customWidth="1"/>
    <col min="6" max="6" width="28.88671875" style="2" customWidth="1"/>
    <col min="7" max="16384" width="11.5546875" style="2"/>
  </cols>
  <sheetData>
    <row r="1" spans="1:7" ht="21" x14ac:dyDescent="0.4">
      <c r="A1" s="1" t="s">
        <v>15</v>
      </c>
      <c r="B1" s="1"/>
      <c r="C1" s="1"/>
      <c r="D1" s="1"/>
      <c r="E1" s="1"/>
      <c r="F1" s="1"/>
    </row>
    <row r="3" spans="1:7" ht="18" x14ac:dyDescent="0.35">
      <c r="A3" s="3" t="s">
        <v>7</v>
      </c>
      <c r="B3" s="3"/>
      <c r="C3" s="3"/>
      <c r="D3" s="3"/>
      <c r="E3" s="3"/>
      <c r="F3" s="3"/>
    </row>
    <row r="5" spans="1:7" x14ac:dyDescent="0.3">
      <c r="A5" s="8" t="s">
        <v>0</v>
      </c>
      <c r="B5" s="8" t="s">
        <v>8</v>
      </c>
      <c r="C5" s="4" t="s">
        <v>18</v>
      </c>
      <c r="D5" s="8" t="s">
        <v>16</v>
      </c>
      <c r="E5" s="8" t="s">
        <v>19</v>
      </c>
      <c r="F5" s="8" t="s">
        <v>20</v>
      </c>
    </row>
    <row r="6" spans="1:7" x14ac:dyDescent="0.3">
      <c r="A6" s="9" t="s">
        <v>1</v>
      </c>
      <c r="B6" s="10">
        <v>1000000</v>
      </c>
      <c r="C6" s="5"/>
      <c r="D6" s="11">
        <f>C6*B6</f>
        <v>0</v>
      </c>
      <c r="E6" s="12">
        <v>0.5</v>
      </c>
      <c r="F6" s="13">
        <f t="shared" ref="F6:F11" si="0">D6*E6</f>
        <v>0</v>
      </c>
    </row>
    <row r="7" spans="1:7" x14ac:dyDescent="0.3">
      <c r="A7" s="9" t="s">
        <v>2</v>
      </c>
      <c r="B7" s="10">
        <v>100000</v>
      </c>
      <c r="C7" s="5"/>
      <c r="D7" s="11">
        <f t="shared" ref="D7:D11" si="1">C7*B7</f>
        <v>0</v>
      </c>
      <c r="E7" s="12">
        <v>6.25E-2</v>
      </c>
      <c r="F7" s="13">
        <f t="shared" si="0"/>
        <v>0</v>
      </c>
    </row>
    <row r="8" spans="1:7" x14ac:dyDescent="0.3">
      <c r="A8" s="9" t="s">
        <v>3</v>
      </c>
      <c r="B8" s="10">
        <v>100000</v>
      </c>
      <c r="C8" s="5"/>
      <c r="D8" s="11">
        <f t="shared" si="1"/>
        <v>0</v>
      </c>
      <c r="E8" s="12">
        <v>6.25E-2</v>
      </c>
      <c r="F8" s="13">
        <f t="shared" si="0"/>
        <v>0</v>
      </c>
    </row>
    <row r="9" spans="1:7" x14ac:dyDescent="0.3">
      <c r="A9" s="9" t="s">
        <v>4</v>
      </c>
      <c r="B9" s="10">
        <v>100000</v>
      </c>
      <c r="C9" s="5"/>
      <c r="D9" s="11">
        <f t="shared" si="1"/>
        <v>0</v>
      </c>
      <c r="E9" s="12">
        <v>6.25E-2</v>
      </c>
      <c r="F9" s="13">
        <f t="shared" si="0"/>
        <v>0</v>
      </c>
    </row>
    <row r="10" spans="1:7" x14ac:dyDescent="0.3">
      <c r="A10" s="9" t="s">
        <v>5</v>
      </c>
      <c r="B10" s="10">
        <v>1000</v>
      </c>
      <c r="C10" s="5"/>
      <c r="D10" s="11">
        <f t="shared" si="1"/>
        <v>0</v>
      </c>
      <c r="E10" s="12">
        <v>0.1875</v>
      </c>
      <c r="F10" s="13">
        <f t="shared" si="0"/>
        <v>0</v>
      </c>
    </row>
    <row r="11" spans="1:7" x14ac:dyDescent="0.3">
      <c r="A11" s="9" t="s">
        <v>6</v>
      </c>
      <c r="B11" s="10">
        <v>2000</v>
      </c>
      <c r="C11" s="5"/>
      <c r="D11" s="11">
        <f t="shared" si="1"/>
        <v>0</v>
      </c>
      <c r="E11" s="12">
        <v>0.125</v>
      </c>
      <c r="F11" s="13">
        <f t="shared" si="0"/>
        <v>0</v>
      </c>
    </row>
    <row r="12" spans="1:7" x14ac:dyDescent="0.3">
      <c r="A12" s="6" t="s">
        <v>17</v>
      </c>
      <c r="B12" s="6"/>
      <c r="C12" s="6"/>
      <c r="D12" s="14">
        <f>SUM(D6:D11)</f>
        <v>0</v>
      </c>
      <c r="E12" s="15">
        <f>SUM(E6:E11)</f>
        <v>1</v>
      </c>
      <c r="F12" s="16">
        <f>SUM(F6:F11)</f>
        <v>0</v>
      </c>
    </row>
    <row r="14" spans="1:7" ht="18" x14ac:dyDescent="0.35">
      <c r="A14" s="3" t="s">
        <v>9</v>
      </c>
      <c r="B14" s="3"/>
      <c r="C14" s="3"/>
      <c r="D14" s="3"/>
      <c r="E14" s="3"/>
      <c r="F14" s="3"/>
    </row>
    <row r="16" spans="1:7" x14ac:dyDescent="0.3">
      <c r="A16" s="8" t="s">
        <v>0</v>
      </c>
      <c r="B16" s="8" t="s">
        <v>8</v>
      </c>
      <c r="C16" s="4" t="s">
        <v>18</v>
      </c>
      <c r="D16" s="8" t="s">
        <v>16</v>
      </c>
      <c r="E16" s="8" t="s">
        <v>19</v>
      </c>
      <c r="F16" s="8" t="s">
        <v>20</v>
      </c>
      <c r="G16" s="7"/>
    </row>
    <row r="17" spans="1:6" x14ac:dyDescent="0.3">
      <c r="A17" s="9" t="s">
        <v>10</v>
      </c>
      <c r="B17" s="9">
        <v>60</v>
      </c>
      <c r="C17" s="5"/>
      <c r="D17" s="19">
        <f>C17*B17</f>
        <v>0</v>
      </c>
      <c r="E17" s="9">
        <v>6.25E-2</v>
      </c>
      <c r="F17" s="19">
        <f t="shared" ref="F17:F23" si="2">D17*E17</f>
        <v>0</v>
      </c>
    </row>
    <row r="18" spans="1:6" x14ac:dyDescent="0.3">
      <c r="A18" s="9" t="s">
        <v>11</v>
      </c>
      <c r="B18" s="9">
        <v>120</v>
      </c>
      <c r="C18" s="5"/>
      <c r="D18" s="19">
        <f t="shared" ref="D18:D23" si="3">C18*B18</f>
        <v>0</v>
      </c>
      <c r="E18" s="9">
        <v>6.25E-2</v>
      </c>
      <c r="F18" s="19">
        <f t="shared" si="2"/>
        <v>0</v>
      </c>
    </row>
    <row r="19" spans="1:6" x14ac:dyDescent="0.3">
      <c r="A19" s="9" t="s">
        <v>12</v>
      </c>
      <c r="B19" s="9">
        <v>120</v>
      </c>
      <c r="C19" s="5"/>
      <c r="D19" s="19">
        <f t="shared" si="3"/>
        <v>0</v>
      </c>
      <c r="E19" s="9">
        <v>6.25E-2</v>
      </c>
      <c r="F19" s="19">
        <f t="shared" si="2"/>
        <v>0</v>
      </c>
    </row>
    <row r="20" spans="1:6" x14ac:dyDescent="0.3">
      <c r="A20" s="9" t="s">
        <v>13</v>
      </c>
      <c r="B20" s="9">
        <v>300</v>
      </c>
      <c r="C20" s="5"/>
      <c r="D20" s="19">
        <f t="shared" si="3"/>
        <v>0</v>
      </c>
      <c r="E20" s="9">
        <v>6.25E-2</v>
      </c>
      <c r="F20" s="19">
        <f t="shared" si="2"/>
        <v>0</v>
      </c>
    </row>
    <row r="21" spans="1:6" x14ac:dyDescent="0.3">
      <c r="A21" s="9" t="s">
        <v>21</v>
      </c>
      <c r="B21" s="17">
        <v>1655</v>
      </c>
      <c r="C21" s="5"/>
      <c r="D21" s="19">
        <f t="shared" si="3"/>
        <v>0</v>
      </c>
      <c r="E21" s="9">
        <v>0.25</v>
      </c>
      <c r="F21" s="19">
        <f t="shared" si="2"/>
        <v>0</v>
      </c>
    </row>
    <row r="22" spans="1:6" x14ac:dyDescent="0.3">
      <c r="A22" s="9" t="s">
        <v>22</v>
      </c>
      <c r="B22" s="18">
        <v>575</v>
      </c>
      <c r="C22" s="5"/>
      <c r="D22" s="19">
        <f t="shared" si="3"/>
        <v>0</v>
      </c>
      <c r="E22" s="9">
        <v>0.25</v>
      </c>
      <c r="F22" s="19">
        <f t="shared" si="2"/>
        <v>0</v>
      </c>
    </row>
    <row r="23" spans="1:6" x14ac:dyDescent="0.3">
      <c r="A23" s="9" t="s">
        <v>14</v>
      </c>
      <c r="B23" s="9">
        <v>25</v>
      </c>
      <c r="C23" s="5"/>
      <c r="D23" s="19">
        <f t="shared" si="3"/>
        <v>0</v>
      </c>
      <c r="E23" s="9">
        <v>0.25</v>
      </c>
      <c r="F23" s="19">
        <f t="shared" si="2"/>
        <v>0</v>
      </c>
    </row>
    <row r="24" spans="1:6" x14ac:dyDescent="0.3">
      <c r="A24" s="6" t="s">
        <v>17</v>
      </c>
      <c r="B24" s="6"/>
      <c r="C24" s="6"/>
      <c r="D24" s="20">
        <f>SUM(D17:D23)</f>
        <v>0</v>
      </c>
      <c r="E24" s="21">
        <f>SUM(E17:E23)</f>
        <v>1</v>
      </c>
      <c r="F24" s="22">
        <f>SUM(F17:F23)</f>
        <v>0</v>
      </c>
    </row>
  </sheetData>
  <sheetProtection algorithmName="SHA-512" hashValue="eTvanGSwuCVrIjz72tuUWyEQ0OBOWFkEap420Aw7gL2kbMxkFJYqmtxIKe7bhU9jNbZGcfMqjmUlcWWSTHiEhg==" saltValue="IsiYVg7nyAObc3YfS6tkWQ==" spinCount="100000" sheet="1" objects="1" scenarios="1"/>
  <mergeCells count="5">
    <mergeCell ref="A24:C24"/>
    <mergeCell ref="A3:F3"/>
    <mergeCell ref="A1:F1"/>
    <mergeCell ref="A14:F14"/>
    <mergeCell ref="A12:C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Barrero Manzano, Jorge Daniel</dc:creator>
  <cp:lastModifiedBy>Martínez Terol, Francisco</cp:lastModifiedBy>
  <cp:lastPrinted>2019-03-05T08:44:25Z</cp:lastPrinted>
  <dcterms:created xsi:type="dcterms:W3CDTF">2019-03-04T12:21:37Z</dcterms:created>
  <dcterms:modified xsi:type="dcterms:W3CDTF">2019-04-29T08:31:22Z</dcterms:modified>
</cp:coreProperties>
</file>