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OSUF\Contratos\2019\INVERSIÓN\ACUERDO MARCO 2019-2020\DOCUMENTACIÓN\Ver 9.0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F2" i="1" s="1"/>
  <c r="F22" i="1" l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3" i="1" l="1"/>
</calcChain>
</file>

<file path=xl/sharedStrings.xml><?xml version="1.0" encoding="utf-8"?>
<sst xmlns="http://schemas.openxmlformats.org/spreadsheetml/2006/main" count="28" uniqueCount="28">
  <si>
    <t>Elemento</t>
  </si>
  <si>
    <t>Cantidad Orientativa</t>
  </si>
  <si>
    <t>Peso</t>
  </si>
  <si>
    <t>Peso x Precio</t>
  </si>
  <si>
    <t>Disco Duro Externo 2 TB 2.5” USB 3.0 Toshiba Canvio Ready (HDTP220EK3CA)</t>
  </si>
  <si>
    <t>Webcam Logitech C525</t>
  </si>
  <si>
    <t>Philips 241B7QUPBEB - 24" IPS con Concentrador USB 3.0/USB-C</t>
  </si>
  <si>
    <t>Unidad flash SanDisk Ultra Fit USB 3.0 - 128GB (SDCZ43-128G-GAM46)</t>
  </si>
  <si>
    <t>Unidad flash SanDisk Ultra Fit USB 3.0 - 64GB (SDCZ43-064GB)</t>
  </si>
  <si>
    <t>Unidad flash Kingston DataTraveler 8GB (DT50/8GB)</t>
  </si>
  <si>
    <t>Portátil HP EliteBook 830 G5 Full HD Core i7, 16GB, SSD 512 GB (3JW93EA)</t>
  </si>
  <si>
    <t>Workstation HP Z4 G4 (2WU65EA)</t>
  </si>
  <si>
    <t>Impresora láser A4 B/N EPSON WORKFORCE AL-M310DTN</t>
  </si>
  <si>
    <t>Impresora láser A4 Color HP LaserJet Enterprise M553dn (B5L25A)</t>
  </si>
  <si>
    <t>Impresora láser A3 Color HP LJ Professional CP5225dn (CE712A)</t>
  </si>
  <si>
    <t>Impresora Primacy Simplex Expert (PM1H0000RS)</t>
  </si>
  <si>
    <t>Apple Pencil para el iPad Pro</t>
  </si>
  <si>
    <t>Proyector EPSON EB-U42</t>
  </si>
  <si>
    <t>Módulo memoria 16GB para HP Probook 650 G4 (P/N 2SG59AV)</t>
  </si>
  <si>
    <t>Módulo memoria 16 GB para HP EliteBook 830 G5 (P/N 2FZ84AV)</t>
  </si>
  <si>
    <t>Teclado Cherry Stream XT Antirreflejo Blanco (G85-23200ES-0)</t>
  </si>
  <si>
    <t>Total</t>
  </si>
  <si>
    <t>Precio Unitario Ofertado</t>
  </si>
  <si>
    <t>Precio Total Ofertado</t>
  </si>
  <si>
    <t>Disco Duro Externo 4 TB 2.5” USB-C LaCie Porsche Design Mobile Drive (STFD4000400)</t>
  </si>
  <si>
    <t>Monitor AOC 24P1 de 23,8” (1920x1080 píxeles, HDMI, DisplayPort)</t>
  </si>
  <si>
    <t xml:space="preserve">iPad Pro de 11 pulgadas y 256 GB con Wi-Fi + Cellular, Gris espacial </t>
  </si>
  <si>
    <t>Funda Slim Folio Pro de Logitech con teclado Bluetooth español integrado para el iPad Pro de 11 pulgadas - 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</si>
</sst>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vertical="center"/>
    </xf>
    <xf numFmtId="10" fontId="2" fillId="3" borderId="2" xfId="0" applyNumberFormat="1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2" fontId="2" fillId="3" borderId="2" xfId="0" applyNumberFormat="1" applyFont="1" applyFill="1" applyBorder="1" applyAlignment="1" applyProtection="1">
      <alignment vertical="center"/>
    </xf>
    <xf numFmtId="2" fontId="2" fillId="0" borderId="2" xfId="0" applyNumberFormat="1" applyFont="1" applyFill="1" applyBorder="1" applyAlignment="1" applyProtection="1">
      <alignment vertical="center"/>
    </xf>
    <xf numFmtId="0" fontId="2" fillId="3" borderId="3" xfId="0" applyFont="1" applyFill="1" applyBorder="1" applyAlignment="1" applyProtection="1">
      <alignment horizontal="right" vertical="center"/>
    </xf>
    <xf numFmtId="0" fontId="2" fillId="0" borderId="3" xfId="0" applyFont="1" applyBorder="1" applyAlignment="1" applyProtection="1">
      <alignment horizontal="right" vertical="center"/>
    </xf>
    <xf numFmtId="164" fontId="2" fillId="3" borderId="3" xfId="0" applyNumberFormat="1" applyFont="1" applyFill="1" applyBorder="1" applyAlignment="1" applyProtection="1">
      <alignment horizontal="right" vertical="center" wrapText="1"/>
      <protection locked="0"/>
    </xf>
    <xf numFmtId="164" fontId="2" fillId="0" borderId="3" xfId="0" applyNumberFormat="1" applyFont="1" applyBorder="1" applyAlignment="1" applyProtection="1">
      <alignment horizontal="right" vertical="center" wrapText="1"/>
      <protection locked="0"/>
    </xf>
    <xf numFmtId="164" fontId="2" fillId="3" borderId="3" xfId="0" applyNumberFormat="1" applyFont="1" applyFill="1" applyBorder="1" applyAlignment="1" applyProtection="1">
      <alignment horizontal="right" vertical="center" wrapText="1"/>
    </xf>
    <xf numFmtId="164" fontId="2" fillId="0" borderId="3" xfId="0" applyNumberFormat="1" applyFont="1" applyBorder="1" applyAlignment="1" applyProtection="1">
      <alignment horizontal="right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90" zoomScaleNormal="90" workbookViewId="0">
      <selection activeCell="A10" sqref="A10"/>
    </sheetView>
  </sheetViews>
  <sheetFormatPr baseColWidth="10" defaultRowHeight="15" x14ac:dyDescent="0.25"/>
  <cols>
    <col min="1" max="1" width="79" style="1" customWidth="1"/>
    <col min="2" max="2" width="11" style="1" bestFit="1" customWidth="1"/>
    <col min="3" max="3" width="9.7109375" style="1" customWidth="1"/>
    <col min="4" max="4" width="14.28515625" style="1" bestFit="1" customWidth="1"/>
    <col min="5" max="5" width="11.42578125" style="1" bestFit="1" customWidth="1"/>
    <col min="6" max="6" width="12.7109375" style="1" bestFit="1" customWidth="1"/>
    <col min="7" max="16384" width="11.42578125" style="1"/>
  </cols>
  <sheetData>
    <row r="1" spans="1:6" ht="30.75" thickBot="1" x14ac:dyDescent="0.3">
      <c r="A1" s="2" t="s">
        <v>0</v>
      </c>
      <c r="B1" s="2" t="s">
        <v>1</v>
      </c>
      <c r="C1" s="2" t="s">
        <v>2</v>
      </c>
      <c r="D1" s="2" t="s">
        <v>22</v>
      </c>
      <c r="E1" s="2" t="s">
        <v>23</v>
      </c>
      <c r="F1" s="2" t="s">
        <v>3</v>
      </c>
    </row>
    <row r="2" spans="1:6" ht="15.75" thickBot="1" x14ac:dyDescent="0.3">
      <c r="A2" s="3" t="s">
        <v>4</v>
      </c>
      <c r="B2" s="9">
        <v>50</v>
      </c>
      <c r="C2" s="4">
        <v>2.1822185161761085E-2</v>
      </c>
      <c r="D2" s="11"/>
      <c r="E2" s="13">
        <f>D2*B2</f>
        <v>0</v>
      </c>
      <c r="F2" s="7">
        <f>C2*E2</f>
        <v>0</v>
      </c>
    </row>
    <row r="3" spans="1:6" ht="15.75" thickBot="1" x14ac:dyDescent="0.3">
      <c r="A3" s="5" t="s">
        <v>24</v>
      </c>
      <c r="B3" s="10">
        <v>25</v>
      </c>
      <c r="C3" s="6">
        <v>1.1887370317254677E-2</v>
      </c>
      <c r="D3" s="12"/>
      <c r="E3" s="14">
        <f t="shared" ref="E3:E22" si="0">D3*B3</f>
        <v>0</v>
      </c>
      <c r="F3" s="8">
        <f t="shared" ref="F3:F22" si="1">C3*E3</f>
        <v>0</v>
      </c>
    </row>
    <row r="4" spans="1:6" ht="15.75" thickBot="1" x14ac:dyDescent="0.3">
      <c r="A4" s="3" t="s">
        <v>5</v>
      </c>
      <c r="B4" s="9">
        <v>20</v>
      </c>
      <c r="C4" s="4">
        <v>7.4957989180175627E-3</v>
      </c>
      <c r="D4" s="11"/>
      <c r="E4" s="13">
        <f t="shared" si="0"/>
        <v>0</v>
      </c>
      <c r="F4" s="7">
        <f t="shared" si="1"/>
        <v>0</v>
      </c>
    </row>
    <row r="5" spans="1:6" ht="15.75" thickBot="1" x14ac:dyDescent="0.3">
      <c r="A5" s="5" t="s">
        <v>25</v>
      </c>
      <c r="B5" s="10">
        <v>100</v>
      </c>
      <c r="C5" s="6">
        <v>0.1004195363334059</v>
      </c>
      <c r="D5" s="12"/>
      <c r="E5" s="14">
        <f t="shared" si="0"/>
        <v>0</v>
      </c>
      <c r="F5" s="8">
        <f t="shared" si="1"/>
        <v>0</v>
      </c>
    </row>
    <row r="6" spans="1:6" ht="15.75" thickBot="1" x14ac:dyDescent="0.3">
      <c r="A6" s="3" t="s">
        <v>6</v>
      </c>
      <c r="B6" s="9">
        <v>100</v>
      </c>
      <c r="C6" s="4">
        <v>0.1365669887959462</v>
      </c>
      <c r="D6" s="11"/>
      <c r="E6" s="13">
        <f t="shared" si="0"/>
        <v>0</v>
      </c>
      <c r="F6" s="7">
        <f t="shared" si="1"/>
        <v>0</v>
      </c>
    </row>
    <row r="7" spans="1:6" ht="15.75" thickBot="1" x14ac:dyDescent="0.3">
      <c r="A7" s="5" t="s">
        <v>7</v>
      </c>
      <c r="B7" s="10">
        <v>100</v>
      </c>
      <c r="C7" s="6">
        <v>1.9482355030758715E-2</v>
      </c>
      <c r="D7" s="12"/>
      <c r="E7" s="14">
        <f t="shared" si="0"/>
        <v>0</v>
      </c>
      <c r="F7" s="8">
        <f t="shared" si="1"/>
        <v>0</v>
      </c>
    </row>
    <row r="8" spans="1:6" ht="15.75" thickBot="1" x14ac:dyDescent="0.3">
      <c r="A8" s="3" t="s">
        <v>8</v>
      </c>
      <c r="B8" s="9">
        <v>150</v>
      </c>
      <c r="C8" s="4">
        <v>2.3699636899467115E-2</v>
      </c>
      <c r="D8" s="11"/>
      <c r="E8" s="13">
        <f t="shared" si="0"/>
        <v>0</v>
      </c>
      <c r="F8" s="7">
        <f t="shared" si="1"/>
        <v>0</v>
      </c>
    </row>
    <row r="9" spans="1:6" ht="15.75" thickBot="1" x14ac:dyDescent="0.3">
      <c r="A9" s="5" t="s">
        <v>9</v>
      </c>
      <c r="B9" s="10">
        <v>150</v>
      </c>
      <c r="C9" s="6">
        <v>7.4997506279801812E-3</v>
      </c>
      <c r="D9" s="12"/>
      <c r="E9" s="14">
        <f t="shared" si="0"/>
        <v>0</v>
      </c>
      <c r="F9" s="8">
        <f t="shared" si="1"/>
        <v>0</v>
      </c>
    </row>
    <row r="10" spans="1:6" ht="15.75" thickBot="1" x14ac:dyDescent="0.3">
      <c r="A10" s="3" t="s">
        <v>10</v>
      </c>
      <c r="B10" s="9">
        <v>10</v>
      </c>
      <c r="C10" s="4">
        <v>3.0268526127973292E-2</v>
      </c>
      <c r="D10" s="11"/>
      <c r="E10" s="13">
        <f t="shared" si="0"/>
        <v>0</v>
      </c>
      <c r="F10" s="7">
        <f t="shared" si="1"/>
        <v>0</v>
      </c>
    </row>
    <row r="11" spans="1:6" ht="15.75" thickBot="1" x14ac:dyDescent="0.3">
      <c r="A11" s="5" t="s">
        <v>11</v>
      </c>
      <c r="B11" s="10">
        <v>5</v>
      </c>
      <c r="C11" s="6">
        <v>8.3864775176207842E-2</v>
      </c>
      <c r="D11" s="12"/>
      <c r="E11" s="14">
        <f t="shared" si="0"/>
        <v>0</v>
      </c>
      <c r="F11" s="8">
        <f t="shared" si="1"/>
        <v>0</v>
      </c>
    </row>
    <row r="12" spans="1:6" ht="15.75" thickBot="1" x14ac:dyDescent="0.3">
      <c r="A12" s="3" t="s">
        <v>12</v>
      </c>
      <c r="B12" s="9">
        <v>15</v>
      </c>
      <c r="C12" s="4">
        <v>4.7527102409732194E-2</v>
      </c>
      <c r="D12" s="11"/>
      <c r="E12" s="13">
        <f t="shared" si="0"/>
        <v>0</v>
      </c>
      <c r="F12" s="7">
        <f t="shared" si="1"/>
        <v>0</v>
      </c>
    </row>
    <row r="13" spans="1:6" ht="15.75" thickBot="1" x14ac:dyDescent="0.3">
      <c r="A13" s="5" t="s">
        <v>13</v>
      </c>
      <c r="B13" s="10">
        <v>10</v>
      </c>
      <c r="C13" s="6">
        <v>3.4998857509660003E-2</v>
      </c>
      <c r="D13" s="12"/>
      <c r="E13" s="14">
        <f t="shared" si="0"/>
        <v>0</v>
      </c>
      <c r="F13" s="8">
        <f t="shared" si="1"/>
        <v>0</v>
      </c>
    </row>
    <row r="14" spans="1:6" ht="15.75" thickBot="1" x14ac:dyDescent="0.3">
      <c r="A14" s="3" t="s">
        <v>14</v>
      </c>
      <c r="B14" s="9">
        <v>5</v>
      </c>
      <c r="C14" s="4">
        <v>4.928272392075915E-2</v>
      </c>
      <c r="D14" s="11"/>
      <c r="E14" s="13">
        <f t="shared" si="0"/>
        <v>0</v>
      </c>
      <c r="F14" s="7">
        <f t="shared" si="1"/>
        <v>0</v>
      </c>
    </row>
    <row r="15" spans="1:6" ht="15.75" thickBot="1" x14ac:dyDescent="0.3">
      <c r="A15" s="5" t="s">
        <v>15</v>
      </c>
      <c r="B15" s="10">
        <v>5</v>
      </c>
      <c r="C15" s="6">
        <v>4.0685616012980305E-2</v>
      </c>
      <c r="D15" s="12"/>
      <c r="E15" s="14">
        <f t="shared" si="0"/>
        <v>0</v>
      </c>
      <c r="F15" s="8">
        <f t="shared" si="1"/>
        <v>0</v>
      </c>
    </row>
    <row r="16" spans="1:6" ht="15.75" thickBot="1" x14ac:dyDescent="0.3">
      <c r="A16" s="3" t="s">
        <v>26</v>
      </c>
      <c r="B16" s="9">
        <v>25</v>
      </c>
      <c r="C16" s="4">
        <v>0.14812007490260859</v>
      </c>
      <c r="D16" s="11"/>
      <c r="E16" s="13">
        <f t="shared" si="0"/>
        <v>0</v>
      </c>
      <c r="F16" s="7">
        <f t="shared" si="1"/>
        <v>0</v>
      </c>
    </row>
    <row r="17" spans="1:6" ht="30.75" thickBot="1" x14ac:dyDescent="0.3">
      <c r="A17" s="18" t="s">
        <v>27</v>
      </c>
      <c r="B17" s="10">
        <v>25</v>
      </c>
      <c r="C17" s="6">
        <v>1.9574508482171925E-2</v>
      </c>
      <c r="D17" s="12"/>
      <c r="E17" s="14">
        <f t="shared" si="0"/>
        <v>0</v>
      </c>
      <c r="F17" s="8">
        <f t="shared" si="1"/>
        <v>0</v>
      </c>
    </row>
    <row r="18" spans="1:6" ht="15.75" thickBot="1" x14ac:dyDescent="0.3">
      <c r="A18" s="3" t="s">
        <v>16</v>
      </c>
      <c r="B18" s="9">
        <v>25</v>
      </c>
      <c r="C18" s="4">
        <v>1.3846919183529982E-2</v>
      </c>
      <c r="D18" s="11"/>
      <c r="E18" s="13">
        <f t="shared" si="0"/>
        <v>0</v>
      </c>
      <c r="F18" s="7">
        <f t="shared" si="1"/>
        <v>0</v>
      </c>
    </row>
    <row r="19" spans="1:6" ht="15.75" thickBot="1" x14ac:dyDescent="0.3">
      <c r="A19" s="5" t="s">
        <v>17</v>
      </c>
      <c r="B19" s="10">
        <v>15</v>
      </c>
      <c r="C19" s="6">
        <v>7.7337980865296294E-2</v>
      </c>
      <c r="D19" s="12"/>
      <c r="E19" s="14">
        <f t="shared" si="0"/>
        <v>0</v>
      </c>
      <c r="F19" s="8">
        <f t="shared" si="1"/>
        <v>0</v>
      </c>
    </row>
    <row r="20" spans="1:6" ht="15.75" thickBot="1" x14ac:dyDescent="0.3">
      <c r="A20" s="3" t="s">
        <v>18</v>
      </c>
      <c r="B20" s="9">
        <v>15</v>
      </c>
      <c r="C20" s="4">
        <v>3.2307353519654566E-2</v>
      </c>
      <c r="D20" s="11"/>
      <c r="E20" s="13">
        <f t="shared" si="0"/>
        <v>0</v>
      </c>
      <c r="F20" s="7">
        <f t="shared" si="1"/>
        <v>0</v>
      </c>
    </row>
    <row r="21" spans="1:6" ht="15.75" thickBot="1" x14ac:dyDescent="0.3">
      <c r="A21" s="5" t="s">
        <v>19</v>
      </c>
      <c r="B21" s="10">
        <v>40</v>
      </c>
      <c r="C21" s="6">
        <v>8.6152942719078848E-2</v>
      </c>
      <c r="D21" s="12"/>
      <c r="E21" s="14">
        <f t="shared" si="0"/>
        <v>0</v>
      </c>
      <c r="F21" s="8">
        <f t="shared" si="1"/>
        <v>0</v>
      </c>
    </row>
    <row r="22" spans="1:6" ht="15.75" thickBot="1" x14ac:dyDescent="0.3">
      <c r="A22" s="3" t="s">
        <v>20</v>
      </c>
      <c r="B22" s="9">
        <v>40</v>
      </c>
      <c r="C22" s="4">
        <v>7.1589970857555401E-3</v>
      </c>
      <c r="D22" s="11"/>
      <c r="E22" s="13">
        <f t="shared" si="0"/>
        <v>0</v>
      </c>
      <c r="F22" s="7">
        <f t="shared" si="1"/>
        <v>0</v>
      </c>
    </row>
    <row r="23" spans="1:6" ht="15.75" thickBot="1" x14ac:dyDescent="0.3">
      <c r="A23" s="15" t="s">
        <v>21</v>
      </c>
      <c r="B23" s="16"/>
      <c r="C23" s="16"/>
      <c r="D23" s="16"/>
      <c r="E23" s="17"/>
      <c r="F23" s="8">
        <f>SUM(F2:F22)</f>
        <v>0</v>
      </c>
    </row>
  </sheetData>
  <sheetProtection algorithmName="SHA-512" hashValue="pG8+/qEkDrbMFqrnR6cxZLCC6VdM6Vyro7sfF8/CmnWIjx/5x9frGPQBjHCrTU/9azfNGQxfv63+Wh/h3NUqrw==" saltValue="fwWsEf22J4aM3etw4T5FKw==" spinCount="100000" sheet="1" objects="1" scenarios="1"/>
  <mergeCells count="1">
    <mergeCell ref="A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Garrido, Jesús</dc:creator>
  <cp:lastModifiedBy>Jiménez Garrido, Jesús</cp:lastModifiedBy>
  <dcterms:created xsi:type="dcterms:W3CDTF">2018-10-18T08:43:43Z</dcterms:created>
  <dcterms:modified xsi:type="dcterms:W3CDTF">2019-06-17T11:53:26Z</dcterms:modified>
</cp:coreProperties>
</file>