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46"/>
  <workbookPr filterPrivacy="1" codeName="ThisWorkbook" defaultThemeVersion="124226"/>
  <xr:revisionPtr revIDLastSave="0" documentId="13_ncr:1_{6F6447AB-FFBB-4ECD-9097-2013C99C70E4}" xr6:coauthVersionLast="36" xr6:coauthVersionMax="36" xr10:uidLastSave="{00000000-0000-0000-0000-000000000000}"/>
  <bookViews>
    <workbookView xWindow="240" yWindow="228" windowWidth="14520" windowHeight="4440" xr2:uid="{00000000-000D-0000-FFFF-FFFF00000000}"/>
  </bookViews>
  <sheets>
    <sheet name="oferta económica" sheetId="8" r:id="rId1"/>
  </sheets>
  <calcPr calcId="191029"/>
</workbook>
</file>

<file path=xl/calcChain.xml><?xml version="1.0" encoding="utf-8"?>
<calcChain xmlns="http://schemas.openxmlformats.org/spreadsheetml/2006/main">
  <c r="D7" i="8" l="1"/>
  <c r="F7" i="8" s="1"/>
  <c r="G7" i="8" s="1"/>
  <c r="C7" i="8"/>
  <c r="B7" i="8"/>
  <c r="E7" i="8" l="1"/>
</calcChain>
</file>

<file path=xl/sharedStrings.xml><?xml version="1.0" encoding="utf-8"?>
<sst xmlns="http://schemas.openxmlformats.org/spreadsheetml/2006/main" count="10" uniqueCount="8">
  <si>
    <t>IVA</t>
  </si>
  <si>
    <t>CONCEPTO</t>
  </si>
  <si>
    <t>Presupuesto de licitación</t>
  </si>
  <si>
    <t>Presupuesto ofertado</t>
  </si>
  <si>
    <t>Baja %</t>
  </si>
  <si>
    <t>LOTE 2:   Oferta económica</t>
  </si>
  <si>
    <t>Integración de 12 CGBTs en COMMIT</t>
  </si>
  <si>
    <t>Presupuesto ofertado          con 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</si>
</sst>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-0.49998474074526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3" fontId="0" fillId="0" borderId="0" xfId="0" applyNumberFormat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164" fontId="0" fillId="0" borderId="1" xfId="0" applyNumberFormat="1" applyBorder="1" applyAlignment="1">
      <alignment horizontal="center" vertical="center"/>
    </xf>
    <xf numFmtId="164" fontId="3" fillId="4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164" fontId="3" fillId="0" borderId="1" xfId="0" applyNumberFormat="1" applyFont="1" applyBorder="1" applyAlignment="1">
      <alignment horizontal="center" vertical="center"/>
    </xf>
    <xf numFmtId="10" fontId="3" fillId="0" borderId="1" xfId="0" quotePrefix="1" applyNumberFormat="1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7"/>
  <sheetViews>
    <sheetView tabSelected="1" zoomScale="90" zoomScaleNormal="90" workbookViewId="0">
      <selection activeCell="E10" sqref="E10"/>
    </sheetView>
  </sheetViews>
  <sheetFormatPr baseColWidth="10" defaultRowHeight="14.4" x14ac:dyDescent="0.3"/>
  <cols>
    <col min="1" max="1" width="3.33203125" style="1" customWidth="1"/>
    <col min="2" max="2" width="65.33203125" style="1" customWidth="1"/>
    <col min="3" max="3" width="13.44140625" style="2" customWidth="1"/>
    <col min="4" max="4" width="13.44140625" style="3" customWidth="1"/>
    <col min="5" max="5" width="13.44140625" style="2" customWidth="1"/>
    <col min="6" max="6" width="11.5546875" style="1"/>
    <col min="7" max="7" width="12.88671875" style="1" customWidth="1"/>
    <col min="8" max="16384" width="11.5546875" style="1"/>
  </cols>
  <sheetData>
    <row r="1" spans="2:7" ht="15" thickBot="1" x14ac:dyDescent="0.35"/>
    <row r="2" spans="2:7" ht="15" thickBot="1" x14ac:dyDescent="0.35">
      <c r="B2" s="12" t="s">
        <v>5</v>
      </c>
      <c r="C2" s="13"/>
      <c r="D2" s="14"/>
      <c r="E2" s="1"/>
    </row>
    <row r="3" spans="2:7" ht="29.4" thickBot="1" x14ac:dyDescent="0.35">
      <c r="B3" s="4" t="s">
        <v>1</v>
      </c>
      <c r="C3" s="5" t="s">
        <v>2</v>
      </c>
      <c r="D3" s="5" t="s">
        <v>3</v>
      </c>
      <c r="E3" s="1"/>
    </row>
    <row r="4" spans="2:7" ht="15" thickBot="1" x14ac:dyDescent="0.35">
      <c r="B4" s="6" t="s">
        <v>6</v>
      </c>
      <c r="C4" s="7">
        <v>202225</v>
      </c>
      <c r="D4" s="8"/>
      <c r="E4" s="1"/>
    </row>
    <row r="5" spans="2:7" ht="15" thickBot="1" x14ac:dyDescent="0.35">
      <c r="C5" s="1"/>
      <c r="D5" s="1"/>
      <c r="E5" s="1"/>
    </row>
    <row r="6" spans="2:7" ht="43.8" thickBot="1" x14ac:dyDescent="0.35">
      <c r="C6" s="5" t="s">
        <v>2</v>
      </c>
      <c r="D6" s="5" t="s">
        <v>3</v>
      </c>
      <c r="E6" s="5" t="s">
        <v>4</v>
      </c>
      <c r="F6" s="5" t="s">
        <v>0</v>
      </c>
      <c r="G6" s="5" t="s">
        <v>7</v>
      </c>
    </row>
    <row r="7" spans="2:7" ht="15" thickBot="1" x14ac:dyDescent="0.35">
      <c r="B7" s="9" t="str">
        <f>+B2</f>
        <v>LOTE 2:   Oferta económica</v>
      </c>
      <c r="C7" s="7">
        <f>+C4</f>
        <v>202225</v>
      </c>
      <c r="D7" s="10" t="str">
        <f>IF(D4&lt;&gt;"",D4,"")</f>
        <v/>
      </c>
      <c r="E7" s="11" t="str">
        <f>IF(D7&lt;&gt;"",1-D7/C7,"")</f>
        <v/>
      </c>
      <c r="F7" s="10" t="str">
        <f>IF(D7&lt;&gt;"",ROUND(D7*0.21,2),"")</f>
        <v/>
      </c>
      <c r="G7" s="10" t="str">
        <f>IF(F7&lt;&gt;"",D7+F7,"")</f>
        <v/>
      </c>
    </row>
  </sheetData>
  <sheetProtection algorithmName="SHA-512" hashValue="/2+/o1c5KG3egMWaNDOgnLb/EJcqLXkbykE0fQxxsWBguis3hFiOY/lvByWkiF6coCH+W244MCCvrE81fRIw6Q==" saltValue="PVuoo1k1WiUeaq8VzNAybw==" spinCount="100000" sheet="1" objects="1" scenarios="1"/>
  <protectedRanges>
    <protectedRange sqref="D4" name="Rango3"/>
  </protectedRanges>
  <mergeCells count="1">
    <mergeCell ref="B2:D2"/>
  </mergeCells>
  <pageMargins left="0.7" right="0.7" top="0.75" bottom="0.75" header="0.3" footer="0.3"/>
  <pageSetup paperSize="9" scale="9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económica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2019-10-22T09:32:02Z</dcterms:modified>
</cp:coreProperties>
</file>