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Infraestructura Informatica\GESTION\REPOSITORIO\2019-6000007824-Mto Lotes Soft Servidor 2020-21\"/>
    </mc:Choice>
  </mc:AlternateContent>
  <xr:revisionPtr revIDLastSave="0" documentId="8_{19CBC9A8-C7AE-456A-84DA-BA7FA9B398D8}" xr6:coauthVersionLast="36" xr6:coauthVersionMax="36" xr10:uidLastSave="{00000000-0000-0000-0000-000000000000}"/>
  <bookViews>
    <workbookView xWindow="0" yWindow="0" windowWidth="23040" windowHeight="9060" tabRatio="447" xr2:uid="{00000000-000D-0000-FFFF-FFFF00000000}"/>
  </bookViews>
  <sheets>
    <sheet name="Lote 1" sheetId="5" r:id="rId1"/>
    <sheet name="Lote 2" sheetId="4" r:id="rId2"/>
  </sheets>
  <calcPr calcId="191029"/>
</workbook>
</file>

<file path=xl/calcChain.xml><?xml version="1.0" encoding="utf-8"?>
<calcChain xmlns="http://schemas.openxmlformats.org/spreadsheetml/2006/main">
  <c r="H17" i="5" l="1"/>
  <c r="AG17" i="5" s="1"/>
  <c r="F17" i="5"/>
  <c r="F15" i="5"/>
  <c r="H15" i="5" s="1"/>
  <c r="V15" i="5" s="1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F14" i="5"/>
  <c r="H14" i="5" s="1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F13" i="5"/>
  <c r="H13" i="5" s="1"/>
  <c r="I13" i="5" s="1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F12" i="5"/>
  <c r="H12" i="5" s="1"/>
  <c r="I12" i="5" s="1"/>
  <c r="V9" i="5"/>
  <c r="F9" i="5"/>
  <c r="H9" i="5" s="1"/>
  <c r="Z9" i="5" s="1"/>
  <c r="F11" i="5"/>
  <c r="H11" i="5" s="1"/>
  <c r="AD11" i="5" s="1"/>
  <c r="F10" i="5"/>
  <c r="H10" i="5" s="1"/>
  <c r="AD10" i="5" s="1"/>
  <c r="F8" i="5"/>
  <c r="H8" i="5" s="1"/>
  <c r="AD8" i="5" s="1"/>
  <c r="F7" i="5"/>
  <c r="H7" i="5" s="1"/>
  <c r="V7" i="5" s="1"/>
  <c r="J17" i="5" l="1"/>
  <c r="R17" i="5"/>
  <c r="Z17" i="5"/>
  <c r="AD7" i="5"/>
  <c r="AD9" i="5"/>
  <c r="R8" i="5"/>
  <c r="N9" i="5"/>
  <c r="AH12" i="5"/>
  <c r="AH13" i="5"/>
  <c r="S11" i="5"/>
  <c r="S15" i="5"/>
  <c r="S8" i="5"/>
  <c r="N10" i="5"/>
  <c r="J11" i="5"/>
  <c r="Z11" i="5"/>
  <c r="J15" i="5"/>
  <c r="AD15" i="5"/>
  <c r="K17" i="5"/>
  <c r="S17" i="5"/>
  <c r="AA17" i="5"/>
  <c r="N7" i="5"/>
  <c r="J8" i="5"/>
  <c r="Z8" i="5"/>
  <c r="V10" i="5"/>
  <c r="K11" i="5"/>
  <c r="AA11" i="5"/>
  <c r="K15" i="5"/>
  <c r="N17" i="5"/>
  <c r="V17" i="5"/>
  <c r="AD17" i="5"/>
  <c r="K8" i="5"/>
  <c r="AA8" i="5"/>
  <c r="R11" i="5"/>
  <c r="AE14" i="5"/>
  <c r="R15" i="5"/>
  <c r="O17" i="5"/>
  <c r="W17" i="5"/>
  <c r="AE17" i="5"/>
  <c r="AG7" i="5"/>
  <c r="AC7" i="5"/>
  <c r="Y7" i="5"/>
  <c r="U7" i="5"/>
  <c r="Q7" i="5"/>
  <c r="M7" i="5"/>
  <c r="I7" i="5"/>
  <c r="AF7" i="5"/>
  <c r="AB7" i="5"/>
  <c r="X7" i="5"/>
  <c r="T7" i="5"/>
  <c r="P7" i="5"/>
  <c r="L7" i="5"/>
  <c r="W7" i="5"/>
  <c r="AG10" i="5"/>
  <c r="AC10" i="5"/>
  <c r="Y10" i="5"/>
  <c r="U10" i="5"/>
  <c r="Q10" i="5"/>
  <c r="M10" i="5"/>
  <c r="I10" i="5"/>
  <c r="AF10" i="5"/>
  <c r="AB10" i="5"/>
  <c r="X10" i="5"/>
  <c r="T10" i="5"/>
  <c r="P10" i="5"/>
  <c r="L10" i="5"/>
  <c r="W10" i="5"/>
  <c r="O9" i="5"/>
  <c r="AE9" i="5"/>
  <c r="J7" i="5"/>
  <c r="R7" i="5"/>
  <c r="Z7" i="5"/>
  <c r="N8" i="5"/>
  <c r="V8" i="5"/>
  <c r="J10" i="5"/>
  <c r="R10" i="5"/>
  <c r="Z10" i="5"/>
  <c r="N11" i="5"/>
  <c r="V11" i="5"/>
  <c r="J9" i="5"/>
  <c r="R9" i="5"/>
  <c r="N15" i="5"/>
  <c r="O7" i="5"/>
  <c r="AE7" i="5"/>
  <c r="O10" i="5"/>
  <c r="AE10" i="5"/>
  <c r="AG9" i="5"/>
  <c r="AC9" i="5"/>
  <c r="Y9" i="5"/>
  <c r="U9" i="5"/>
  <c r="Q9" i="5"/>
  <c r="M9" i="5"/>
  <c r="I9" i="5"/>
  <c r="AF9" i="5"/>
  <c r="AB9" i="5"/>
  <c r="X9" i="5"/>
  <c r="T9" i="5"/>
  <c r="P9" i="5"/>
  <c r="L9" i="5"/>
  <c r="W9" i="5"/>
  <c r="K7" i="5"/>
  <c r="S7" i="5"/>
  <c r="AA7" i="5"/>
  <c r="AG8" i="5"/>
  <c r="AC8" i="5"/>
  <c r="Y8" i="5"/>
  <c r="U8" i="5"/>
  <c r="Q8" i="5"/>
  <c r="M8" i="5"/>
  <c r="I8" i="5"/>
  <c r="AF8" i="5"/>
  <c r="AB8" i="5"/>
  <c r="X8" i="5"/>
  <c r="T8" i="5"/>
  <c r="P8" i="5"/>
  <c r="L8" i="5"/>
  <c r="O8" i="5"/>
  <c r="W8" i="5"/>
  <c r="AE8" i="5"/>
  <c r="K10" i="5"/>
  <c r="S10" i="5"/>
  <c r="AA10" i="5"/>
  <c r="AG11" i="5"/>
  <c r="AC11" i="5"/>
  <c r="Y11" i="5"/>
  <c r="U11" i="5"/>
  <c r="Q11" i="5"/>
  <c r="M11" i="5"/>
  <c r="I11" i="5"/>
  <c r="AF11" i="5"/>
  <c r="AB11" i="5"/>
  <c r="X11" i="5"/>
  <c r="T11" i="5"/>
  <c r="P11" i="5"/>
  <c r="L11" i="5"/>
  <c r="O11" i="5"/>
  <c r="W11" i="5"/>
  <c r="AE11" i="5"/>
  <c r="K9" i="5"/>
  <c r="S9" i="5"/>
  <c r="AA9" i="5"/>
  <c r="AG14" i="5"/>
  <c r="I14" i="5"/>
  <c r="AF14" i="5"/>
  <c r="AG15" i="5"/>
  <c r="AC15" i="5"/>
  <c r="Y15" i="5"/>
  <c r="U15" i="5"/>
  <c r="Q15" i="5"/>
  <c r="M15" i="5"/>
  <c r="I15" i="5"/>
  <c r="AF15" i="5"/>
  <c r="AB15" i="5"/>
  <c r="X15" i="5"/>
  <c r="T15" i="5"/>
  <c r="P15" i="5"/>
  <c r="L15" i="5"/>
  <c r="AE15" i="5"/>
  <c r="AA15" i="5"/>
  <c r="W15" i="5"/>
  <c r="O15" i="5"/>
  <c r="Z15" i="5"/>
  <c r="L17" i="5"/>
  <c r="P17" i="5"/>
  <c r="T17" i="5"/>
  <c r="X17" i="5"/>
  <c r="AB17" i="5"/>
  <c r="AF17" i="5"/>
  <c r="I17" i="5"/>
  <c r="M17" i="5"/>
  <c r="Q17" i="5"/>
  <c r="U17" i="5"/>
  <c r="Y17" i="5"/>
  <c r="AC17" i="5"/>
  <c r="AD19" i="5" l="1"/>
  <c r="N19" i="5"/>
  <c r="N21" i="5" s="1"/>
  <c r="N23" i="5" s="1"/>
  <c r="AE19" i="5"/>
  <c r="AE21" i="5" s="1"/>
  <c r="AE23" i="5" s="1"/>
  <c r="V19" i="5"/>
  <c r="V21" i="5" s="1"/>
  <c r="V23" i="5" s="1"/>
  <c r="X19" i="5"/>
  <c r="AC19" i="5"/>
  <c r="AH15" i="5"/>
  <c r="O19" i="5"/>
  <c r="Z19" i="5"/>
  <c r="L19" i="5"/>
  <c r="Q19" i="5"/>
  <c r="AH8" i="5"/>
  <c r="S19" i="5"/>
  <c r="R19" i="5"/>
  <c r="P19" i="5"/>
  <c r="AF19" i="5"/>
  <c r="U19" i="5"/>
  <c r="AD21" i="5"/>
  <c r="AD23" i="5" s="1"/>
  <c r="W19" i="5"/>
  <c r="M19" i="5"/>
  <c r="AH14" i="5"/>
  <c r="AA19" i="5"/>
  <c r="AH10" i="5"/>
  <c r="AB19" i="5"/>
  <c r="AG19" i="5"/>
  <c r="AH17" i="5"/>
  <c r="AH11" i="5"/>
  <c r="K19" i="5"/>
  <c r="AH9" i="5"/>
  <c r="J19" i="5"/>
  <c r="T19" i="5"/>
  <c r="I19" i="5"/>
  <c r="AH7" i="5"/>
  <c r="Y19" i="5"/>
  <c r="K21" i="5" l="1"/>
  <c r="K23" i="5" s="1"/>
  <c r="M21" i="5"/>
  <c r="M23" i="5" s="1"/>
  <c r="P21" i="5"/>
  <c r="P23" i="5" s="1"/>
  <c r="AC21" i="5"/>
  <c r="AC23" i="5" s="1"/>
  <c r="W21" i="5"/>
  <c r="W23" i="5" s="1"/>
  <c r="R21" i="5"/>
  <c r="R23" i="5" s="1"/>
  <c r="Z21" i="5"/>
  <c r="Z23" i="5" s="1"/>
  <c r="X21" i="5"/>
  <c r="X23" i="5" s="1"/>
  <c r="Y21" i="5"/>
  <c r="Y23" i="5" s="1"/>
  <c r="I27" i="5"/>
  <c r="J21" i="5"/>
  <c r="J23" i="5" s="1"/>
  <c r="AA21" i="5"/>
  <c r="AA23" i="5" s="1"/>
  <c r="U21" i="5"/>
  <c r="U23" i="5" s="1"/>
  <c r="O21" i="5"/>
  <c r="O23" i="5" s="1"/>
  <c r="I21" i="5"/>
  <c r="I23" i="5" s="1"/>
  <c r="AH19" i="5"/>
  <c r="I26" i="5"/>
  <c r="AB21" i="5"/>
  <c r="AB23" i="5" s="1"/>
  <c r="I28" i="5"/>
  <c r="L21" i="5"/>
  <c r="L23" i="5" s="1"/>
  <c r="T21" i="5"/>
  <c r="T23" i="5" s="1"/>
  <c r="S21" i="5"/>
  <c r="S23" i="5" s="1"/>
  <c r="AG21" i="5"/>
  <c r="AG23" i="5" s="1"/>
  <c r="AF21" i="5"/>
  <c r="AF23" i="5" s="1"/>
  <c r="Q21" i="5"/>
  <c r="Q23" i="5" s="1"/>
  <c r="E7" i="4" l="1"/>
  <c r="G13" i="4" l="1"/>
  <c r="AC13" i="4" s="1"/>
  <c r="E13" i="4"/>
  <c r="J11" i="4"/>
  <c r="E11" i="4"/>
  <c r="G11" i="4" s="1"/>
  <c r="R11" i="4" s="1"/>
  <c r="E10" i="4"/>
  <c r="G10" i="4" s="1"/>
  <c r="E9" i="4"/>
  <c r="G9" i="4" s="1"/>
  <c r="R9" i="4" s="1"/>
  <c r="E8" i="4"/>
  <c r="G8" i="4" s="1"/>
  <c r="N8" i="4" s="1"/>
  <c r="J7" i="4"/>
  <c r="G7" i="4"/>
  <c r="R7" i="4" s="1"/>
  <c r="N13" i="4" l="1"/>
  <c r="AD13" i="4"/>
  <c r="R13" i="4"/>
  <c r="V13" i="4"/>
  <c r="J13" i="4"/>
  <c r="Z13" i="4"/>
  <c r="Z7" i="4"/>
  <c r="R8" i="4"/>
  <c r="AD8" i="4"/>
  <c r="AC10" i="4"/>
  <c r="Y10" i="4"/>
  <c r="U10" i="4"/>
  <c r="Q10" i="4"/>
  <c r="M10" i="4"/>
  <c r="I10" i="4"/>
  <c r="AF10" i="4"/>
  <c r="AB10" i="4"/>
  <c r="X10" i="4"/>
  <c r="T10" i="4"/>
  <c r="P10" i="4"/>
  <c r="L10" i="4"/>
  <c r="H10" i="4"/>
  <c r="AE10" i="4"/>
  <c r="AA10" i="4"/>
  <c r="W10" i="4"/>
  <c r="S10" i="4"/>
  <c r="O10" i="4"/>
  <c r="K10" i="4"/>
  <c r="N7" i="4"/>
  <c r="AD7" i="4"/>
  <c r="AC9" i="4"/>
  <c r="Y9" i="4"/>
  <c r="U9" i="4"/>
  <c r="Q9" i="4"/>
  <c r="M9" i="4"/>
  <c r="I9" i="4"/>
  <c r="AF9" i="4"/>
  <c r="AB9" i="4"/>
  <c r="X9" i="4"/>
  <c r="T9" i="4"/>
  <c r="P9" i="4"/>
  <c r="L9" i="4"/>
  <c r="H9" i="4"/>
  <c r="AE9" i="4"/>
  <c r="AA9" i="4"/>
  <c r="W9" i="4"/>
  <c r="S9" i="4"/>
  <c r="O9" i="4"/>
  <c r="K9" i="4"/>
  <c r="V9" i="4"/>
  <c r="J10" i="4"/>
  <c r="Z10" i="4"/>
  <c r="N11" i="4"/>
  <c r="AC8" i="4"/>
  <c r="Y8" i="4"/>
  <c r="U8" i="4"/>
  <c r="Q8" i="4"/>
  <c r="M8" i="4"/>
  <c r="I8" i="4"/>
  <c r="AF8" i="4"/>
  <c r="AB8" i="4"/>
  <c r="X8" i="4"/>
  <c r="T8" i="4"/>
  <c r="P8" i="4"/>
  <c r="L8" i="4"/>
  <c r="H8" i="4"/>
  <c r="AE8" i="4"/>
  <c r="AA8" i="4"/>
  <c r="W8" i="4"/>
  <c r="S8" i="4"/>
  <c r="O8" i="4"/>
  <c r="K8" i="4"/>
  <c r="V8" i="4"/>
  <c r="J9" i="4"/>
  <c r="Z9" i="4"/>
  <c r="N10" i="4"/>
  <c r="AD10" i="4"/>
  <c r="V10" i="4"/>
  <c r="AC7" i="4"/>
  <c r="Y7" i="4"/>
  <c r="U7" i="4"/>
  <c r="Q7" i="4"/>
  <c r="M7" i="4"/>
  <c r="I7" i="4"/>
  <c r="AF7" i="4"/>
  <c r="AB7" i="4"/>
  <c r="X7" i="4"/>
  <c r="T7" i="4"/>
  <c r="P7" i="4"/>
  <c r="L7" i="4"/>
  <c r="H7" i="4"/>
  <c r="AE7" i="4"/>
  <c r="AA7" i="4"/>
  <c r="W7" i="4"/>
  <c r="S7" i="4"/>
  <c r="O7" i="4"/>
  <c r="K7" i="4"/>
  <c r="V7" i="4"/>
  <c r="J8" i="4"/>
  <c r="Z8" i="4"/>
  <c r="N9" i="4"/>
  <c r="AD9" i="4"/>
  <c r="R10" i="4"/>
  <c r="AC11" i="4"/>
  <c r="Y11" i="4"/>
  <c r="U11" i="4"/>
  <c r="Q11" i="4"/>
  <c r="M11" i="4"/>
  <c r="I11" i="4"/>
  <c r="AD11" i="4"/>
  <c r="AF11" i="4"/>
  <c r="AB11" i="4"/>
  <c r="X11" i="4"/>
  <c r="T11" i="4"/>
  <c r="P11" i="4"/>
  <c r="L11" i="4"/>
  <c r="H11" i="4"/>
  <c r="Z11" i="4"/>
  <c r="AE11" i="4"/>
  <c r="AA11" i="4"/>
  <c r="W11" i="4"/>
  <c r="S11" i="4"/>
  <c r="O11" i="4"/>
  <c r="K11" i="4"/>
  <c r="V11" i="4"/>
  <c r="K13" i="4"/>
  <c r="O13" i="4"/>
  <c r="S13" i="4"/>
  <c r="W13" i="4"/>
  <c r="AA13" i="4"/>
  <c r="AE13" i="4"/>
  <c r="H13" i="4"/>
  <c r="L13" i="4"/>
  <c r="P13" i="4"/>
  <c r="T13" i="4"/>
  <c r="X13" i="4"/>
  <c r="AB13" i="4"/>
  <c r="AF13" i="4"/>
  <c r="I13" i="4"/>
  <c r="M13" i="4"/>
  <c r="Q13" i="4"/>
  <c r="U13" i="4"/>
  <c r="Y13" i="4"/>
  <c r="AG7" i="4" l="1"/>
  <c r="R15" i="4"/>
  <c r="J15" i="4"/>
  <c r="J17" i="4" s="1"/>
  <c r="J19" i="4" s="1"/>
  <c r="Z15" i="4"/>
  <c r="Z17" i="4" s="1"/>
  <c r="V15" i="4"/>
  <c r="V17" i="4" s="1"/>
  <c r="V19" i="4" s="1"/>
  <c r="W15" i="4"/>
  <c r="W17" i="4" s="1"/>
  <c r="W19" i="4" s="1"/>
  <c r="L15" i="4"/>
  <c r="L17" i="4" s="1"/>
  <c r="L19" i="4" s="1"/>
  <c r="AB15" i="4"/>
  <c r="AB17" i="4" s="1"/>
  <c r="Q15" i="4"/>
  <c r="Q17" i="4" s="1"/>
  <c r="Q19" i="4" s="1"/>
  <c r="R17" i="4"/>
  <c r="R19" i="4" s="1"/>
  <c r="AG13" i="4"/>
  <c r="AG11" i="4"/>
  <c r="K15" i="4"/>
  <c r="AA15" i="4"/>
  <c r="P15" i="4"/>
  <c r="U15" i="4"/>
  <c r="AG8" i="4"/>
  <c r="AD15" i="4"/>
  <c r="AG10" i="4"/>
  <c r="AG9" i="4"/>
  <c r="O15" i="4"/>
  <c r="T15" i="4"/>
  <c r="I15" i="4"/>
  <c r="Y15" i="4"/>
  <c r="N15" i="4"/>
  <c r="AF15" i="4"/>
  <c r="AE15" i="4"/>
  <c r="S15" i="4"/>
  <c r="H15" i="4"/>
  <c r="H22" i="4" s="1"/>
  <c r="X15" i="4"/>
  <c r="M15" i="4"/>
  <c r="AC15" i="4"/>
  <c r="H24" i="4" l="1"/>
  <c r="H25" i="4"/>
  <c r="H23" i="4"/>
  <c r="AB19" i="4"/>
  <c r="Z19" i="4"/>
  <c r="AF17" i="4"/>
  <c r="AF19" i="4" s="1"/>
  <c r="H17" i="4"/>
  <c r="H19" i="4" s="1"/>
  <c r="AG15" i="4"/>
  <c r="AD17" i="4"/>
  <c r="AD19" i="4" s="1"/>
  <c r="AC17" i="4"/>
  <c r="AC19" i="4" s="1"/>
  <c r="T17" i="4"/>
  <c r="T19" i="4" s="1"/>
  <c r="AA17" i="4"/>
  <c r="AA19" i="4" s="1"/>
  <c r="M17" i="4"/>
  <c r="M19" i="4" s="1"/>
  <c r="S17" i="4"/>
  <c r="S19" i="4" s="1"/>
  <c r="N17" i="4"/>
  <c r="N19" i="4" s="1"/>
  <c r="AE17" i="4"/>
  <c r="AE19" i="4" s="1"/>
  <c r="U17" i="4"/>
  <c r="U19" i="4" s="1"/>
  <c r="K17" i="4"/>
  <c r="K19" i="4" s="1"/>
  <c r="I17" i="4"/>
  <c r="I19" i="4" s="1"/>
  <c r="P17" i="4"/>
  <c r="P19" i="4" s="1"/>
  <c r="X17" i="4"/>
  <c r="X19" i="4" s="1"/>
  <c r="Y17" i="4"/>
  <c r="Y19" i="4" s="1"/>
  <c r="O17" i="4"/>
  <c r="O19" i="4" s="1"/>
</calcChain>
</file>

<file path=xl/sharedStrings.xml><?xml version="1.0" encoding="utf-8"?>
<sst xmlns="http://schemas.openxmlformats.org/spreadsheetml/2006/main" count="55" uniqueCount="35">
  <si>
    <t>vSphere 6 Enterprise Plus</t>
  </si>
  <si>
    <t>vSphere 6 Enterprise</t>
  </si>
  <si>
    <t>vSphere with Operations Management 6 Enterprise Plus</t>
  </si>
  <si>
    <t>Cantidad</t>
  </si>
  <si>
    <t>Producto</t>
  </si>
  <si>
    <t>vCenter Site Recovery Manager 6 Standard (Pack 25)</t>
  </si>
  <si>
    <t>Jornadas profesionales</t>
  </si>
  <si>
    <t>Importe SIN IVA</t>
  </si>
  <si>
    <t>IVA</t>
  </si>
  <si>
    <t>Importe CON IVA</t>
  </si>
  <si>
    <t>Red Hat Enterprise Linux for Virtual Datacenters, Premium</t>
  </si>
  <si>
    <t>Red Hat Enterprise Linux for Virtual Datacenters, Standard</t>
  </si>
  <si>
    <t>Smart Management for Unlimited Guests</t>
  </si>
  <si>
    <t>Red Hat Enterprise Linux Server, Premium (Physical or Virtual Nodes)</t>
  </si>
  <si>
    <t>Smart Management</t>
  </si>
  <si>
    <t>Solamente se rellenarán las celdas en verde</t>
  </si>
  <si>
    <t>Coste integro</t>
  </si>
  <si>
    <t>Comprobación item</t>
  </si>
  <si>
    <t>Meses</t>
  </si>
  <si>
    <t>Imp. Unitario
Mensual</t>
  </si>
  <si>
    <t>Total Ítem
Mensual</t>
  </si>
  <si>
    <t>Fecha fin
soporte actual</t>
  </si>
  <si>
    <t>vCenter Server Standard</t>
  </si>
  <si>
    <t>vSphere with Operations Management 6 Enterprise Plus*</t>
  </si>
  <si>
    <t>Total año 2020 (Sin IVA)</t>
  </si>
  <si>
    <t>Total año 2021 (Sin IVA)</t>
  </si>
  <si>
    <t>Total año 2022 (Sin IVA)</t>
  </si>
  <si>
    <t>Oferta económica  (Sin IVA)</t>
  </si>
  <si>
    <t>Oferta económica (Sin IVA)</t>
  </si>
  <si>
    <r>
      <t xml:space="preserve">Fecha final contrato </t>
    </r>
    <r>
      <rPr>
        <sz val="11"/>
        <color rgb="FFFF0000"/>
        <rFont val="Calibri"/>
        <family val="2"/>
        <scheme val="minor"/>
      </rPr>
      <t>*</t>
    </r>
  </si>
  <si>
    <r>
      <t xml:space="preserve">Fecha inicio contrato </t>
    </r>
    <r>
      <rPr>
        <sz val="11"/>
        <color rgb="FFFF0000"/>
        <rFont val="Calibri"/>
        <family val="2"/>
        <scheme val="minor"/>
      </rPr>
      <t>*</t>
    </r>
  </si>
  <si>
    <r>
      <t>Fecha fin contrato</t>
    </r>
    <r>
      <rPr>
        <sz val="11"/>
        <color rgb="FFFF0000"/>
        <rFont val="Calibri"/>
        <family val="2"/>
        <scheme val="minor"/>
      </rPr>
      <t xml:space="preserve"> *</t>
    </r>
  </si>
  <si>
    <r>
      <t>Fecha inicio contrato</t>
    </r>
    <r>
      <rPr>
        <sz val="11"/>
        <color rgb="FFFF0000"/>
        <rFont val="Calibri"/>
        <family val="2"/>
        <scheme val="minor"/>
      </rPr>
      <t xml:space="preserve"> *</t>
    </r>
  </si>
  <si>
    <r>
      <t xml:space="preserve">Fecha fin contrato </t>
    </r>
    <r>
      <rPr>
        <sz val="11"/>
        <color rgb="FFFF0000"/>
        <rFont val="Calibri"/>
        <family val="2"/>
        <scheme val="minor"/>
      </rPr>
      <t>*</t>
    </r>
  </si>
  <si>
    <t>* Fechas previstas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</si>
</sst>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C0A]mmmm\-yy;@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rgb="FF0070C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31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4" fillId="0" borderId="0" xfId="43" applyFont="1" applyFill="1" applyBorder="1"/>
    <xf numFmtId="0" fontId="0" fillId="0" borderId="0" xfId="0" applyBorder="1"/>
    <xf numFmtId="14" fontId="25" fillId="0" borderId="16" xfId="0" applyNumberFormat="1" applyFont="1" applyBorder="1" applyAlignment="1" applyProtection="1">
      <alignment vertical="center"/>
      <protection locked="0"/>
    </xf>
    <xf numFmtId="0" fontId="25" fillId="0" borderId="17" xfId="0" applyFont="1" applyBorder="1" applyAlignment="1">
      <alignment vertical="center"/>
    </xf>
    <xf numFmtId="14" fontId="25" fillId="0" borderId="24" xfId="1" applyNumberFormat="1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/>
    <xf numFmtId="0" fontId="18" fillId="0" borderId="0" xfId="43" applyFont="1" applyFill="1" applyBorder="1"/>
    <xf numFmtId="0" fontId="26" fillId="0" borderId="0" xfId="43" applyFont="1" applyFill="1" applyBorder="1"/>
    <xf numFmtId="0" fontId="18" fillId="0" borderId="0" xfId="43" applyFont="1" applyFill="1" applyBorder="1" applyAlignment="1">
      <alignment horizontal="left" vertical="center"/>
    </xf>
    <xf numFmtId="14" fontId="18" fillId="0" borderId="0" xfId="43" applyNumberFormat="1" applyFont="1" applyFill="1" applyBorder="1" applyAlignment="1">
      <alignment horizontal="left" vertical="center"/>
    </xf>
    <xf numFmtId="0" fontId="18" fillId="34" borderId="0" xfId="45" applyFont="1" applyFill="1" applyProtection="1"/>
    <xf numFmtId="0" fontId="18" fillId="35" borderId="0" xfId="45" applyFont="1" applyFill="1" applyProtection="1"/>
    <xf numFmtId="0" fontId="0" fillId="33" borderId="0" xfId="0" applyFill="1"/>
    <xf numFmtId="0" fontId="20" fillId="0" borderId="0" xfId="44" applyFont="1" applyBorder="1"/>
    <xf numFmtId="4" fontId="20" fillId="0" borderId="0" xfId="0" applyNumberFormat="1" applyFont="1" applyBorder="1"/>
    <xf numFmtId="0" fontId="20" fillId="0" borderId="0" xfId="0" applyFont="1" applyBorder="1"/>
    <xf numFmtId="4" fontId="0" fillId="0" borderId="0" xfId="0" applyNumberFormat="1" applyFill="1" applyBorder="1"/>
    <xf numFmtId="4" fontId="20" fillId="0" borderId="0" xfId="0" applyNumberFormat="1" applyFont="1" applyFill="1" applyBorder="1"/>
    <xf numFmtId="4" fontId="0" fillId="0" borderId="0" xfId="0" applyNumberFormat="1" applyFill="1" applyBorder="1" applyProtection="1">
      <protection locked="0"/>
    </xf>
    <xf numFmtId="4" fontId="0" fillId="0" borderId="0" xfId="0" applyNumberFormat="1" applyFill="1" applyBorder="1" applyProtection="1"/>
    <xf numFmtId="2" fontId="0" fillId="0" borderId="10" xfId="0" applyNumberFormat="1" applyFill="1" applyBorder="1"/>
    <xf numFmtId="0" fontId="20" fillId="0" borderId="0" xfId="44" applyFont="1" applyFill="1" applyBorder="1"/>
    <xf numFmtId="0" fontId="20" fillId="0" borderId="0" xfId="0" applyFont="1" applyFill="1" applyBorder="1"/>
    <xf numFmtId="0" fontId="20" fillId="0" borderId="0" xfId="0" applyFont="1" applyFill="1" applyBorder="1" applyProtection="1">
      <protection locked="0"/>
    </xf>
    <xf numFmtId="165" fontId="18" fillId="34" borderId="0" xfId="45" applyNumberFormat="1" applyFont="1" applyFill="1" applyProtection="1"/>
    <xf numFmtId="165" fontId="0" fillId="0" borderId="0" xfId="0" applyNumberFormat="1" applyFill="1" applyBorder="1"/>
    <xf numFmtId="165" fontId="20" fillId="0" borderId="0" xfId="0" applyNumberFormat="1" applyFont="1" applyBorder="1"/>
    <xf numFmtId="165" fontId="18" fillId="35" borderId="0" xfId="45" applyNumberFormat="1" applyFont="1" applyFill="1" applyProtection="1"/>
    <xf numFmtId="0" fontId="0" fillId="0" borderId="10" xfId="0" applyFont="1" applyBorder="1" applyAlignment="1">
      <alignment vertical="center"/>
    </xf>
    <xf numFmtId="14" fontId="0" fillId="0" borderId="10" xfId="0" applyNumberFormat="1" applyFont="1" applyBorder="1" applyAlignment="1" applyProtection="1">
      <alignment vertical="center"/>
      <protection locked="0"/>
    </xf>
    <xf numFmtId="14" fontId="0" fillId="0" borderId="10" xfId="1" applyNumberFormat="1" applyFon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14" fontId="0" fillId="0" borderId="10" xfId="0" applyNumberFormat="1" applyFont="1" applyFill="1" applyBorder="1" applyAlignment="1" applyProtection="1">
      <alignment vertical="center"/>
      <protection locked="0"/>
    </xf>
    <xf numFmtId="14" fontId="21" fillId="0" borderId="10" xfId="0" applyNumberFormat="1" applyFont="1" applyBorder="1" applyAlignment="1" applyProtection="1">
      <alignment vertical="center"/>
      <protection locked="0"/>
    </xf>
    <xf numFmtId="14" fontId="22" fillId="0" borderId="10" xfId="0" applyNumberFormat="1" applyFont="1" applyBorder="1" applyAlignment="1" applyProtection="1">
      <alignment vertical="center"/>
      <protection locked="0"/>
    </xf>
    <xf numFmtId="14" fontId="23" fillId="0" borderId="10" xfId="0" applyNumberFormat="1" applyFont="1" applyBorder="1" applyAlignment="1" applyProtection="1">
      <alignment vertical="center"/>
      <protection locked="0"/>
    </xf>
    <xf numFmtId="0" fontId="0" fillId="36" borderId="15" xfId="0" applyFont="1" applyFill="1" applyBorder="1" applyAlignment="1">
      <alignment horizontal="center" vertical="top"/>
    </xf>
    <xf numFmtId="0" fontId="0" fillId="36" borderId="16" xfId="0" applyFont="1" applyFill="1" applyBorder="1" applyAlignment="1">
      <alignment horizontal="center" vertical="top" wrapText="1"/>
    </xf>
    <xf numFmtId="0" fontId="0" fillId="36" borderId="16" xfId="0" applyFont="1" applyFill="1" applyBorder="1" applyAlignment="1">
      <alignment horizontal="center" vertical="top"/>
    </xf>
    <xf numFmtId="0" fontId="0" fillId="0" borderId="18" xfId="0" applyFont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20" xfId="0" applyFont="1" applyBorder="1" applyAlignment="1">
      <alignment vertical="center"/>
    </xf>
    <xf numFmtId="14" fontId="21" fillId="0" borderId="21" xfId="0" applyNumberFormat="1" applyFont="1" applyBorder="1" applyAlignment="1" applyProtection="1">
      <alignment vertical="center"/>
      <protection locked="0"/>
    </xf>
    <xf numFmtId="14" fontId="0" fillId="0" borderId="21" xfId="1" applyNumberFormat="1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2" fontId="0" fillId="0" borderId="21" xfId="0" applyNumberFormat="1" applyFill="1" applyBorder="1"/>
    <xf numFmtId="0" fontId="18" fillId="38" borderId="28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vertical="center" wrapText="1"/>
    </xf>
    <xf numFmtId="0" fontId="0" fillId="0" borderId="13" xfId="0" applyFont="1" applyBorder="1" applyAlignment="1">
      <alignment vertical="center"/>
    </xf>
    <xf numFmtId="2" fontId="0" fillId="0" borderId="13" xfId="0" applyNumberFormat="1" applyFill="1" applyBorder="1"/>
    <xf numFmtId="0" fontId="18" fillId="38" borderId="17" xfId="0" applyFont="1" applyFill="1" applyBorder="1" applyAlignment="1">
      <alignment horizontal="center" vertical="top" wrapText="1"/>
    </xf>
    <xf numFmtId="164" fontId="18" fillId="36" borderId="15" xfId="0" applyNumberFormat="1" applyFont="1" applyFill="1" applyBorder="1" applyAlignment="1">
      <alignment horizontal="center" vertical="top"/>
    </xf>
    <xf numFmtId="164" fontId="18" fillId="36" borderId="16" xfId="0" applyNumberFormat="1" applyFont="1" applyFill="1" applyBorder="1" applyAlignment="1">
      <alignment horizontal="center" vertical="top"/>
    </xf>
    <xf numFmtId="165" fontId="20" fillId="0" borderId="10" xfId="44" applyNumberFormat="1" applyFont="1" applyFill="1" applyBorder="1"/>
    <xf numFmtId="165" fontId="20" fillId="0" borderId="11" xfId="44" applyNumberFormat="1" applyFont="1" applyFill="1" applyBorder="1"/>
    <xf numFmtId="165" fontId="20" fillId="0" borderId="18" xfId="44" applyNumberFormat="1" applyFont="1" applyBorder="1"/>
    <xf numFmtId="165" fontId="20" fillId="0" borderId="10" xfId="44" applyNumberFormat="1" applyFont="1" applyBorder="1"/>
    <xf numFmtId="165" fontId="20" fillId="0" borderId="19" xfId="0" applyNumberFormat="1" applyFont="1" applyBorder="1"/>
    <xf numFmtId="165" fontId="27" fillId="37" borderId="10" xfId="44" applyNumberFormat="1" applyFont="1" applyFill="1" applyBorder="1"/>
    <xf numFmtId="165" fontId="20" fillId="0" borderId="21" xfId="44" applyNumberFormat="1" applyFont="1" applyFill="1" applyBorder="1"/>
    <xf numFmtId="165" fontId="20" fillId="0" borderId="29" xfId="44" applyNumberFormat="1" applyFont="1" applyFill="1" applyBorder="1"/>
    <xf numFmtId="165" fontId="20" fillId="0" borderId="20" xfId="44" applyNumberFormat="1" applyFont="1" applyBorder="1"/>
    <xf numFmtId="165" fontId="20" fillId="0" borderId="21" xfId="44" applyNumberFormat="1" applyFont="1" applyBorder="1"/>
    <xf numFmtId="165" fontId="20" fillId="0" borderId="22" xfId="0" applyNumberFormat="1" applyFont="1" applyBorder="1"/>
    <xf numFmtId="165" fontId="20" fillId="0" borderId="13" xfId="44" applyNumberFormat="1" applyFont="1" applyFill="1" applyBorder="1"/>
    <xf numFmtId="165" fontId="20" fillId="0" borderId="12" xfId="44" applyNumberFormat="1" applyFont="1" applyBorder="1"/>
    <xf numFmtId="165" fontId="20" fillId="0" borderId="13" xfId="44" applyNumberFormat="1" applyFont="1" applyBorder="1"/>
    <xf numFmtId="165" fontId="20" fillId="0" borderId="14" xfId="0" applyNumberFormat="1" applyFont="1" applyBorder="1"/>
    <xf numFmtId="0" fontId="18" fillId="36" borderId="28" xfId="0" applyFont="1" applyFill="1" applyBorder="1" applyAlignment="1">
      <alignment horizontal="center" vertical="top" wrapText="1"/>
    </xf>
    <xf numFmtId="0" fontId="24" fillId="36" borderId="0" xfId="45" applyFont="1" applyFill="1" applyProtection="1"/>
    <xf numFmtId="165" fontId="24" fillId="36" borderId="0" xfId="45" applyNumberFormat="1" applyFont="1" applyFill="1" applyProtection="1"/>
    <xf numFmtId="165" fontId="20" fillId="0" borderId="31" xfId="44" applyNumberFormat="1" applyFont="1" applyBorder="1"/>
    <xf numFmtId="165" fontId="20" fillId="0" borderId="14" xfId="44" applyNumberFormat="1" applyFont="1" applyFill="1" applyBorder="1"/>
    <xf numFmtId="164" fontId="18" fillId="36" borderId="32" xfId="0" applyNumberFormat="1" applyFont="1" applyFill="1" applyBorder="1" applyAlignment="1">
      <alignment horizontal="center" vertical="top"/>
    </xf>
    <xf numFmtId="165" fontId="20" fillId="0" borderId="33" xfId="44" applyNumberFormat="1" applyFont="1" applyBorder="1"/>
    <xf numFmtId="165" fontId="20" fillId="0" borderId="34" xfId="44" applyNumberFormat="1" applyFont="1" applyBorder="1"/>
    <xf numFmtId="164" fontId="18" fillId="36" borderId="28" xfId="0" applyNumberFormat="1" applyFont="1" applyFill="1" applyBorder="1" applyAlignment="1">
      <alignment horizontal="center" vertical="top"/>
    </xf>
    <xf numFmtId="165" fontId="20" fillId="0" borderId="19" xfId="44" applyNumberFormat="1" applyFont="1" applyBorder="1"/>
    <xf numFmtId="165" fontId="20" fillId="0" borderId="22" xfId="44" applyNumberFormat="1" applyFont="1" applyBorder="1"/>
    <xf numFmtId="165" fontId="20" fillId="0" borderId="14" xfId="44" applyNumberFormat="1" applyFont="1" applyBorder="1"/>
    <xf numFmtId="14" fontId="0" fillId="0" borderId="0" xfId="0" applyNumberFormat="1"/>
    <xf numFmtId="14" fontId="23" fillId="0" borderId="0" xfId="0" applyNumberFormat="1" applyFont="1" applyBorder="1" applyAlignment="1" applyProtection="1">
      <alignment vertical="center"/>
      <protection locked="0"/>
    </xf>
    <xf numFmtId="14" fontId="0" fillId="0" borderId="0" xfId="1" applyNumberFormat="1" applyFont="1" applyBorder="1" applyAlignment="1">
      <alignment vertical="center"/>
    </xf>
    <xf numFmtId="2" fontId="0" fillId="0" borderId="0" xfId="0" applyNumberFormat="1" applyFill="1" applyBorder="1"/>
    <xf numFmtId="2" fontId="0" fillId="0" borderId="0" xfId="0" applyNumberFormat="1" applyBorder="1"/>
    <xf numFmtId="14" fontId="0" fillId="0" borderId="13" xfId="0" applyNumberFormat="1" applyFont="1" applyBorder="1" applyAlignment="1" applyProtection="1">
      <alignment vertical="center"/>
      <protection locked="0"/>
    </xf>
    <xf numFmtId="14" fontId="0" fillId="0" borderId="13" xfId="1" applyNumberFormat="1" applyFont="1" applyBorder="1" applyAlignment="1">
      <alignment vertical="center"/>
    </xf>
    <xf numFmtId="0" fontId="25" fillId="0" borderId="15" xfId="0" applyFont="1" applyBorder="1" applyAlignment="1">
      <alignment vertical="center"/>
    </xf>
    <xf numFmtId="165" fontId="20" fillId="0" borderId="19" xfId="44" applyNumberFormat="1" applyFont="1" applyFill="1" applyBorder="1"/>
    <xf numFmtId="0" fontId="25" fillId="0" borderId="18" xfId="0" applyFont="1" applyBorder="1" applyAlignment="1">
      <alignment vertical="center"/>
    </xf>
    <xf numFmtId="0" fontId="25" fillId="0" borderId="20" xfId="0" applyFont="1" applyBorder="1" applyAlignment="1">
      <alignment vertical="center"/>
    </xf>
    <xf numFmtId="14" fontId="25" fillId="0" borderId="13" xfId="0" applyNumberFormat="1" applyFont="1" applyBorder="1" applyAlignment="1" applyProtection="1">
      <alignment vertical="center"/>
      <protection locked="0"/>
    </xf>
    <xf numFmtId="14" fontId="25" fillId="0" borderId="35" xfId="1" applyNumberFormat="1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165" fontId="20" fillId="0" borderId="22" xfId="44" applyNumberFormat="1" applyFont="1" applyFill="1" applyBorder="1"/>
    <xf numFmtId="164" fontId="18" fillId="36" borderId="17" xfId="0" applyNumberFormat="1" applyFont="1" applyFill="1" applyBorder="1" applyAlignment="1">
      <alignment horizontal="center" vertical="top"/>
    </xf>
    <xf numFmtId="165" fontId="20" fillId="0" borderId="11" xfId="44" applyNumberFormat="1" applyFont="1" applyBorder="1"/>
    <xf numFmtId="165" fontId="20" fillId="0" borderId="29" xfId="44" applyNumberFormat="1" applyFont="1" applyBorder="1"/>
    <xf numFmtId="165" fontId="20" fillId="0" borderId="30" xfId="44" applyNumberFormat="1" applyFont="1" applyBorder="1"/>
    <xf numFmtId="0" fontId="18" fillId="36" borderId="25" xfId="0" applyFont="1" applyFill="1" applyBorder="1" applyAlignment="1">
      <alignment horizontal="center" vertical="top" wrapText="1"/>
    </xf>
    <xf numFmtId="165" fontId="20" fillId="0" borderId="26" xfId="0" applyNumberFormat="1" applyFont="1" applyBorder="1"/>
    <xf numFmtId="165" fontId="20" fillId="0" borderId="27" xfId="0" applyNumberFormat="1" applyFont="1" applyBorder="1"/>
    <xf numFmtId="165" fontId="20" fillId="0" borderId="23" xfId="0" applyNumberFormat="1" applyFont="1" applyBorder="1"/>
    <xf numFmtId="0" fontId="14" fillId="0" borderId="18" xfId="0" applyFont="1" applyBorder="1" applyAlignment="1">
      <alignment vertical="center"/>
    </xf>
    <xf numFmtId="165" fontId="0" fillId="0" borderId="0" xfId="0" applyNumberFormat="1"/>
    <xf numFmtId="10" fontId="0" fillId="0" borderId="0" xfId="46" applyNumberFormat="1" applyFont="1"/>
    <xf numFmtId="0" fontId="14" fillId="0" borderId="0" xfId="0" applyFont="1"/>
    <xf numFmtId="44" fontId="0" fillId="33" borderId="10" xfId="0" applyNumberFormat="1" applyFill="1" applyBorder="1" applyProtection="1">
      <protection locked="0"/>
    </xf>
    <xf numFmtId="44" fontId="0" fillId="33" borderId="21" xfId="0" applyNumberFormat="1" applyFill="1" applyBorder="1" applyProtection="1">
      <protection locked="0"/>
    </xf>
    <xf numFmtId="44" fontId="0" fillId="33" borderId="13" xfId="0" applyNumberFormat="1" applyFill="1" applyBorder="1" applyProtection="1">
      <protection locked="0"/>
    </xf>
  </cellXfs>
  <cellStyles count="47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rmal 2" xfId="43" xr:uid="{00000000-0005-0000-0000-000023000000}"/>
    <cellStyle name="Normal 2 2" xfId="44" xr:uid="{00000000-0005-0000-0000-000024000000}"/>
    <cellStyle name="Normal 4" xfId="45" xr:uid="{00000000-0005-0000-0000-000025000000}"/>
    <cellStyle name="Notas" xfId="16" builtinId="10" customBuiltin="1"/>
    <cellStyle name="Porcentaje" xfId="46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ccess.redhat.com/management/subscriptions/product/RH000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H33"/>
  <sheetViews>
    <sheetView tabSelected="1" workbookViewId="0">
      <selection activeCell="G8" sqref="G8"/>
    </sheetView>
  </sheetViews>
  <sheetFormatPr baseColWidth="10" defaultColWidth="11.5546875" defaultRowHeight="14.4" x14ac:dyDescent="0.3"/>
  <cols>
    <col min="2" max="2" width="51.33203125" bestFit="1" customWidth="1"/>
    <col min="3" max="3" width="10.6640625" bestFit="1" customWidth="1"/>
    <col min="4" max="4" width="10.6640625" customWidth="1"/>
    <col min="9" max="9" width="12.6640625" bestFit="1" customWidth="1"/>
    <col min="10" max="17" width="11.6640625" bestFit="1" customWidth="1"/>
    <col min="18" max="18" width="12.6640625" bestFit="1" customWidth="1"/>
    <col min="19" max="19" width="11.6640625" bestFit="1" customWidth="1"/>
    <col min="20" max="20" width="12.33203125" bestFit="1" customWidth="1"/>
    <col min="21" max="29" width="11.6640625" bestFit="1" customWidth="1"/>
    <col min="30" max="30" width="12.6640625" bestFit="1" customWidth="1"/>
    <col min="31" max="31" width="11.6640625" bestFit="1" customWidth="1"/>
    <col min="32" max="32" width="12.33203125" bestFit="1" customWidth="1"/>
    <col min="33" max="33" width="11.88671875" bestFit="1" customWidth="1"/>
    <col min="34" max="34" width="13.33203125" customWidth="1"/>
  </cols>
  <sheetData>
    <row r="3" spans="1:34" x14ac:dyDescent="0.3">
      <c r="B3" t="s">
        <v>30</v>
      </c>
      <c r="C3" s="83">
        <v>43831</v>
      </c>
    </row>
    <row r="4" spans="1:34" x14ac:dyDescent="0.3">
      <c r="B4" t="s">
        <v>31</v>
      </c>
      <c r="C4" s="83">
        <v>44561</v>
      </c>
    </row>
    <row r="5" spans="1:34" ht="15" thickBot="1" x14ac:dyDescent="0.35">
      <c r="B5" s="7"/>
      <c r="C5" s="7"/>
      <c r="D5" s="7"/>
      <c r="E5" s="7"/>
      <c r="F5" s="7"/>
    </row>
    <row r="6" spans="1:34" ht="43.2" x14ac:dyDescent="0.3">
      <c r="B6" s="39" t="s">
        <v>4</v>
      </c>
      <c r="C6" s="40" t="s">
        <v>21</v>
      </c>
      <c r="D6" s="40" t="s">
        <v>29</v>
      </c>
      <c r="E6" s="41" t="s">
        <v>3</v>
      </c>
      <c r="F6" s="41" t="s">
        <v>18</v>
      </c>
      <c r="G6" s="40" t="s">
        <v>19</v>
      </c>
      <c r="H6" s="40" t="s">
        <v>20</v>
      </c>
      <c r="I6" s="53" t="s">
        <v>16</v>
      </c>
      <c r="J6" s="54">
        <v>43831</v>
      </c>
      <c r="K6" s="55">
        <v>43862</v>
      </c>
      <c r="L6" s="55">
        <v>43891</v>
      </c>
      <c r="M6" s="55">
        <v>43922</v>
      </c>
      <c r="N6" s="55">
        <v>43952</v>
      </c>
      <c r="O6" s="55">
        <v>43983</v>
      </c>
      <c r="P6" s="55">
        <v>44013</v>
      </c>
      <c r="Q6" s="55">
        <v>44044</v>
      </c>
      <c r="R6" s="55">
        <v>44075</v>
      </c>
      <c r="S6" s="55">
        <v>44105</v>
      </c>
      <c r="T6" s="55">
        <v>44136</v>
      </c>
      <c r="U6" s="79">
        <v>44166</v>
      </c>
      <c r="V6" s="76">
        <v>44197</v>
      </c>
      <c r="W6" s="55">
        <v>44228</v>
      </c>
      <c r="X6" s="55">
        <v>44256</v>
      </c>
      <c r="Y6" s="55">
        <v>44287</v>
      </c>
      <c r="Z6" s="55">
        <v>44317</v>
      </c>
      <c r="AA6" s="55">
        <v>44348</v>
      </c>
      <c r="AB6" s="55">
        <v>44378</v>
      </c>
      <c r="AC6" s="55">
        <v>44409</v>
      </c>
      <c r="AD6" s="55">
        <v>44440</v>
      </c>
      <c r="AE6" s="55">
        <v>44470</v>
      </c>
      <c r="AF6" s="55">
        <v>44501</v>
      </c>
      <c r="AG6" s="55">
        <v>44531</v>
      </c>
      <c r="AH6" s="71" t="s">
        <v>17</v>
      </c>
    </row>
    <row r="7" spans="1:34" x14ac:dyDescent="0.3">
      <c r="A7">
        <v>1</v>
      </c>
      <c r="B7" s="42" t="s">
        <v>22</v>
      </c>
      <c r="C7" s="32">
        <v>43830</v>
      </c>
      <c r="D7" s="33">
        <v>44561</v>
      </c>
      <c r="E7" s="31">
        <v>3</v>
      </c>
      <c r="F7" s="23">
        <f>IF(C7&gt;C$4,0,TRUNC(DAYS360(C7,D7+1)/30,1))</f>
        <v>24</v>
      </c>
      <c r="G7" s="110"/>
      <c r="H7" s="56">
        <f t="shared" ref="H7:H11" si="0">IF(F7&gt;0,G7*E7,0)</f>
        <v>0</v>
      </c>
      <c r="I7" s="57">
        <f>H7*F7</f>
        <v>0</v>
      </c>
      <c r="J7" s="58">
        <f>IF(($C7)&gt;J$6,0,IF($D7&gt;J$6,$H7,0))</f>
        <v>0</v>
      </c>
      <c r="K7" s="59">
        <f t="shared" ref="K7:AG15" si="1">IF(($C7)&gt;K$6,0,IF($D7&gt;K$6,$H7,0))</f>
        <v>0</v>
      </c>
      <c r="L7" s="59">
        <f t="shared" si="1"/>
        <v>0</v>
      </c>
      <c r="M7" s="59">
        <f t="shared" si="1"/>
        <v>0</v>
      </c>
      <c r="N7" s="59">
        <f t="shared" si="1"/>
        <v>0</v>
      </c>
      <c r="O7" s="59">
        <f t="shared" si="1"/>
        <v>0</v>
      </c>
      <c r="P7" s="59">
        <f t="shared" si="1"/>
        <v>0</v>
      </c>
      <c r="Q7" s="59">
        <f t="shared" si="1"/>
        <v>0</v>
      </c>
      <c r="R7" s="59">
        <f t="shared" si="1"/>
        <v>0</v>
      </c>
      <c r="S7" s="59">
        <f t="shared" si="1"/>
        <v>0</v>
      </c>
      <c r="T7" s="59">
        <f t="shared" si="1"/>
        <v>0</v>
      </c>
      <c r="U7" s="80">
        <f t="shared" si="1"/>
        <v>0</v>
      </c>
      <c r="V7" s="77">
        <f t="shared" si="1"/>
        <v>0</v>
      </c>
      <c r="W7" s="59">
        <f t="shared" si="1"/>
        <v>0</v>
      </c>
      <c r="X7" s="59">
        <f t="shared" si="1"/>
        <v>0</v>
      </c>
      <c r="Y7" s="59">
        <f t="shared" si="1"/>
        <v>0</v>
      </c>
      <c r="Z7" s="59">
        <f t="shared" si="1"/>
        <v>0</v>
      </c>
      <c r="AA7" s="59">
        <f t="shared" si="1"/>
        <v>0</v>
      </c>
      <c r="AB7" s="59">
        <f t="shared" si="1"/>
        <v>0</v>
      </c>
      <c r="AC7" s="59">
        <f t="shared" si="1"/>
        <v>0</v>
      </c>
      <c r="AD7" s="59">
        <f t="shared" si="1"/>
        <v>0</v>
      </c>
      <c r="AE7" s="59">
        <f t="shared" si="1"/>
        <v>0</v>
      </c>
      <c r="AF7" s="59">
        <f t="shared" si="1"/>
        <v>0</v>
      </c>
      <c r="AG7" s="59">
        <f t="shared" si="1"/>
        <v>0</v>
      </c>
      <c r="AH7" s="60">
        <f>SUM(J7:AG7)-I7</f>
        <v>0</v>
      </c>
    </row>
    <row r="8" spans="1:34" x14ac:dyDescent="0.3">
      <c r="A8">
        <v>2</v>
      </c>
      <c r="B8" s="43" t="s">
        <v>5</v>
      </c>
      <c r="C8" s="35">
        <v>43830</v>
      </c>
      <c r="D8" s="33">
        <v>44561</v>
      </c>
      <c r="E8" s="34">
        <v>1</v>
      </c>
      <c r="F8" s="23">
        <f t="shared" ref="F8:F17" si="2">IF(C8&gt;C$4,0,TRUNC(DAYS360(C8,D8+1)/30,1))</f>
        <v>24</v>
      </c>
      <c r="G8" s="110"/>
      <c r="H8" s="56">
        <f t="shared" si="0"/>
        <v>0</v>
      </c>
      <c r="I8" s="57">
        <f t="shared" ref="I8:I14" si="3">H8*F8</f>
        <v>0</v>
      </c>
      <c r="J8" s="58">
        <f>IF(($C8)&gt;J$6,0,IF($D8&gt;J$6,$H8,0))</f>
        <v>0</v>
      </c>
      <c r="K8" s="59">
        <f t="shared" si="1"/>
        <v>0</v>
      </c>
      <c r="L8" s="59">
        <f t="shared" si="1"/>
        <v>0</v>
      </c>
      <c r="M8" s="59">
        <f t="shared" si="1"/>
        <v>0</v>
      </c>
      <c r="N8" s="59">
        <f t="shared" si="1"/>
        <v>0</v>
      </c>
      <c r="O8" s="59">
        <f t="shared" si="1"/>
        <v>0</v>
      </c>
      <c r="P8" s="59">
        <f t="shared" si="1"/>
        <v>0</v>
      </c>
      <c r="Q8" s="59">
        <f t="shared" si="1"/>
        <v>0</v>
      </c>
      <c r="R8" s="59">
        <f t="shared" si="1"/>
        <v>0</v>
      </c>
      <c r="S8" s="59">
        <f t="shared" si="1"/>
        <v>0</v>
      </c>
      <c r="T8" s="59">
        <f t="shared" si="1"/>
        <v>0</v>
      </c>
      <c r="U8" s="80">
        <f t="shared" si="1"/>
        <v>0</v>
      </c>
      <c r="V8" s="77">
        <f t="shared" si="1"/>
        <v>0</v>
      </c>
      <c r="W8" s="59">
        <f t="shared" si="1"/>
        <v>0</v>
      </c>
      <c r="X8" s="59">
        <f t="shared" si="1"/>
        <v>0</v>
      </c>
      <c r="Y8" s="59">
        <f t="shared" si="1"/>
        <v>0</v>
      </c>
      <c r="Z8" s="59">
        <f t="shared" si="1"/>
        <v>0</v>
      </c>
      <c r="AA8" s="59">
        <f t="shared" si="1"/>
        <v>0</v>
      </c>
      <c r="AB8" s="59">
        <f t="shared" si="1"/>
        <v>0</v>
      </c>
      <c r="AC8" s="59">
        <f t="shared" si="1"/>
        <v>0</v>
      </c>
      <c r="AD8" s="59">
        <f t="shared" si="1"/>
        <v>0</v>
      </c>
      <c r="AE8" s="59">
        <f t="shared" si="1"/>
        <v>0</v>
      </c>
      <c r="AF8" s="59">
        <f t="shared" si="1"/>
        <v>0</v>
      </c>
      <c r="AG8" s="59">
        <f t="shared" si="1"/>
        <v>0</v>
      </c>
      <c r="AH8" s="60">
        <f>SUM(J8:AG8)-I8</f>
        <v>0</v>
      </c>
    </row>
    <row r="9" spans="1:34" x14ac:dyDescent="0.3">
      <c r="A9">
        <v>3</v>
      </c>
      <c r="B9" s="42" t="s">
        <v>0</v>
      </c>
      <c r="C9" s="36">
        <v>43830</v>
      </c>
      <c r="D9" s="33">
        <v>44561</v>
      </c>
      <c r="E9" s="31">
        <v>6</v>
      </c>
      <c r="F9" s="23">
        <f>IF(C9&gt;C$4,0,TRUNC(DAYS360(C9,D9+1)/30,1))</f>
        <v>24</v>
      </c>
      <c r="G9" s="110"/>
      <c r="H9" s="56">
        <f>IF(F9&gt;0,G9*E9,0)</f>
        <v>0</v>
      </c>
      <c r="I9" s="57">
        <f>H9*F9</f>
        <v>0</v>
      </c>
      <c r="J9" s="58">
        <f>IF(($C9)&gt;J$6,0,IF($D9&gt;J$6,$H9,0))</f>
        <v>0</v>
      </c>
      <c r="K9" s="59">
        <f t="shared" ref="K9:AG9" si="4">IF(($C9)&gt;K$6,0,IF($D9&gt;K$6,$H9,0))</f>
        <v>0</v>
      </c>
      <c r="L9" s="59">
        <f t="shared" si="4"/>
        <v>0</v>
      </c>
      <c r="M9" s="59">
        <f t="shared" si="4"/>
        <v>0</v>
      </c>
      <c r="N9" s="59">
        <f t="shared" si="4"/>
        <v>0</v>
      </c>
      <c r="O9" s="59">
        <f t="shared" si="4"/>
        <v>0</v>
      </c>
      <c r="P9" s="59">
        <f t="shared" si="4"/>
        <v>0</v>
      </c>
      <c r="Q9" s="59">
        <f t="shared" si="4"/>
        <v>0</v>
      </c>
      <c r="R9" s="59">
        <f t="shared" si="4"/>
        <v>0</v>
      </c>
      <c r="S9" s="59">
        <f t="shared" si="4"/>
        <v>0</v>
      </c>
      <c r="T9" s="59">
        <f t="shared" si="4"/>
        <v>0</v>
      </c>
      <c r="U9" s="80">
        <f t="shared" si="4"/>
        <v>0</v>
      </c>
      <c r="V9" s="77">
        <f t="shared" si="4"/>
        <v>0</v>
      </c>
      <c r="W9" s="59">
        <f t="shared" si="4"/>
        <v>0</v>
      </c>
      <c r="X9" s="59">
        <f t="shared" si="4"/>
        <v>0</v>
      </c>
      <c r="Y9" s="59">
        <f t="shared" si="4"/>
        <v>0</v>
      </c>
      <c r="Z9" s="59">
        <f t="shared" si="4"/>
        <v>0</v>
      </c>
      <c r="AA9" s="59">
        <f t="shared" si="4"/>
        <v>0</v>
      </c>
      <c r="AB9" s="59">
        <f t="shared" si="4"/>
        <v>0</v>
      </c>
      <c r="AC9" s="59">
        <f t="shared" si="4"/>
        <v>0</v>
      </c>
      <c r="AD9" s="59">
        <f t="shared" si="4"/>
        <v>0</v>
      </c>
      <c r="AE9" s="59">
        <f t="shared" si="4"/>
        <v>0</v>
      </c>
      <c r="AF9" s="59">
        <f t="shared" si="4"/>
        <v>0</v>
      </c>
      <c r="AG9" s="59">
        <f t="shared" si="4"/>
        <v>0</v>
      </c>
      <c r="AH9" s="60">
        <f>SUM(J9:AG9)-I9</f>
        <v>0</v>
      </c>
    </row>
    <row r="10" spans="1:34" ht="13.8" customHeight="1" x14ac:dyDescent="0.3">
      <c r="A10">
        <v>4</v>
      </c>
      <c r="B10" s="42" t="s">
        <v>1</v>
      </c>
      <c r="C10" s="32">
        <v>43830</v>
      </c>
      <c r="D10" s="33">
        <v>44561</v>
      </c>
      <c r="E10" s="31">
        <v>10</v>
      </c>
      <c r="F10" s="23">
        <f t="shared" si="2"/>
        <v>24</v>
      </c>
      <c r="G10" s="110"/>
      <c r="H10" s="56">
        <f t="shared" si="0"/>
        <v>0</v>
      </c>
      <c r="I10" s="57">
        <f t="shared" si="3"/>
        <v>0</v>
      </c>
      <c r="J10" s="58">
        <f t="shared" ref="J10:Y15" si="5">IF(($C10)&gt;J$6,0,IF($D10&gt;J$6,$H10,0))</f>
        <v>0</v>
      </c>
      <c r="K10" s="59">
        <f t="shared" si="1"/>
        <v>0</v>
      </c>
      <c r="L10" s="59">
        <f t="shared" si="1"/>
        <v>0</v>
      </c>
      <c r="M10" s="59">
        <f t="shared" si="1"/>
        <v>0</v>
      </c>
      <c r="N10" s="59">
        <f t="shared" si="1"/>
        <v>0</v>
      </c>
      <c r="O10" s="59">
        <f t="shared" si="1"/>
        <v>0</v>
      </c>
      <c r="P10" s="59">
        <f t="shared" si="1"/>
        <v>0</v>
      </c>
      <c r="Q10" s="59">
        <f t="shared" si="1"/>
        <v>0</v>
      </c>
      <c r="R10" s="59">
        <f t="shared" si="1"/>
        <v>0</v>
      </c>
      <c r="S10" s="59">
        <f t="shared" si="1"/>
        <v>0</v>
      </c>
      <c r="T10" s="59">
        <f t="shared" si="1"/>
        <v>0</v>
      </c>
      <c r="U10" s="80">
        <f t="shared" si="1"/>
        <v>0</v>
      </c>
      <c r="V10" s="77">
        <f t="shared" si="1"/>
        <v>0</v>
      </c>
      <c r="W10" s="59">
        <f t="shared" si="1"/>
        <v>0</v>
      </c>
      <c r="X10" s="59">
        <f t="shared" si="1"/>
        <v>0</v>
      </c>
      <c r="Y10" s="59">
        <f t="shared" si="1"/>
        <v>0</v>
      </c>
      <c r="Z10" s="59">
        <f t="shared" si="1"/>
        <v>0</v>
      </c>
      <c r="AA10" s="59">
        <f t="shared" si="1"/>
        <v>0</v>
      </c>
      <c r="AB10" s="59">
        <f t="shared" si="1"/>
        <v>0</v>
      </c>
      <c r="AC10" s="59">
        <f t="shared" si="1"/>
        <v>0</v>
      </c>
      <c r="AD10" s="59">
        <f t="shared" si="1"/>
        <v>0</v>
      </c>
      <c r="AE10" s="59">
        <f t="shared" si="1"/>
        <v>0</v>
      </c>
      <c r="AF10" s="59">
        <f t="shared" si="1"/>
        <v>0</v>
      </c>
      <c r="AG10" s="59">
        <f t="shared" si="1"/>
        <v>0</v>
      </c>
      <c r="AH10" s="60">
        <f t="shared" ref="AH10:AH17" si="6">SUM(J10:AG10)-I10</f>
        <v>0</v>
      </c>
    </row>
    <row r="11" spans="1:34" x14ac:dyDescent="0.3">
      <c r="A11">
        <v>5</v>
      </c>
      <c r="B11" s="106" t="s">
        <v>23</v>
      </c>
      <c r="C11" s="32">
        <v>43830</v>
      </c>
      <c r="D11" s="33">
        <v>44561</v>
      </c>
      <c r="E11" s="31">
        <v>8</v>
      </c>
      <c r="F11" s="23">
        <f t="shared" si="2"/>
        <v>24</v>
      </c>
      <c r="G11" s="110"/>
      <c r="H11" s="56">
        <f t="shared" si="0"/>
        <v>0</v>
      </c>
      <c r="I11" s="57">
        <f t="shared" si="3"/>
        <v>0</v>
      </c>
      <c r="J11" s="58">
        <f t="shared" si="5"/>
        <v>0</v>
      </c>
      <c r="K11" s="59">
        <f t="shared" si="5"/>
        <v>0</v>
      </c>
      <c r="L11" s="59">
        <f t="shared" si="5"/>
        <v>0</v>
      </c>
      <c r="M11" s="59">
        <f t="shared" si="5"/>
        <v>0</v>
      </c>
      <c r="N11" s="59">
        <f t="shared" si="5"/>
        <v>0</v>
      </c>
      <c r="O11" s="59">
        <f t="shared" si="5"/>
        <v>0</v>
      </c>
      <c r="P11" s="59">
        <f t="shared" si="5"/>
        <v>0</v>
      </c>
      <c r="Q11" s="59">
        <f t="shared" si="5"/>
        <v>0</v>
      </c>
      <c r="R11" s="59">
        <f t="shared" si="5"/>
        <v>0</v>
      </c>
      <c r="S11" s="59">
        <f t="shared" si="5"/>
        <v>0</v>
      </c>
      <c r="T11" s="59">
        <f t="shared" si="5"/>
        <v>0</v>
      </c>
      <c r="U11" s="80">
        <f t="shared" si="5"/>
        <v>0</v>
      </c>
      <c r="V11" s="77">
        <f t="shared" si="5"/>
        <v>0</v>
      </c>
      <c r="W11" s="59">
        <f t="shared" si="5"/>
        <v>0</v>
      </c>
      <c r="X11" s="59">
        <f t="shared" si="5"/>
        <v>0</v>
      </c>
      <c r="Y11" s="59">
        <f t="shared" si="5"/>
        <v>0</v>
      </c>
      <c r="Z11" s="59">
        <f t="shared" si="1"/>
        <v>0</v>
      </c>
      <c r="AA11" s="59">
        <f t="shared" si="1"/>
        <v>0</v>
      </c>
      <c r="AB11" s="59">
        <f t="shared" si="1"/>
        <v>0</v>
      </c>
      <c r="AC11" s="59">
        <f t="shared" si="1"/>
        <v>0</v>
      </c>
      <c r="AD11" s="59">
        <f t="shared" si="1"/>
        <v>0</v>
      </c>
      <c r="AE11" s="59">
        <f t="shared" si="1"/>
        <v>0</v>
      </c>
      <c r="AF11" s="59">
        <f t="shared" si="1"/>
        <v>0</v>
      </c>
      <c r="AG11" s="59">
        <f t="shared" si="1"/>
        <v>0</v>
      </c>
      <c r="AH11" s="60">
        <f t="shared" si="6"/>
        <v>0</v>
      </c>
    </row>
    <row r="12" spans="1:34" x14ac:dyDescent="0.3">
      <c r="A12">
        <v>6</v>
      </c>
      <c r="B12" s="42" t="s">
        <v>2</v>
      </c>
      <c r="C12" s="37">
        <v>44772</v>
      </c>
      <c r="D12" s="33">
        <v>44561</v>
      </c>
      <c r="E12" s="31">
        <v>8</v>
      </c>
      <c r="F12" s="23">
        <f t="shared" si="2"/>
        <v>0</v>
      </c>
      <c r="G12" s="110"/>
      <c r="H12" s="56">
        <f>IF(F12&gt;0,G12*E12,0)</f>
        <v>0</v>
      </c>
      <c r="I12" s="57">
        <f t="shared" si="3"/>
        <v>0</v>
      </c>
      <c r="J12" s="58">
        <f t="shared" si="5"/>
        <v>0</v>
      </c>
      <c r="K12" s="59">
        <f t="shared" si="1"/>
        <v>0</v>
      </c>
      <c r="L12" s="59">
        <f t="shared" si="1"/>
        <v>0</v>
      </c>
      <c r="M12" s="59">
        <f t="shared" si="1"/>
        <v>0</v>
      </c>
      <c r="N12" s="59">
        <f t="shared" si="1"/>
        <v>0</v>
      </c>
      <c r="O12" s="59">
        <f t="shared" si="1"/>
        <v>0</v>
      </c>
      <c r="P12" s="59">
        <f t="shared" si="1"/>
        <v>0</v>
      </c>
      <c r="Q12" s="59">
        <f t="shared" si="1"/>
        <v>0</v>
      </c>
      <c r="R12" s="59">
        <f t="shared" si="1"/>
        <v>0</v>
      </c>
      <c r="S12" s="59">
        <f t="shared" si="1"/>
        <v>0</v>
      </c>
      <c r="T12" s="59">
        <f t="shared" si="1"/>
        <v>0</v>
      </c>
      <c r="U12" s="80">
        <f t="shared" si="1"/>
        <v>0</v>
      </c>
      <c r="V12" s="77">
        <f t="shared" si="1"/>
        <v>0</v>
      </c>
      <c r="W12" s="59">
        <f t="shared" si="1"/>
        <v>0</v>
      </c>
      <c r="X12" s="59">
        <f t="shared" si="1"/>
        <v>0</v>
      </c>
      <c r="Y12" s="59">
        <f t="shared" si="1"/>
        <v>0</v>
      </c>
      <c r="Z12" s="59">
        <f t="shared" si="1"/>
        <v>0</v>
      </c>
      <c r="AA12" s="59">
        <f t="shared" si="1"/>
        <v>0</v>
      </c>
      <c r="AB12" s="59">
        <f t="shared" si="1"/>
        <v>0</v>
      </c>
      <c r="AC12" s="59">
        <f t="shared" si="1"/>
        <v>0</v>
      </c>
      <c r="AD12" s="59">
        <f t="shared" si="1"/>
        <v>0</v>
      </c>
      <c r="AE12" s="59">
        <f t="shared" si="1"/>
        <v>0</v>
      </c>
      <c r="AF12" s="59">
        <f t="shared" si="1"/>
        <v>0</v>
      </c>
      <c r="AG12" s="59">
        <f t="shared" si="1"/>
        <v>0</v>
      </c>
      <c r="AH12" s="60">
        <f t="shared" si="6"/>
        <v>0</v>
      </c>
    </row>
    <row r="13" spans="1:34" x14ac:dyDescent="0.3">
      <c r="A13">
        <v>7</v>
      </c>
      <c r="B13" s="42" t="s">
        <v>2</v>
      </c>
      <c r="C13" s="37">
        <v>44761</v>
      </c>
      <c r="D13" s="33">
        <v>44561</v>
      </c>
      <c r="E13" s="31">
        <v>20</v>
      </c>
      <c r="F13" s="23">
        <f t="shared" si="2"/>
        <v>0</v>
      </c>
      <c r="G13" s="110"/>
      <c r="H13" s="56">
        <f t="shared" ref="H13:H15" si="7">IF(F13&gt;0,G13*E13,0)</f>
        <v>0</v>
      </c>
      <c r="I13" s="57">
        <f t="shared" si="3"/>
        <v>0</v>
      </c>
      <c r="J13" s="58">
        <f t="shared" si="5"/>
        <v>0</v>
      </c>
      <c r="K13" s="59">
        <f t="shared" si="1"/>
        <v>0</v>
      </c>
      <c r="L13" s="59">
        <f t="shared" si="1"/>
        <v>0</v>
      </c>
      <c r="M13" s="59">
        <f t="shared" si="1"/>
        <v>0</v>
      </c>
      <c r="N13" s="59">
        <f t="shared" si="1"/>
        <v>0</v>
      </c>
      <c r="O13" s="59">
        <f t="shared" si="1"/>
        <v>0</v>
      </c>
      <c r="P13" s="59">
        <f t="shared" si="1"/>
        <v>0</v>
      </c>
      <c r="Q13" s="59">
        <f t="shared" si="1"/>
        <v>0</v>
      </c>
      <c r="R13" s="59">
        <f t="shared" si="1"/>
        <v>0</v>
      </c>
      <c r="S13" s="59">
        <f t="shared" si="1"/>
        <v>0</v>
      </c>
      <c r="T13" s="59">
        <f t="shared" si="1"/>
        <v>0</v>
      </c>
      <c r="U13" s="80">
        <f t="shared" si="1"/>
        <v>0</v>
      </c>
      <c r="V13" s="77">
        <f t="shared" si="1"/>
        <v>0</v>
      </c>
      <c r="W13" s="59">
        <f t="shared" si="1"/>
        <v>0</v>
      </c>
      <c r="X13" s="59">
        <f t="shared" si="1"/>
        <v>0</v>
      </c>
      <c r="Y13" s="59">
        <f t="shared" si="1"/>
        <v>0</v>
      </c>
      <c r="Z13" s="59">
        <f t="shared" si="1"/>
        <v>0</v>
      </c>
      <c r="AA13" s="59">
        <f t="shared" si="1"/>
        <v>0</v>
      </c>
      <c r="AB13" s="59">
        <f t="shared" si="1"/>
        <v>0</v>
      </c>
      <c r="AC13" s="59">
        <f t="shared" si="1"/>
        <v>0</v>
      </c>
      <c r="AD13" s="59">
        <f t="shared" si="1"/>
        <v>0</v>
      </c>
      <c r="AE13" s="59">
        <f t="shared" si="1"/>
        <v>0</v>
      </c>
      <c r="AF13" s="59">
        <f t="shared" si="1"/>
        <v>0</v>
      </c>
      <c r="AG13" s="59">
        <f t="shared" si="1"/>
        <v>0</v>
      </c>
      <c r="AH13" s="60">
        <f t="shared" si="6"/>
        <v>0</v>
      </c>
    </row>
    <row r="14" spans="1:34" x14ac:dyDescent="0.3">
      <c r="A14">
        <v>8</v>
      </c>
      <c r="B14" s="42" t="s">
        <v>2</v>
      </c>
      <c r="C14" s="38">
        <v>44476</v>
      </c>
      <c r="D14" s="33">
        <v>44561</v>
      </c>
      <c r="E14" s="31">
        <v>12</v>
      </c>
      <c r="F14" s="23">
        <f t="shared" si="2"/>
        <v>2.8</v>
      </c>
      <c r="G14" s="110"/>
      <c r="H14" s="56">
        <f t="shared" si="7"/>
        <v>0</v>
      </c>
      <c r="I14" s="57">
        <f t="shared" si="3"/>
        <v>0</v>
      </c>
      <c r="J14" s="58">
        <f t="shared" si="5"/>
        <v>0</v>
      </c>
      <c r="K14" s="59">
        <f t="shared" si="1"/>
        <v>0</v>
      </c>
      <c r="L14" s="59">
        <f t="shared" si="1"/>
        <v>0</v>
      </c>
      <c r="M14" s="59">
        <f t="shared" si="1"/>
        <v>0</v>
      </c>
      <c r="N14" s="59">
        <f t="shared" si="1"/>
        <v>0</v>
      </c>
      <c r="O14" s="59">
        <f t="shared" si="1"/>
        <v>0</v>
      </c>
      <c r="P14" s="59">
        <f t="shared" si="1"/>
        <v>0</v>
      </c>
      <c r="Q14" s="59">
        <f t="shared" si="1"/>
        <v>0</v>
      </c>
      <c r="R14" s="59">
        <f t="shared" si="1"/>
        <v>0</v>
      </c>
      <c r="S14" s="59">
        <f t="shared" si="1"/>
        <v>0</v>
      </c>
      <c r="T14" s="59">
        <f t="shared" si="1"/>
        <v>0</v>
      </c>
      <c r="U14" s="80">
        <f t="shared" si="1"/>
        <v>0</v>
      </c>
      <c r="V14" s="77">
        <f t="shared" si="1"/>
        <v>0</v>
      </c>
      <c r="W14" s="59">
        <f t="shared" si="1"/>
        <v>0</v>
      </c>
      <c r="X14" s="59">
        <f t="shared" si="1"/>
        <v>0</v>
      </c>
      <c r="Y14" s="59">
        <f t="shared" si="1"/>
        <v>0</v>
      </c>
      <c r="Z14" s="59">
        <f t="shared" si="1"/>
        <v>0</v>
      </c>
      <c r="AA14" s="59">
        <f t="shared" si="1"/>
        <v>0</v>
      </c>
      <c r="AB14" s="59">
        <f t="shared" si="1"/>
        <v>0</v>
      </c>
      <c r="AC14" s="59">
        <f t="shared" si="1"/>
        <v>0</v>
      </c>
      <c r="AD14" s="59">
        <f t="shared" si="1"/>
        <v>0</v>
      </c>
      <c r="AE14" s="61">
        <f>MOD(F14,1)*H14</f>
        <v>0</v>
      </c>
      <c r="AF14" s="59">
        <f t="shared" si="1"/>
        <v>0</v>
      </c>
      <c r="AG14" s="59">
        <f t="shared" si="1"/>
        <v>0</v>
      </c>
      <c r="AH14" s="60">
        <f t="shared" si="6"/>
        <v>0</v>
      </c>
    </row>
    <row r="15" spans="1:34" ht="15" thickBot="1" x14ac:dyDescent="0.35">
      <c r="A15">
        <v>9</v>
      </c>
      <c r="B15" s="44" t="s">
        <v>2</v>
      </c>
      <c r="C15" s="45">
        <v>43830</v>
      </c>
      <c r="D15" s="46">
        <v>44561</v>
      </c>
      <c r="E15" s="47">
        <v>40</v>
      </c>
      <c r="F15" s="23">
        <f t="shared" si="2"/>
        <v>24</v>
      </c>
      <c r="G15" s="111"/>
      <c r="H15" s="62">
        <f t="shared" si="7"/>
        <v>0</v>
      </c>
      <c r="I15" s="63">
        <f>H15*F15</f>
        <v>0</v>
      </c>
      <c r="J15" s="64">
        <f t="shared" si="5"/>
        <v>0</v>
      </c>
      <c r="K15" s="65">
        <f t="shared" si="1"/>
        <v>0</v>
      </c>
      <c r="L15" s="65">
        <f t="shared" si="1"/>
        <v>0</v>
      </c>
      <c r="M15" s="65">
        <f t="shared" si="1"/>
        <v>0</v>
      </c>
      <c r="N15" s="65">
        <f t="shared" si="1"/>
        <v>0</v>
      </c>
      <c r="O15" s="65">
        <f t="shared" si="1"/>
        <v>0</v>
      </c>
      <c r="P15" s="65">
        <f t="shared" si="1"/>
        <v>0</v>
      </c>
      <c r="Q15" s="65">
        <f t="shared" si="1"/>
        <v>0</v>
      </c>
      <c r="R15" s="65">
        <f t="shared" si="1"/>
        <v>0</v>
      </c>
      <c r="S15" s="65">
        <f t="shared" si="1"/>
        <v>0</v>
      </c>
      <c r="T15" s="65">
        <f t="shared" si="1"/>
        <v>0</v>
      </c>
      <c r="U15" s="81">
        <f t="shared" si="1"/>
        <v>0</v>
      </c>
      <c r="V15" s="78">
        <f t="shared" si="1"/>
        <v>0</v>
      </c>
      <c r="W15" s="65">
        <f t="shared" si="1"/>
        <v>0</v>
      </c>
      <c r="X15" s="65">
        <f t="shared" si="1"/>
        <v>0</v>
      </c>
      <c r="Y15" s="65">
        <f t="shared" si="1"/>
        <v>0</v>
      </c>
      <c r="Z15" s="65">
        <f t="shared" si="1"/>
        <v>0</v>
      </c>
      <c r="AA15" s="65">
        <f t="shared" si="1"/>
        <v>0</v>
      </c>
      <c r="AB15" s="65">
        <f t="shared" si="1"/>
        <v>0</v>
      </c>
      <c r="AC15" s="65">
        <f t="shared" si="1"/>
        <v>0</v>
      </c>
      <c r="AD15" s="65">
        <f t="shared" si="1"/>
        <v>0</v>
      </c>
      <c r="AE15" s="65">
        <f t="shared" si="1"/>
        <v>0</v>
      </c>
      <c r="AF15" s="65">
        <f t="shared" si="1"/>
        <v>0</v>
      </c>
      <c r="AG15" s="65">
        <f t="shared" si="1"/>
        <v>0</v>
      </c>
      <c r="AH15" s="66">
        <f t="shared" si="6"/>
        <v>0</v>
      </c>
    </row>
    <row r="16" spans="1:34" ht="15" thickBot="1" x14ac:dyDescent="0.35">
      <c r="B16" s="7"/>
      <c r="C16" s="7"/>
      <c r="D16" s="7"/>
      <c r="E16" s="7"/>
      <c r="F16" s="7"/>
      <c r="G16" s="21"/>
      <c r="H16" s="24"/>
      <c r="I16" s="24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</row>
    <row r="17" spans="2:34" ht="15" thickBot="1" x14ac:dyDescent="0.35">
      <c r="B17" s="50" t="s">
        <v>6</v>
      </c>
      <c r="C17" s="88">
        <v>43830</v>
      </c>
      <c r="D17" s="89">
        <v>44561</v>
      </c>
      <c r="E17" s="51">
        <v>1</v>
      </c>
      <c r="F17" s="52">
        <f t="shared" si="2"/>
        <v>24</v>
      </c>
      <c r="G17" s="112"/>
      <c r="H17" s="67">
        <f t="shared" ref="H17:I17" si="8">G17*E17</f>
        <v>0</v>
      </c>
      <c r="I17" s="75">
        <f t="shared" si="8"/>
        <v>0</v>
      </c>
      <c r="J17" s="74">
        <f>$H17</f>
        <v>0</v>
      </c>
      <c r="K17" s="69">
        <f t="shared" ref="K17:AG17" si="9">$H17</f>
        <v>0</v>
      </c>
      <c r="L17" s="69">
        <f t="shared" si="9"/>
        <v>0</v>
      </c>
      <c r="M17" s="69">
        <f t="shared" si="9"/>
        <v>0</v>
      </c>
      <c r="N17" s="69">
        <f t="shared" si="9"/>
        <v>0</v>
      </c>
      <c r="O17" s="69">
        <f t="shared" si="9"/>
        <v>0</v>
      </c>
      <c r="P17" s="69">
        <f t="shared" si="9"/>
        <v>0</v>
      </c>
      <c r="Q17" s="69">
        <f t="shared" si="9"/>
        <v>0</v>
      </c>
      <c r="R17" s="69">
        <f t="shared" si="9"/>
        <v>0</v>
      </c>
      <c r="S17" s="69">
        <f t="shared" si="9"/>
        <v>0</v>
      </c>
      <c r="T17" s="69">
        <f t="shared" si="9"/>
        <v>0</v>
      </c>
      <c r="U17" s="82">
        <f t="shared" si="9"/>
        <v>0</v>
      </c>
      <c r="V17" s="74">
        <f t="shared" si="9"/>
        <v>0</v>
      </c>
      <c r="W17" s="69">
        <f t="shared" si="9"/>
        <v>0</v>
      </c>
      <c r="X17" s="69">
        <f t="shared" si="9"/>
        <v>0</v>
      </c>
      <c r="Y17" s="69">
        <f t="shared" si="9"/>
        <v>0</v>
      </c>
      <c r="Z17" s="69">
        <f t="shared" si="9"/>
        <v>0</v>
      </c>
      <c r="AA17" s="69">
        <f t="shared" si="9"/>
        <v>0</v>
      </c>
      <c r="AB17" s="69">
        <f t="shared" si="9"/>
        <v>0</v>
      </c>
      <c r="AC17" s="69">
        <f t="shared" si="9"/>
        <v>0</v>
      </c>
      <c r="AD17" s="69">
        <f t="shared" si="9"/>
        <v>0</v>
      </c>
      <c r="AE17" s="69">
        <f t="shared" si="9"/>
        <v>0</v>
      </c>
      <c r="AF17" s="69">
        <f t="shared" si="9"/>
        <v>0</v>
      </c>
      <c r="AG17" s="69">
        <f t="shared" si="9"/>
        <v>0</v>
      </c>
      <c r="AH17" s="70">
        <f t="shared" si="6"/>
        <v>0</v>
      </c>
    </row>
    <row r="18" spans="2:34" x14ac:dyDescent="0.3">
      <c r="B18" s="9"/>
      <c r="C18" s="9"/>
      <c r="D18" s="9"/>
      <c r="E18" s="9"/>
      <c r="F18" s="9"/>
      <c r="G18" s="26"/>
      <c r="H18" s="22"/>
      <c r="I18" s="19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</row>
    <row r="19" spans="2:34" x14ac:dyDescent="0.3">
      <c r="B19" s="13" t="s">
        <v>7</v>
      </c>
      <c r="C19" s="10"/>
      <c r="D19" s="10"/>
      <c r="E19" s="10"/>
      <c r="F19" s="10"/>
      <c r="G19" s="25"/>
      <c r="H19" s="25"/>
      <c r="I19" s="27">
        <f t="shared" ref="I19:AG19" si="10">SUM(I7:I17)</f>
        <v>0</v>
      </c>
      <c r="J19" s="27">
        <f t="shared" si="10"/>
        <v>0</v>
      </c>
      <c r="K19" s="27">
        <f t="shared" si="10"/>
        <v>0</v>
      </c>
      <c r="L19" s="27">
        <f t="shared" si="10"/>
        <v>0</v>
      </c>
      <c r="M19" s="27">
        <f t="shared" si="10"/>
        <v>0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</v>
      </c>
      <c r="Z19" s="27">
        <f t="shared" si="10"/>
        <v>0</v>
      </c>
      <c r="AA19" s="27">
        <f t="shared" si="10"/>
        <v>0</v>
      </c>
      <c r="AB19" s="27">
        <f t="shared" si="10"/>
        <v>0</v>
      </c>
      <c r="AC19" s="27">
        <f t="shared" si="10"/>
        <v>0</v>
      </c>
      <c r="AD19" s="27">
        <f t="shared" si="10"/>
        <v>0</v>
      </c>
      <c r="AE19" s="27">
        <f t="shared" si="10"/>
        <v>0</v>
      </c>
      <c r="AF19" s="27">
        <f t="shared" si="10"/>
        <v>0</v>
      </c>
      <c r="AG19" s="27">
        <f t="shared" si="10"/>
        <v>0</v>
      </c>
      <c r="AH19" s="17">
        <f>SUM(J19:AG19)-I19</f>
        <v>0</v>
      </c>
    </row>
    <row r="20" spans="2:34" x14ac:dyDescent="0.3">
      <c r="B20" s="9"/>
      <c r="C20" s="9"/>
      <c r="D20" s="9"/>
      <c r="E20" s="9"/>
      <c r="F20" s="9"/>
      <c r="G20" s="26"/>
      <c r="H20" s="22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17"/>
    </row>
    <row r="21" spans="2:34" x14ac:dyDescent="0.3">
      <c r="B21" s="14" t="s">
        <v>8</v>
      </c>
      <c r="C21" s="11"/>
      <c r="D21" s="11"/>
      <c r="E21" s="12"/>
      <c r="F21" s="12"/>
      <c r="G21" s="26"/>
      <c r="H21" s="22"/>
      <c r="I21" s="30">
        <f>I19*0.21</f>
        <v>0</v>
      </c>
      <c r="J21" s="30">
        <f t="shared" ref="J21:AG21" si="11">J19*0.21</f>
        <v>0</v>
      </c>
      <c r="K21" s="30">
        <f t="shared" si="11"/>
        <v>0</v>
      </c>
      <c r="L21" s="30">
        <f t="shared" si="11"/>
        <v>0</v>
      </c>
      <c r="M21" s="30">
        <f t="shared" si="11"/>
        <v>0</v>
      </c>
      <c r="N21" s="30">
        <f t="shared" si="11"/>
        <v>0</v>
      </c>
      <c r="O21" s="30">
        <f t="shared" si="11"/>
        <v>0</v>
      </c>
      <c r="P21" s="30">
        <f t="shared" si="11"/>
        <v>0</v>
      </c>
      <c r="Q21" s="30">
        <f t="shared" si="11"/>
        <v>0</v>
      </c>
      <c r="R21" s="30">
        <f t="shared" si="11"/>
        <v>0</v>
      </c>
      <c r="S21" s="30">
        <f t="shared" si="11"/>
        <v>0</v>
      </c>
      <c r="T21" s="30">
        <f t="shared" si="11"/>
        <v>0</v>
      </c>
      <c r="U21" s="30">
        <f t="shared" si="11"/>
        <v>0</v>
      </c>
      <c r="V21" s="30">
        <f t="shared" si="11"/>
        <v>0</v>
      </c>
      <c r="W21" s="30">
        <f t="shared" si="11"/>
        <v>0</v>
      </c>
      <c r="X21" s="30">
        <f t="shared" si="11"/>
        <v>0</v>
      </c>
      <c r="Y21" s="30">
        <f t="shared" si="11"/>
        <v>0</v>
      </c>
      <c r="Z21" s="30">
        <f t="shared" si="11"/>
        <v>0</v>
      </c>
      <c r="AA21" s="30">
        <f t="shared" si="11"/>
        <v>0</v>
      </c>
      <c r="AB21" s="30">
        <f t="shared" si="11"/>
        <v>0</v>
      </c>
      <c r="AC21" s="30">
        <f t="shared" si="11"/>
        <v>0</v>
      </c>
      <c r="AD21" s="30">
        <f t="shared" si="11"/>
        <v>0</v>
      </c>
      <c r="AE21" s="30">
        <f t="shared" si="11"/>
        <v>0</v>
      </c>
      <c r="AF21" s="30">
        <f t="shared" si="11"/>
        <v>0</v>
      </c>
      <c r="AG21" s="30">
        <f t="shared" si="11"/>
        <v>0</v>
      </c>
      <c r="AH21" s="20"/>
    </row>
    <row r="22" spans="2:34" ht="15.6" x14ac:dyDescent="0.3">
      <c r="B22" s="1"/>
      <c r="C22" s="8"/>
      <c r="D22" s="8"/>
      <c r="E22" s="8"/>
      <c r="F22" s="8"/>
      <c r="G22" s="18"/>
      <c r="H22" s="1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2:34" x14ac:dyDescent="0.3">
      <c r="B23" s="14" t="s">
        <v>9</v>
      </c>
      <c r="C23" s="84"/>
      <c r="D23" s="85"/>
      <c r="E23" s="87"/>
      <c r="F23" s="86"/>
      <c r="G23" s="21"/>
      <c r="H23" s="22"/>
      <c r="I23" s="30">
        <f>I19+I21</f>
        <v>0</v>
      </c>
      <c r="J23" s="30">
        <f t="shared" ref="J23:AG23" si="12">J19+J21</f>
        <v>0</v>
      </c>
      <c r="K23" s="30">
        <f t="shared" si="12"/>
        <v>0</v>
      </c>
      <c r="L23" s="30">
        <f t="shared" si="12"/>
        <v>0</v>
      </c>
      <c r="M23" s="30">
        <f t="shared" si="12"/>
        <v>0</v>
      </c>
      <c r="N23" s="30">
        <f t="shared" si="12"/>
        <v>0</v>
      </c>
      <c r="O23" s="30">
        <f t="shared" si="12"/>
        <v>0</v>
      </c>
      <c r="P23" s="30">
        <f t="shared" si="12"/>
        <v>0</v>
      </c>
      <c r="Q23" s="30">
        <f t="shared" si="12"/>
        <v>0</v>
      </c>
      <c r="R23" s="30">
        <f t="shared" si="12"/>
        <v>0</v>
      </c>
      <c r="S23" s="30">
        <f t="shared" si="12"/>
        <v>0</v>
      </c>
      <c r="T23" s="30">
        <f t="shared" si="12"/>
        <v>0</v>
      </c>
      <c r="U23" s="30">
        <f t="shared" si="12"/>
        <v>0</v>
      </c>
      <c r="V23" s="30">
        <f t="shared" si="12"/>
        <v>0</v>
      </c>
      <c r="W23" s="30">
        <f t="shared" si="12"/>
        <v>0</v>
      </c>
      <c r="X23" s="30">
        <f t="shared" si="12"/>
        <v>0</v>
      </c>
      <c r="Y23" s="30">
        <f t="shared" si="12"/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30">
        <f t="shared" si="12"/>
        <v>0</v>
      </c>
      <c r="AG23" s="30">
        <f t="shared" si="12"/>
        <v>0</v>
      </c>
      <c r="AH23" s="20"/>
    </row>
    <row r="24" spans="2:34" ht="15.6" x14ac:dyDescent="0.3">
      <c r="B24" s="1"/>
      <c r="C24" s="2"/>
      <c r="D24" s="2"/>
      <c r="E24" s="2"/>
      <c r="F24" s="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6" spans="2:34" ht="15.6" x14ac:dyDescent="0.3">
      <c r="B26" s="72" t="s">
        <v>28</v>
      </c>
      <c r="F26" s="107"/>
      <c r="I26" s="73">
        <f>I19</f>
        <v>0</v>
      </c>
    </row>
    <row r="27" spans="2:34" ht="15.6" x14ac:dyDescent="0.3">
      <c r="B27" s="73" t="s">
        <v>24</v>
      </c>
      <c r="I27" s="73">
        <f>SUM(J19:U19)</f>
        <v>0</v>
      </c>
    </row>
    <row r="28" spans="2:34" ht="15.6" x14ac:dyDescent="0.3">
      <c r="B28" s="73" t="s">
        <v>25</v>
      </c>
      <c r="I28" s="73">
        <f>SUM(V19:AG19)</f>
        <v>0</v>
      </c>
    </row>
    <row r="32" spans="2:34" x14ac:dyDescent="0.3">
      <c r="B32" s="109" t="s">
        <v>34</v>
      </c>
    </row>
    <row r="33" spans="2:2" x14ac:dyDescent="0.3">
      <c r="B33" s="15" t="s">
        <v>15</v>
      </c>
    </row>
  </sheetData>
  <sheetProtection algorithmName="SHA-512" hashValue="jF/d+sZO2WhfKiuL3Cm0BIOPfC+vrIK4nZmTQ0Cr16Nuln9cg0namKwp2g9J+PefmLaVrttE2+wNQHGfYoJ1JQ==" saltValue="BKa+JPK3EkPgkL3HVBl0q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G29"/>
  <sheetViews>
    <sheetView workbookViewId="0">
      <selection activeCell="E18" sqref="E18"/>
    </sheetView>
  </sheetViews>
  <sheetFormatPr baseColWidth="10" defaultColWidth="11.5546875" defaultRowHeight="14.4" x14ac:dyDescent="0.3"/>
  <cols>
    <col min="1" max="1" width="51.33203125" bestFit="1" customWidth="1"/>
    <col min="2" max="2" width="10.6640625" bestFit="1" customWidth="1"/>
    <col min="3" max="3" width="10.6640625" customWidth="1"/>
    <col min="8" max="8" width="14.88671875" bestFit="1" customWidth="1"/>
    <col min="9" max="14" width="11.6640625" bestFit="1" customWidth="1"/>
    <col min="15" max="15" width="13.88671875" customWidth="1"/>
    <col min="16" max="16" width="11.6640625" bestFit="1" customWidth="1"/>
    <col min="17" max="17" width="15.6640625" customWidth="1"/>
    <col min="18" max="18" width="11.6640625" bestFit="1" customWidth="1"/>
    <col min="19" max="19" width="12.33203125" bestFit="1" customWidth="1"/>
    <col min="20" max="28" width="11.6640625" bestFit="1" customWidth="1"/>
    <col min="29" max="29" width="12.6640625" bestFit="1" customWidth="1"/>
    <col min="30" max="30" width="11.6640625" bestFit="1" customWidth="1"/>
    <col min="31" max="31" width="12.33203125" bestFit="1" customWidth="1"/>
    <col min="32" max="32" width="11.88671875" bestFit="1" customWidth="1"/>
    <col min="33" max="33" width="13.33203125" customWidth="1"/>
  </cols>
  <sheetData>
    <row r="3" spans="1:33" x14ac:dyDescent="0.3">
      <c r="A3" t="s">
        <v>32</v>
      </c>
      <c r="B3" s="83">
        <v>43891</v>
      </c>
    </row>
    <row r="4" spans="1:33" x14ac:dyDescent="0.3">
      <c r="A4" t="s">
        <v>33</v>
      </c>
      <c r="B4" s="83">
        <v>44620</v>
      </c>
    </row>
    <row r="5" spans="1:33" ht="15" thickBot="1" x14ac:dyDescent="0.35">
      <c r="A5" s="7"/>
      <c r="B5" s="7"/>
      <c r="C5" s="7"/>
      <c r="D5" s="7"/>
      <c r="E5" s="7"/>
    </row>
    <row r="6" spans="1:33" ht="43.8" thickBot="1" x14ac:dyDescent="0.35">
      <c r="A6" s="39" t="s">
        <v>4</v>
      </c>
      <c r="B6" s="40" t="s">
        <v>21</v>
      </c>
      <c r="C6" s="40" t="s">
        <v>29</v>
      </c>
      <c r="D6" s="41" t="s">
        <v>3</v>
      </c>
      <c r="E6" s="41" t="s">
        <v>18</v>
      </c>
      <c r="F6" s="40" t="s">
        <v>19</v>
      </c>
      <c r="G6" s="40" t="s">
        <v>20</v>
      </c>
      <c r="H6" s="49" t="s">
        <v>16</v>
      </c>
      <c r="I6" s="54">
        <v>43891</v>
      </c>
      <c r="J6" s="55">
        <v>43922</v>
      </c>
      <c r="K6" s="55">
        <v>43952</v>
      </c>
      <c r="L6" s="55">
        <v>43983</v>
      </c>
      <c r="M6" s="55">
        <v>44013</v>
      </c>
      <c r="N6" s="55">
        <v>44044</v>
      </c>
      <c r="O6" s="55">
        <v>44075</v>
      </c>
      <c r="P6" s="55">
        <v>44105</v>
      </c>
      <c r="Q6" s="55">
        <v>44136</v>
      </c>
      <c r="R6" s="98">
        <v>44166</v>
      </c>
      <c r="S6" s="54">
        <v>44197</v>
      </c>
      <c r="T6" s="55">
        <v>44228</v>
      </c>
      <c r="U6" s="55">
        <v>44256</v>
      </c>
      <c r="V6" s="55">
        <v>44287</v>
      </c>
      <c r="W6" s="55">
        <v>44317</v>
      </c>
      <c r="X6" s="55">
        <v>44348</v>
      </c>
      <c r="Y6" s="55">
        <v>44378</v>
      </c>
      <c r="Z6" s="55">
        <v>44409</v>
      </c>
      <c r="AA6" s="55">
        <v>44440</v>
      </c>
      <c r="AB6" s="55">
        <v>44470</v>
      </c>
      <c r="AC6" s="55">
        <v>44501</v>
      </c>
      <c r="AD6" s="98">
        <v>44531</v>
      </c>
      <c r="AE6" s="54">
        <v>44562</v>
      </c>
      <c r="AF6" s="98">
        <v>44593</v>
      </c>
      <c r="AG6" s="102" t="s">
        <v>17</v>
      </c>
    </row>
    <row r="7" spans="1:33" ht="15" thickBot="1" x14ac:dyDescent="0.35">
      <c r="A7" s="90" t="s">
        <v>10</v>
      </c>
      <c r="B7" s="3">
        <v>43890</v>
      </c>
      <c r="C7" s="5">
        <v>44620</v>
      </c>
      <c r="D7" s="4">
        <v>9</v>
      </c>
      <c r="E7" s="23">
        <f>IF(B7&gt;B$4,0,TRUNC(DAYS360(B7,C7+1)/30,1))</f>
        <v>24</v>
      </c>
      <c r="F7" s="110"/>
      <c r="G7" s="56">
        <f t="shared" ref="G7:G11" si="0">IF(E7&gt;0,F7*D7,0)</f>
        <v>0</v>
      </c>
      <c r="H7" s="91">
        <f>G7*E7</f>
        <v>0</v>
      </c>
      <c r="I7" s="58">
        <f>IF(($B7)&gt;I$6,0,IF($C7&gt;I$6,$G7,0))</f>
        <v>0</v>
      </c>
      <c r="J7" s="59">
        <f t="shared" ref="J7:AF11" si="1">IF(($B7)&gt;J$6,0,IF($C7&gt;J$6,$G7,0))</f>
        <v>0</v>
      </c>
      <c r="K7" s="59">
        <f t="shared" si="1"/>
        <v>0</v>
      </c>
      <c r="L7" s="59">
        <f t="shared" si="1"/>
        <v>0</v>
      </c>
      <c r="M7" s="59">
        <f t="shared" si="1"/>
        <v>0</v>
      </c>
      <c r="N7" s="59">
        <f t="shared" si="1"/>
        <v>0</v>
      </c>
      <c r="O7" s="59">
        <f t="shared" si="1"/>
        <v>0</v>
      </c>
      <c r="P7" s="59">
        <f t="shared" si="1"/>
        <v>0</v>
      </c>
      <c r="Q7" s="59">
        <f t="shared" si="1"/>
        <v>0</v>
      </c>
      <c r="R7" s="99">
        <f t="shared" si="1"/>
        <v>0</v>
      </c>
      <c r="S7" s="58">
        <f t="shared" si="1"/>
        <v>0</v>
      </c>
      <c r="T7" s="59">
        <f t="shared" si="1"/>
        <v>0</v>
      </c>
      <c r="U7" s="59">
        <f t="shared" si="1"/>
        <v>0</v>
      </c>
      <c r="V7" s="59">
        <f t="shared" si="1"/>
        <v>0</v>
      </c>
      <c r="W7" s="59">
        <f t="shared" si="1"/>
        <v>0</v>
      </c>
      <c r="X7" s="59">
        <f t="shared" si="1"/>
        <v>0</v>
      </c>
      <c r="Y7" s="59">
        <f t="shared" si="1"/>
        <v>0</v>
      </c>
      <c r="Z7" s="59">
        <f t="shared" si="1"/>
        <v>0</v>
      </c>
      <c r="AA7" s="59">
        <f t="shared" si="1"/>
        <v>0</v>
      </c>
      <c r="AB7" s="59">
        <f t="shared" si="1"/>
        <v>0</v>
      </c>
      <c r="AC7" s="59">
        <f t="shared" si="1"/>
        <v>0</v>
      </c>
      <c r="AD7" s="99">
        <f t="shared" si="1"/>
        <v>0</v>
      </c>
      <c r="AE7" s="58">
        <f t="shared" si="1"/>
        <v>0</v>
      </c>
      <c r="AF7" s="99">
        <f t="shared" si="1"/>
        <v>0</v>
      </c>
      <c r="AG7" s="103">
        <f>SUM(I7:AF7)-H7</f>
        <v>0</v>
      </c>
    </row>
    <row r="8" spans="1:33" ht="15" thickBot="1" x14ac:dyDescent="0.35">
      <c r="A8" s="92" t="s">
        <v>11</v>
      </c>
      <c r="B8" s="3">
        <v>43890</v>
      </c>
      <c r="C8" s="5">
        <v>44620</v>
      </c>
      <c r="D8" s="6">
        <v>2</v>
      </c>
      <c r="E8" s="23">
        <f t="shared" ref="E8:E13" si="2">IF(B8&gt;B$4,0,TRUNC(DAYS360(B8,C8+1)/30,1))</f>
        <v>24</v>
      </c>
      <c r="F8" s="110"/>
      <c r="G8" s="56">
        <f t="shared" si="0"/>
        <v>0</v>
      </c>
      <c r="H8" s="91">
        <f t="shared" ref="H8:H11" si="3">G8*E8</f>
        <v>0</v>
      </c>
      <c r="I8" s="58">
        <f>IF(($B8)&gt;I$6,0,IF($C8&gt;I$6,$G8,0))</f>
        <v>0</v>
      </c>
      <c r="J8" s="59">
        <f t="shared" si="1"/>
        <v>0</v>
      </c>
      <c r="K8" s="59">
        <f t="shared" si="1"/>
        <v>0</v>
      </c>
      <c r="L8" s="59">
        <f t="shared" si="1"/>
        <v>0</v>
      </c>
      <c r="M8" s="59">
        <f t="shared" si="1"/>
        <v>0</v>
      </c>
      <c r="N8" s="59">
        <f t="shared" si="1"/>
        <v>0</v>
      </c>
      <c r="O8" s="59">
        <f t="shared" si="1"/>
        <v>0</v>
      </c>
      <c r="P8" s="59">
        <f t="shared" si="1"/>
        <v>0</v>
      </c>
      <c r="Q8" s="59">
        <f t="shared" si="1"/>
        <v>0</v>
      </c>
      <c r="R8" s="99">
        <f t="shared" si="1"/>
        <v>0</v>
      </c>
      <c r="S8" s="58">
        <f t="shared" si="1"/>
        <v>0</v>
      </c>
      <c r="T8" s="59">
        <f t="shared" si="1"/>
        <v>0</v>
      </c>
      <c r="U8" s="59">
        <f t="shared" si="1"/>
        <v>0</v>
      </c>
      <c r="V8" s="59">
        <f t="shared" si="1"/>
        <v>0</v>
      </c>
      <c r="W8" s="59">
        <f t="shared" si="1"/>
        <v>0</v>
      </c>
      <c r="X8" s="59">
        <f t="shared" si="1"/>
        <v>0</v>
      </c>
      <c r="Y8" s="59">
        <f t="shared" si="1"/>
        <v>0</v>
      </c>
      <c r="Z8" s="59">
        <f t="shared" si="1"/>
        <v>0</v>
      </c>
      <c r="AA8" s="59">
        <f t="shared" si="1"/>
        <v>0</v>
      </c>
      <c r="AB8" s="59">
        <f t="shared" si="1"/>
        <v>0</v>
      </c>
      <c r="AC8" s="59">
        <f t="shared" si="1"/>
        <v>0</v>
      </c>
      <c r="AD8" s="99">
        <f t="shared" si="1"/>
        <v>0</v>
      </c>
      <c r="AE8" s="58">
        <f t="shared" si="1"/>
        <v>0</v>
      </c>
      <c r="AF8" s="99">
        <f t="shared" si="1"/>
        <v>0</v>
      </c>
      <c r="AG8" s="103">
        <f>SUM(I8:AF8)-H8</f>
        <v>0</v>
      </c>
    </row>
    <row r="9" spans="1:33" ht="15" thickBot="1" x14ac:dyDescent="0.35">
      <c r="A9" s="92" t="s">
        <v>12</v>
      </c>
      <c r="B9" s="3">
        <v>43983</v>
      </c>
      <c r="C9" s="5">
        <v>44620</v>
      </c>
      <c r="D9" s="6">
        <v>9</v>
      </c>
      <c r="E9" s="23">
        <f t="shared" si="2"/>
        <v>21</v>
      </c>
      <c r="F9" s="110"/>
      <c r="G9" s="56">
        <f t="shared" si="0"/>
        <v>0</v>
      </c>
      <c r="H9" s="91">
        <f t="shared" si="3"/>
        <v>0</v>
      </c>
      <c r="I9" s="58">
        <f t="shared" ref="I9:X11" si="4">IF(($B9)&gt;I$6,0,IF($C9&gt;I$6,$G9,0))</f>
        <v>0</v>
      </c>
      <c r="J9" s="59">
        <f t="shared" si="1"/>
        <v>0</v>
      </c>
      <c r="K9" s="59">
        <f t="shared" si="1"/>
        <v>0</v>
      </c>
      <c r="L9" s="59">
        <f t="shared" si="1"/>
        <v>0</v>
      </c>
      <c r="M9" s="59">
        <f t="shared" si="1"/>
        <v>0</v>
      </c>
      <c r="N9" s="59">
        <f t="shared" si="1"/>
        <v>0</v>
      </c>
      <c r="O9" s="59">
        <f t="shared" si="1"/>
        <v>0</v>
      </c>
      <c r="P9" s="59">
        <f t="shared" si="1"/>
        <v>0</v>
      </c>
      <c r="Q9" s="59">
        <f t="shared" si="1"/>
        <v>0</v>
      </c>
      <c r="R9" s="99">
        <f t="shared" si="1"/>
        <v>0</v>
      </c>
      <c r="S9" s="58">
        <f t="shared" si="1"/>
        <v>0</v>
      </c>
      <c r="T9" s="59">
        <f t="shared" si="1"/>
        <v>0</v>
      </c>
      <c r="U9" s="59">
        <f t="shared" si="1"/>
        <v>0</v>
      </c>
      <c r="V9" s="59">
        <f t="shared" si="1"/>
        <v>0</v>
      </c>
      <c r="W9" s="59">
        <f t="shared" si="1"/>
        <v>0</v>
      </c>
      <c r="X9" s="59">
        <f t="shared" si="1"/>
        <v>0</v>
      </c>
      <c r="Y9" s="59">
        <f t="shared" si="1"/>
        <v>0</v>
      </c>
      <c r="Z9" s="59">
        <f t="shared" si="1"/>
        <v>0</v>
      </c>
      <c r="AA9" s="59">
        <f t="shared" si="1"/>
        <v>0</v>
      </c>
      <c r="AB9" s="59">
        <f t="shared" si="1"/>
        <v>0</v>
      </c>
      <c r="AC9" s="59">
        <f t="shared" si="1"/>
        <v>0</v>
      </c>
      <c r="AD9" s="99">
        <f t="shared" si="1"/>
        <v>0</v>
      </c>
      <c r="AE9" s="58">
        <f t="shared" si="1"/>
        <v>0</v>
      </c>
      <c r="AF9" s="99">
        <f t="shared" si="1"/>
        <v>0</v>
      </c>
      <c r="AG9" s="103">
        <f t="shared" ref="AG9:AG13" si="5">SUM(I9:AF9)-H9</f>
        <v>0</v>
      </c>
    </row>
    <row r="10" spans="1:33" ht="15" thickBot="1" x14ac:dyDescent="0.35">
      <c r="A10" s="92" t="s">
        <v>13</v>
      </c>
      <c r="B10" s="3">
        <v>43890</v>
      </c>
      <c r="C10" s="5">
        <v>44620</v>
      </c>
      <c r="D10" s="6">
        <v>15</v>
      </c>
      <c r="E10" s="23">
        <f t="shared" si="2"/>
        <v>24</v>
      </c>
      <c r="F10" s="110"/>
      <c r="G10" s="56">
        <f t="shared" si="0"/>
        <v>0</v>
      </c>
      <c r="H10" s="91">
        <f t="shared" si="3"/>
        <v>0</v>
      </c>
      <c r="I10" s="58">
        <f t="shared" si="4"/>
        <v>0</v>
      </c>
      <c r="J10" s="59">
        <f t="shared" si="4"/>
        <v>0</v>
      </c>
      <c r="K10" s="59">
        <f t="shared" si="4"/>
        <v>0</v>
      </c>
      <c r="L10" s="59">
        <f t="shared" si="4"/>
        <v>0</v>
      </c>
      <c r="M10" s="59">
        <f t="shared" si="4"/>
        <v>0</v>
      </c>
      <c r="N10" s="59">
        <f t="shared" si="4"/>
        <v>0</v>
      </c>
      <c r="O10" s="59">
        <f t="shared" si="4"/>
        <v>0</v>
      </c>
      <c r="P10" s="59">
        <f t="shared" si="4"/>
        <v>0</v>
      </c>
      <c r="Q10" s="59">
        <f t="shared" si="4"/>
        <v>0</v>
      </c>
      <c r="R10" s="99">
        <f t="shared" si="4"/>
        <v>0</v>
      </c>
      <c r="S10" s="58">
        <f t="shared" si="4"/>
        <v>0</v>
      </c>
      <c r="T10" s="59">
        <f t="shared" si="4"/>
        <v>0</v>
      </c>
      <c r="U10" s="59">
        <f t="shared" si="4"/>
        <v>0</v>
      </c>
      <c r="V10" s="59">
        <f t="shared" si="4"/>
        <v>0</v>
      </c>
      <c r="W10" s="59">
        <f t="shared" si="4"/>
        <v>0</v>
      </c>
      <c r="X10" s="59">
        <f t="shared" si="4"/>
        <v>0</v>
      </c>
      <c r="Y10" s="59">
        <f t="shared" si="1"/>
        <v>0</v>
      </c>
      <c r="Z10" s="59">
        <f t="shared" si="1"/>
        <v>0</v>
      </c>
      <c r="AA10" s="59">
        <f t="shared" si="1"/>
        <v>0</v>
      </c>
      <c r="AB10" s="59">
        <f t="shared" si="1"/>
        <v>0</v>
      </c>
      <c r="AC10" s="59">
        <f t="shared" si="1"/>
        <v>0</v>
      </c>
      <c r="AD10" s="99">
        <f t="shared" si="1"/>
        <v>0</v>
      </c>
      <c r="AE10" s="58">
        <f t="shared" si="1"/>
        <v>0</v>
      </c>
      <c r="AF10" s="99">
        <f t="shared" si="1"/>
        <v>0</v>
      </c>
      <c r="AG10" s="103">
        <f t="shared" si="5"/>
        <v>0</v>
      </c>
    </row>
    <row r="11" spans="1:33" ht="15" thickBot="1" x14ac:dyDescent="0.35">
      <c r="A11" s="93" t="s">
        <v>14</v>
      </c>
      <c r="B11" s="94">
        <v>43983</v>
      </c>
      <c r="C11" s="95">
        <v>44620</v>
      </c>
      <c r="D11" s="96">
        <v>15</v>
      </c>
      <c r="E11" s="48">
        <f t="shared" si="2"/>
        <v>21</v>
      </c>
      <c r="F11" s="111"/>
      <c r="G11" s="62">
        <f t="shared" si="0"/>
        <v>0</v>
      </c>
      <c r="H11" s="97">
        <f t="shared" si="3"/>
        <v>0</v>
      </c>
      <c r="I11" s="64">
        <f t="shared" si="4"/>
        <v>0</v>
      </c>
      <c r="J11" s="65">
        <f t="shared" si="1"/>
        <v>0</v>
      </c>
      <c r="K11" s="65">
        <f t="shared" si="1"/>
        <v>0</v>
      </c>
      <c r="L11" s="65">
        <f t="shared" si="1"/>
        <v>0</v>
      </c>
      <c r="M11" s="65">
        <f t="shared" si="1"/>
        <v>0</v>
      </c>
      <c r="N11" s="65">
        <f t="shared" si="1"/>
        <v>0</v>
      </c>
      <c r="O11" s="65">
        <f t="shared" si="1"/>
        <v>0</v>
      </c>
      <c r="P11" s="65">
        <f t="shared" si="1"/>
        <v>0</v>
      </c>
      <c r="Q11" s="65">
        <f t="shared" si="1"/>
        <v>0</v>
      </c>
      <c r="R11" s="100">
        <f t="shared" si="1"/>
        <v>0</v>
      </c>
      <c r="S11" s="64">
        <f t="shared" si="1"/>
        <v>0</v>
      </c>
      <c r="T11" s="65">
        <f t="shared" si="1"/>
        <v>0</v>
      </c>
      <c r="U11" s="65">
        <f t="shared" si="1"/>
        <v>0</v>
      </c>
      <c r="V11" s="65">
        <f t="shared" si="1"/>
        <v>0</v>
      </c>
      <c r="W11" s="65">
        <f t="shared" si="1"/>
        <v>0</v>
      </c>
      <c r="X11" s="65">
        <f t="shared" si="1"/>
        <v>0</v>
      </c>
      <c r="Y11" s="65">
        <f t="shared" si="1"/>
        <v>0</v>
      </c>
      <c r="Z11" s="65">
        <f t="shared" si="1"/>
        <v>0</v>
      </c>
      <c r="AA11" s="65">
        <f t="shared" si="1"/>
        <v>0</v>
      </c>
      <c r="AB11" s="65">
        <f t="shared" si="1"/>
        <v>0</v>
      </c>
      <c r="AC11" s="65">
        <f t="shared" si="1"/>
        <v>0</v>
      </c>
      <c r="AD11" s="100">
        <f t="shared" si="1"/>
        <v>0</v>
      </c>
      <c r="AE11" s="64">
        <f t="shared" si="1"/>
        <v>0</v>
      </c>
      <c r="AF11" s="100">
        <f t="shared" si="1"/>
        <v>0</v>
      </c>
      <c r="AG11" s="104">
        <f t="shared" si="5"/>
        <v>0</v>
      </c>
    </row>
    <row r="12" spans="1:33" s="2" customFormat="1" ht="15" thickBot="1" x14ac:dyDescent="0.35">
      <c r="A12" s="8"/>
      <c r="B12" s="8"/>
      <c r="C12" s="8"/>
      <c r="D12" s="8"/>
      <c r="E12" s="8"/>
      <c r="F12" s="21"/>
      <c r="G12" s="24"/>
      <c r="H12" s="2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/>
    </row>
    <row r="13" spans="1:33" ht="15" thickBot="1" x14ac:dyDescent="0.35">
      <c r="A13" s="50" t="s">
        <v>6</v>
      </c>
      <c r="B13" s="88">
        <v>43830</v>
      </c>
      <c r="C13" s="89">
        <v>44561</v>
      </c>
      <c r="D13" s="51">
        <v>1</v>
      </c>
      <c r="E13" s="52">
        <f t="shared" si="2"/>
        <v>24</v>
      </c>
      <c r="F13" s="112"/>
      <c r="G13" s="67">
        <f t="shared" ref="G13:H13" si="6">F13*D13</f>
        <v>0</v>
      </c>
      <c r="H13" s="75">
        <f t="shared" si="6"/>
        <v>0</v>
      </c>
      <c r="I13" s="68">
        <f>$G13</f>
        <v>0</v>
      </c>
      <c r="J13" s="69">
        <f t="shared" ref="J13:AF13" si="7">$G13</f>
        <v>0</v>
      </c>
      <c r="K13" s="69">
        <f t="shared" si="7"/>
        <v>0</v>
      </c>
      <c r="L13" s="69">
        <f t="shared" si="7"/>
        <v>0</v>
      </c>
      <c r="M13" s="69">
        <f t="shared" si="7"/>
        <v>0</v>
      </c>
      <c r="N13" s="69">
        <f t="shared" si="7"/>
        <v>0</v>
      </c>
      <c r="O13" s="69">
        <f t="shared" si="7"/>
        <v>0</v>
      </c>
      <c r="P13" s="69">
        <f t="shared" si="7"/>
        <v>0</v>
      </c>
      <c r="Q13" s="69">
        <f t="shared" si="7"/>
        <v>0</v>
      </c>
      <c r="R13" s="101">
        <f t="shared" si="7"/>
        <v>0</v>
      </c>
      <c r="S13" s="68">
        <f t="shared" si="7"/>
        <v>0</v>
      </c>
      <c r="T13" s="69">
        <f t="shared" si="7"/>
        <v>0</v>
      </c>
      <c r="U13" s="69">
        <f t="shared" si="7"/>
        <v>0</v>
      </c>
      <c r="V13" s="69">
        <f t="shared" si="7"/>
        <v>0</v>
      </c>
      <c r="W13" s="69">
        <f t="shared" si="7"/>
        <v>0</v>
      </c>
      <c r="X13" s="69">
        <f t="shared" si="7"/>
        <v>0</v>
      </c>
      <c r="Y13" s="69">
        <f t="shared" si="7"/>
        <v>0</v>
      </c>
      <c r="Z13" s="69">
        <f t="shared" si="7"/>
        <v>0</v>
      </c>
      <c r="AA13" s="69">
        <f t="shared" si="7"/>
        <v>0</v>
      </c>
      <c r="AB13" s="69">
        <f t="shared" si="7"/>
        <v>0</v>
      </c>
      <c r="AC13" s="69">
        <f t="shared" si="7"/>
        <v>0</v>
      </c>
      <c r="AD13" s="82">
        <f t="shared" si="7"/>
        <v>0</v>
      </c>
      <c r="AE13" s="68">
        <f t="shared" si="7"/>
        <v>0</v>
      </c>
      <c r="AF13" s="82">
        <f t="shared" si="7"/>
        <v>0</v>
      </c>
      <c r="AG13" s="105">
        <f t="shared" si="5"/>
        <v>0</v>
      </c>
    </row>
    <row r="14" spans="1:33" x14ac:dyDescent="0.3">
      <c r="A14" s="9"/>
      <c r="B14" s="9"/>
      <c r="C14" s="9"/>
      <c r="D14" s="9"/>
      <c r="E14" s="9"/>
      <c r="F14" s="26"/>
      <c r="G14" s="22"/>
      <c r="H14" s="19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7"/>
    </row>
    <row r="15" spans="1:33" x14ac:dyDescent="0.3">
      <c r="A15" s="13" t="s">
        <v>7</v>
      </c>
      <c r="B15" s="10"/>
      <c r="C15" s="10"/>
      <c r="D15" s="10"/>
      <c r="E15" s="10"/>
      <c r="F15" s="25"/>
      <c r="G15" s="25"/>
      <c r="H15" s="27">
        <f t="shared" ref="H15:AF15" si="8">SUM(H7:H13)</f>
        <v>0</v>
      </c>
      <c r="I15" s="27">
        <f t="shared" si="8"/>
        <v>0</v>
      </c>
      <c r="J15" s="27">
        <f t="shared" si="8"/>
        <v>0</v>
      </c>
      <c r="K15" s="27">
        <f t="shared" si="8"/>
        <v>0</v>
      </c>
      <c r="L15" s="27">
        <f t="shared" si="8"/>
        <v>0</v>
      </c>
      <c r="M15" s="27">
        <f t="shared" si="8"/>
        <v>0</v>
      </c>
      <c r="N15" s="27">
        <f t="shared" si="8"/>
        <v>0</v>
      </c>
      <c r="O15" s="27">
        <f t="shared" si="8"/>
        <v>0</v>
      </c>
      <c r="P15" s="27">
        <f t="shared" si="8"/>
        <v>0</v>
      </c>
      <c r="Q15" s="27">
        <f t="shared" si="8"/>
        <v>0</v>
      </c>
      <c r="R15" s="27">
        <f t="shared" si="8"/>
        <v>0</v>
      </c>
      <c r="S15" s="27">
        <f t="shared" si="8"/>
        <v>0</v>
      </c>
      <c r="T15" s="27">
        <f t="shared" si="8"/>
        <v>0</v>
      </c>
      <c r="U15" s="27">
        <f t="shared" si="8"/>
        <v>0</v>
      </c>
      <c r="V15" s="27">
        <f t="shared" si="8"/>
        <v>0</v>
      </c>
      <c r="W15" s="27">
        <f t="shared" si="8"/>
        <v>0</v>
      </c>
      <c r="X15" s="27">
        <f t="shared" si="8"/>
        <v>0</v>
      </c>
      <c r="Y15" s="27">
        <f t="shared" si="8"/>
        <v>0</v>
      </c>
      <c r="Z15" s="27">
        <f t="shared" si="8"/>
        <v>0</v>
      </c>
      <c r="AA15" s="27">
        <f t="shared" si="8"/>
        <v>0</v>
      </c>
      <c r="AB15" s="27">
        <f t="shared" si="8"/>
        <v>0</v>
      </c>
      <c r="AC15" s="27">
        <f t="shared" si="8"/>
        <v>0</v>
      </c>
      <c r="AD15" s="27">
        <f t="shared" si="8"/>
        <v>0</v>
      </c>
      <c r="AE15" s="27">
        <f t="shared" si="8"/>
        <v>0</v>
      </c>
      <c r="AF15" s="27">
        <f t="shared" si="8"/>
        <v>0</v>
      </c>
      <c r="AG15" s="17">
        <f>SUM(I15:AF15)-H15</f>
        <v>0</v>
      </c>
    </row>
    <row r="16" spans="1:33" x14ac:dyDescent="0.3">
      <c r="A16" s="9"/>
      <c r="B16" s="9"/>
      <c r="C16" s="9"/>
      <c r="D16" s="9"/>
      <c r="E16" s="9"/>
      <c r="F16" s="26"/>
      <c r="G16" s="22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17"/>
    </row>
    <row r="17" spans="1:33" x14ac:dyDescent="0.3">
      <c r="A17" s="14" t="s">
        <v>8</v>
      </c>
      <c r="B17" s="11"/>
      <c r="C17" s="11"/>
      <c r="D17" s="12"/>
      <c r="E17" s="12"/>
      <c r="F17" s="26"/>
      <c r="G17" s="22"/>
      <c r="H17" s="30">
        <f>H15*0.21</f>
        <v>0</v>
      </c>
      <c r="I17" s="30">
        <f t="shared" ref="I17:AF17" si="9">I15*0.21</f>
        <v>0</v>
      </c>
      <c r="J17" s="30">
        <f t="shared" si="9"/>
        <v>0</v>
      </c>
      <c r="K17" s="30">
        <f t="shared" si="9"/>
        <v>0</v>
      </c>
      <c r="L17" s="30">
        <f t="shared" si="9"/>
        <v>0</v>
      </c>
      <c r="M17" s="30">
        <f t="shared" si="9"/>
        <v>0</v>
      </c>
      <c r="N17" s="30">
        <f t="shared" si="9"/>
        <v>0</v>
      </c>
      <c r="O17" s="30">
        <f t="shared" si="9"/>
        <v>0</v>
      </c>
      <c r="P17" s="30">
        <f t="shared" si="9"/>
        <v>0</v>
      </c>
      <c r="Q17" s="30">
        <f t="shared" si="9"/>
        <v>0</v>
      </c>
      <c r="R17" s="30">
        <f t="shared" si="9"/>
        <v>0</v>
      </c>
      <c r="S17" s="30">
        <f t="shared" si="9"/>
        <v>0</v>
      </c>
      <c r="T17" s="30">
        <f t="shared" si="9"/>
        <v>0</v>
      </c>
      <c r="U17" s="30">
        <f t="shared" si="9"/>
        <v>0</v>
      </c>
      <c r="V17" s="30">
        <f t="shared" si="9"/>
        <v>0</v>
      </c>
      <c r="W17" s="30">
        <f t="shared" si="9"/>
        <v>0</v>
      </c>
      <c r="X17" s="30">
        <f t="shared" si="9"/>
        <v>0</v>
      </c>
      <c r="Y17" s="30">
        <f t="shared" si="9"/>
        <v>0</v>
      </c>
      <c r="Z17" s="30">
        <f t="shared" si="9"/>
        <v>0</v>
      </c>
      <c r="AA17" s="30">
        <f t="shared" si="9"/>
        <v>0</v>
      </c>
      <c r="AB17" s="30">
        <f t="shared" si="9"/>
        <v>0</v>
      </c>
      <c r="AC17" s="30">
        <f t="shared" si="9"/>
        <v>0</v>
      </c>
      <c r="AD17" s="30">
        <f t="shared" si="9"/>
        <v>0</v>
      </c>
      <c r="AE17" s="30">
        <f t="shared" si="9"/>
        <v>0</v>
      </c>
      <c r="AF17" s="30">
        <f t="shared" si="9"/>
        <v>0</v>
      </c>
      <c r="AG17" s="20"/>
    </row>
    <row r="18" spans="1:33" ht="15.6" x14ac:dyDescent="0.3">
      <c r="A18" s="1"/>
      <c r="B18" s="8"/>
      <c r="C18" s="8"/>
      <c r="D18" s="8"/>
      <c r="E18" s="8"/>
      <c r="F18" s="18"/>
      <c r="G18" s="1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7"/>
    </row>
    <row r="19" spans="1:33" x14ac:dyDescent="0.3">
      <c r="A19" s="14" t="s">
        <v>9</v>
      </c>
      <c r="B19" s="84"/>
      <c r="C19" s="85"/>
      <c r="D19" s="87"/>
      <c r="E19" s="86"/>
      <c r="F19" s="21"/>
      <c r="G19" s="22"/>
      <c r="H19" s="30">
        <f>H15+H17</f>
        <v>0</v>
      </c>
      <c r="I19" s="30">
        <f t="shared" ref="I19:AF19" si="10">I15+I17</f>
        <v>0</v>
      </c>
      <c r="J19" s="30">
        <f t="shared" si="10"/>
        <v>0</v>
      </c>
      <c r="K19" s="30">
        <f t="shared" si="10"/>
        <v>0</v>
      </c>
      <c r="L19" s="30">
        <f t="shared" si="10"/>
        <v>0</v>
      </c>
      <c r="M19" s="30">
        <f t="shared" si="10"/>
        <v>0</v>
      </c>
      <c r="N19" s="30">
        <f t="shared" si="10"/>
        <v>0</v>
      </c>
      <c r="O19" s="30">
        <f t="shared" si="10"/>
        <v>0</v>
      </c>
      <c r="P19" s="30">
        <f t="shared" si="10"/>
        <v>0</v>
      </c>
      <c r="Q19" s="30">
        <f t="shared" si="10"/>
        <v>0</v>
      </c>
      <c r="R19" s="30">
        <f t="shared" si="10"/>
        <v>0</v>
      </c>
      <c r="S19" s="30">
        <f t="shared" si="10"/>
        <v>0</v>
      </c>
      <c r="T19" s="30">
        <f t="shared" si="10"/>
        <v>0</v>
      </c>
      <c r="U19" s="30">
        <f t="shared" si="10"/>
        <v>0</v>
      </c>
      <c r="V19" s="30">
        <f t="shared" si="10"/>
        <v>0</v>
      </c>
      <c r="W19" s="30">
        <f t="shared" si="10"/>
        <v>0</v>
      </c>
      <c r="X19" s="30">
        <f t="shared" si="10"/>
        <v>0</v>
      </c>
      <c r="Y19" s="30">
        <f t="shared" si="10"/>
        <v>0</v>
      </c>
      <c r="Z19" s="30">
        <f t="shared" si="10"/>
        <v>0</v>
      </c>
      <c r="AA19" s="30">
        <f t="shared" si="10"/>
        <v>0</v>
      </c>
      <c r="AB19" s="30">
        <f t="shared" si="10"/>
        <v>0</v>
      </c>
      <c r="AC19" s="30">
        <f t="shared" si="10"/>
        <v>0</v>
      </c>
      <c r="AD19" s="30">
        <f t="shared" si="10"/>
        <v>0</v>
      </c>
      <c r="AE19" s="30">
        <f t="shared" si="10"/>
        <v>0</v>
      </c>
      <c r="AF19" s="30">
        <f t="shared" si="10"/>
        <v>0</v>
      </c>
      <c r="AG19" s="20"/>
    </row>
    <row r="20" spans="1:33" ht="15.6" x14ac:dyDescent="0.3">
      <c r="A20" s="1"/>
      <c r="B20" s="2"/>
      <c r="C20" s="2"/>
      <c r="D20" s="2"/>
      <c r="E20" s="2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2" spans="1:33" ht="15.6" x14ac:dyDescent="0.3">
      <c r="A22" s="72" t="s">
        <v>27</v>
      </c>
      <c r="E22" s="108"/>
      <c r="H22" s="73">
        <f>H15</f>
        <v>0</v>
      </c>
    </row>
    <row r="23" spans="1:33" ht="15.6" x14ac:dyDescent="0.3">
      <c r="A23" s="72" t="s">
        <v>24</v>
      </c>
      <c r="H23" s="73">
        <f>SUM(I15:R15)</f>
        <v>0</v>
      </c>
    </row>
    <row r="24" spans="1:33" ht="15.6" x14ac:dyDescent="0.3">
      <c r="A24" s="72" t="s">
        <v>25</v>
      </c>
      <c r="H24" s="73">
        <f>SUM(S15:AD15)</f>
        <v>0</v>
      </c>
    </row>
    <row r="25" spans="1:33" ht="15.6" x14ac:dyDescent="0.3">
      <c r="A25" s="72" t="s">
        <v>26</v>
      </c>
      <c r="H25" s="73">
        <f>SUM(AE15:AF15)</f>
        <v>0</v>
      </c>
    </row>
    <row r="28" spans="1:33" x14ac:dyDescent="0.3">
      <c r="A28" s="109" t="s">
        <v>34</v>
      </c>
    </row>
    <row r="29" spans="1:33" x14ac:dyDescent="0.3">
      <c r="A29" s="15" t="s">
        <v>15</v>
      </c>
    </row>
  </sheetData>
  <sheetProtection algorithmName="SHA-512" hashValue="dURMMCp8N6s4dlMl3s56g3i4xzlmJfbMpPiaNpZe/zTfqfSw3ywF7JihpCJbQ4zARWJ+oexGA3SUbvtagemCLQ==" saltValue="QutwaCnPkX8vdRa4ctM+Fg==" spinCount="100000" sheet="1" objects="1" scenarios="1"/>
  <hyperlinks>
    <hyperlink ref="A10" r:id="rId1" display="https://access.redhat.com/management/subscriptions/product/RH00003" xr:uid="{00000000-0004-0000-01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Ortiz, Manuel Ángel</dc:creator>
  <cp:lastModifiedBy>Herraiz Ortiz, Antonio</cp:lastModifiedBy>
  <dcterms:created xsi:type="dcterms:W3CDTF">2019-01-17T06:39:22Z</dcterms:created>
  <dcterms:modified xsi:type="dcterms:W3CDTF">2019-09-18T11:15:13Z</dcterms:modified>
</cp:coreProperties>
</file>