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8"/>
  <workbookPr defaultThemeVersion="166925"/>
  <mc:AlternateContent xmlns:mc="http://schemas.openxmlformats.org/markup-compatibility/2006">
    <mc:Choice Requires="x15">
      <x15ac:absPath xmlns:x15ac="http://schemas.microsoft.com/office/spreadsheetml/2010/11/ac" url="C:\Users\p18812\Desktop\2019\IO_19-120P Aulas formación cabeceras\licitacion\"/>
    </mc:Choice>
  </mc:AlternateContent>
  <xr:revisionPtr revIDLastSave="0" documentId="13_ncr:1_{7CE1A276-D366-4850-AB03-5031D9C342C4}" xr6:coauthVersionLast="36" xr6:coauthVersionMax="36" xr10:uidLastSave="{00000000-0000-0000-0000-000000000000}"/>
  <bookViews>
    <workbookView xWindow="0" yWindow="0" windowWidth="17256" windowHeight="8496" xr2:uid="{4408D97C-4D25-4C6A-9BF3-77D0FDF5B9CA}"/>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89" i="1" l="1"/>
  <c r="E347" i="1" l="1"/>
  <c r="E589" i="1"/>
  <c r="G596" i="1"/>
  <c r="G594" i="1"/>
  <c r="G592" i="1"/>
  <c r="G590" i="1"/>
  <c r="E547" i="1"/>
  <c r="E582" i="1"/>
  <c r="G583" i="1"/>
  <c r="F585" i="1" s="1"/>
  <c r="F582" i="1" s="1"/>
  <c r="E575" i="1"/>
  <c r="G578" i="1"/>
  <c r="G576" i="1"/>
  <c r="E562" i="1"/>
  <c r="G571" i="1"/>
  <c r="G569" i="1"/>
  <c r="G567" i="1"/>
  <c r="G565" i="1"/>
  <c r="G563" i="1"/>
  <c r="E548" i="1"/>
  <c r="G558" i="1"/>
  <c r="G556" i="1"/>
  <c r="G555" i="1"/>
  <c r="G553" i="1"/>
  <c r="G551" i="1"/>
  <c r="G549" i="1"/>
  <c r="E526" i="1"/>
  <c r="E540" i="1"/>
  <c r="G541" i="1"/>
  <c r="F543" i="1" s="1"/>
  <c r="F540" i="1" s="1"/>
  <c r="E527" i="1"/>
  <c r="G536" i="1"/>
  <c r="G534" i="1"/>
  <c r="G532" i="1"/>
  <c r="G530" i="1"/>
  <c r="G528" i="1"/>
  <c r="E500" i="1"/>
  <c r="E519" i="1"/>
  <c r="G520" i="1"/>
  <c r="F522" i="1" s="1"/>
  <c r="F519" i="1" s="1"/>
  <c r="E512" i="1"/>
  <c r="G515" i="1"/>
  <c r="G513" i="1"/>
  <c r="F517" i="1" s="1"/>
  <c r="F512" i="1" s="1"/>
  <c r="E501" i="1"/>
  <c r="G508" i="1"/>
  <c r="G506" i="1"/>
  <c r="G504" i="1"/>
  <c r="G502" i="1"/>
  <c r="F510" i="1" s="1"/>
  <c r="F501" i="1" s="1"/>
  <c r="E481" i="1"/>
  <c r="E493" i="1"/>
  <c r="G494" i="1"/>
  <c r="F496" i="1" s="1"/>
  <c r="F493" i="1" s="1"/>
  <c r="E482" i="1"/>
  <c r="G489" i="1"/>
  <c r="G487" i="1"/>
  <c r="G485" i="1"/>
  <c r="G483" i="1"/>
  <c r="F491" i="1" s="1"/>
  <c r="F482" i="1" s="1"/>
  <c r="E451" i="1"/>
  <c r="E474" i="1"/>
  <c r="G475" i="1"/>
  <c r="F477" i="1" s="1"/>
  <c r="F474" i="1" s="1"/>
  <c r="E463" i="1"/>
  <c r="G470" i="1"/>
  <c r="G468" i="1"/>
  <c r="G466" i="1"/>
  <c r="G464" i="1"/>
  <c r="E452" i="1"/>
  <c r="G459" i="1"/>
  <c r="G457" i="1"/>
  <c r="G455" i="1"/>
  <c r="G453" i="1"/>
  <c r="E418" i="1"/>
  <c r="E444" i="1"/>
  <c r="G445" i="1"/>
  <c r="F447" i="1" s="1"/>
  <c r="F444" i="1" s="1"/>
  <c r="E437" i="1"/>
  <c r="G440" i="1"/>
  <c r="G438" i="1"/>
  <c r="E432" i="1"/>
  <c r="G434" i="1"/>
  <c r="G433" i="1"/>
  <c r="E419" i="1"/>
  <c r="G428" i="1"/>
  <c r="G426" i="1"/>
  <c r="G424" i="1"/>
  <c r="G422" i="1"/>
  <c r="G420" i="1"/>
  <c r="E390" i="1"/>
  <c r="E411" i="1"/>
  <c r="G412" i="1"/>
  <c r="F414" i="1" s="1"/>
  <c r="F411" i="1" s="1"/>
  <c r="E404" i="1"/>
  <c r="G407" i="1"/>
  <c r="G405" i="1"/>
  <c r="E391" i="1"/>
  <c r="G400" i="1"/>
  <c r="G398" i="1"/>
  <c r="G396" i="1"/>
  <c r="G394" i="1"/>
  <c r="G392" i="1"/>
  <c r="E348" i="1"/>
  <c r="E383" i="1"/>
  <c r="G384" i="1"/>
  <c r="F386" i="1" s="1"/>
  <c r="F383" i="1" s="1"/>
  <c r="E369" i="1"/>
  <c r="G379" i="1"/>
  <c r="G377" i="1"/>
  <c r="G376" i="1"/>
  <c r="G374" i="1"/>
  <c r="G372" i="1"/>
  <c r="G370" i="1"/>
  <c r="E362" i="1"/>
  <c r="G365" i="1"/>
  <c r="G363" i="1"/>
  <c r="F367" i="1" s="1"/>
  <c r="F362" i="1" s="1"/>
  <c r="E349" i="1"/>
  <c r="G358" i="1"/>
  <c r="G356" i="1"/>
  <c r="G354" i="1"/>
  <c r="G352" i="1"/>
  <c r="G350" i="1"/>
  <c r="E296" i="1"/>
  <c r="E340" i="1"/>
  <c r="G341" i="1"/>
  <c r="F343" i="1" s="1"/>
  <c r="F340" i="1" s="1"/>
  <c r="E335" i="1"/>
  <c r="G336" i="1"/>
  <c r="F338" i="1" s="1"/>
  <c r="F335" i="1" s="1"/>
  <c r="E326" i="1"/>
  <c r="G331" i="1"/>
  <c r="G329" i="1"/>
  <c r="G327" i="1"/>
  <c r="F333" i="1" s="1"/>
  <c r="F326" i="1" s="1"/>
  <c r="E319" i="1"/>
  <c r="G322" i="1"/>
  <c r="G320" i="1"/>
  <c r="F324" i="1" s="1"/>
  <c r="F319" i="1" s="1"/>
  <c r="E306" i="1"/>
  <c r="G315" i="1"/>
  <c r="G313" i="1"/>
  <c r="G311" i="1"/>
  <c r="G309" i="1"/>
  <c r="G307" i="1"/>
  <c r="E297" i="1"/>
  <c r="G302" i="1"/>
  <c r="G300" i="1"/>
  <c r="F304" i="1" s="1"/>
  <c r="F297" i="1" s="1"/>
  <c r="G298" i="1"/>
  <c r="E4" i="1"/>
  <c r="E248" i="1"/>
  <c r="E277" i="1"/>
  <c r="G288" i="1"/>
  <c r="G286" i="1"/>
  <c r="G284" i="1"/>
  <c r="G282" i="1"/>
  <c r="G280" i="1"/>
  <c r="G278" i="1"/>
  <c r="E249" i="1"/>
  <c r="G273" i="1"/>
  <c r="G271" i="1"/>
  <c r="G269" i="1"/>
  <c r="G267" i="1"/>
  <c r="G265" i="1"/>
  <c r="G263" i="1"/>
  <c r="G261" i="1"/>
  <c r="G259" i="1"/>
  <c r="G257" i="1"/>
  <c r="G255" i="1"/>
  <c r="G254" i="1"/>
  <c r="G252" i="1"/>
  <c r="G250" i="1"/>
  <c r="F275" i="1" s="1"/>
  <c r="F249" i="1" s="1"/>
  <c r="E230" i="1"/>
  <c r="E231" i="1"/>
  <c r="G242" i="1"/>
  <c r="G240" i="1"/>
  <c r="G238" i="1"/>
  <c r="G236" i="1"/>
  <c r="G234" i="1"/>
  <c r="G232" i="1"/>
  <c r="F244" i="1" s="1"/>
  <c r="F231" i="1" s="1"/>
  <c r="E199" i="1"/>
  <c r="E200" i="1"/>
  <c r="G224" i="1"/>
  <c r="G222" i="1"/>
  <c r="G220" i="1"/>
  <c r="G218" i="1"/>
  <c r="G216" i="1"/>
  <c r="G214" i="1"/>
  <c r="G212" i="1"/>
  <c r="G210" i="1"/>
  <c r="G208" i="1"/>
  <c r="G206" i="1"/>
  <c r="G204" i="1"/>
  <c r="G202" i="1"/>
  <c r="G201" i="1"/>
  <c r="E168" i="1"/>
  <c r="E184" i="1"/>
  <c r="G193" i="1"/>
  <c r="G191" i="1"/>
  <c r="G189" i="1"/>
  <c r="G187" i="1"/>
  <c r="G185" i="1"/>
  <c r="E169" i="1"/>
  <c r="G180" i="1"/>
  <c r="G178" i="1"/>
  <c r="G176" i="1"/>
  <c r="G174" i="1"/>
  <c r="G172" i="1"/>
  <c r="G170" i="1"/>
  <c r="E150" i="1"/>
  <c r="E151" i="1"/>
  <c r="G162" i="1"/>
  <c r="G160" i="1"/>
  <c r="G158" i="1"/>
  <c r="G156" i="1"/>
  <c r="G154" i="1"/>
  <c r="G152" i="1"/>
  <c r="E119" i="1"/>
  <c r="E120" i="1"/>
  <c r="G144" i="1"/>
  <c r="G142" i="1"/>
  <c r="G140" i="1"/>
  <c r="G138" i="1"/>
  <c r="G136" i="1"/>
  <c r="G134" i="1"/>
  <c r="G132" i="1"/>
  <c r="G130" i="1"/>
  <c r="G128" i="1"/>
  <c r="G126" i="1"/>
  <c r="G124" i="1"/>
  <c r="G123" i="1"/>
  <c r="G121" i="1"/>
  <c r="F146" i="1" s="1"/>
  <c r="F120" i="1" s="1"/>
  <c r="E94" i="1"/>
  <c r="E102" i="1"/>
  <c r="G113" i="1"/>
  <c r="G111" i="1"/>
  <c r="G109" i="1"/>
  <c r="G107" i="1"/>
  <c r="G105" i="1"/>
  <c r="G103" i="1"/>
  <c r="E95" i="1"/>
  <c r="G98" i="1"/>
  <c r="G96" i="1"/>
  <c r="F100" i="1" s="1"/>
  <c r="F95" i="1" s="1"/>
  <c r="E63" i="1"/>
  <c r="E64" i="1"/>
  <c r="G88" i="1"/>
  <c r="G86" i="1"/>
  <c r="G84" i="1"/>
  <c r="G82" i="1"/>
  <c r="G80" i="1"/>
  <c r="G78" i="1"/>
  <c r="G76" i="1"/>
  <c r="G74" i="1"/>
  <c r="G72" i="1"/>
  <c r="G70" i="1"/>
  <c r="G69" i="1"/>
  <c r="G67" i="1"/>
  <c r="G65" i="1"/>
  <c r="E53" i="1"/>
  <c r="E54" i="1"/>
  <c r="G57" i="1"/>
  <c r="G55" i="1"/>
  <c r="F59" i="1" s="1"/>
  <c r="F54" i="1" s="1"/>
  <c r="E41" i="1"/>
  <c r="E42" i="1"/>
  <c r="G47" i="1"/>
  <c r="G45" i="1"/>
  <c r="G43" i="1"/>
  <c r="F49" i="1" s="1"/>
  <c r="F42" i="1" s="1"/>
  <c r="E23" i="1"/>
  <c r="E24" i="1"/>
  <c r="G35" i="1"/>
  <c r="G33" i="1"/>
  <c r="G31" i="1"/>
  <c r="G29" i="1"/>
  <c r="G27" i="1"/>
  <c r="G25" i="1"/>
  <c r="E5" i="1"/>
  <c r="E6" i="1"/>
  <c r="G17" i="1"/>
  <c r="G15" i="1"/>
  <c r="G13" i="1"/>
  <c r="G11" i="1"/>
  <c r="G9" i="1"/>
  <c r="G7" i="1"/>
  <c r="F580" i="1" l="1"/>
  <c r="F575" i="1" s="1"/>
  <c r="F573" i="1"/>
  <c r="F562" i="1" s="1"/>
  <c r="F560" i="1"/>
  <c r="F548" i="1" s="1"/>
  <c r="F538" i="1"/>
  <c r="F527" i="1" s="1"/>
  <c r="F472" i="1"/>
  <c r="F463" i="1" s="1"/>
  <c r="F461" i="1"/>
  <c r="F452" i="1" s="1"/>
  <c r="F442" i="1"/>
  <c r="F437" i="1" s="1"/>
  <c r="F435" i="1"/>
  <c r="F432" i="1" s="1"/>
  <c r="F430" i="1"/>
  <c r="F419" i="1" s="1"/>
  <c r="F409" i="1"/>
  <c r="F404" i="1" s="1"/>
  <c r="F402" i="1"/>
  <c r="F391" i="1" s="1"/>
  <c r="F381" i="1"/>
  <c r="F369" i="1" s="1"/>
  <c r="F360" i="1"/>
  <c r="F349" i="1" s="1"/>
  <c r="F317" i="1"/>
  <c r="F306" i="1" s="1"/>
  <c r="F290" i="1"/>
  <c r="F277" i="1" s="1"/>
  <c r="F226" i="1"/>
  <c r="F200" i="1" s="1"/>
  <c r="F195" i="1"/>
  <c r="F184" i="1" s="1"/>
  <c r="F182" i="1"/>
  <c r="F169" i="1" s="1"/>
  <c r="F164" i="1"/>
  <c r="F151" i="1" s="1"/>
  <c r="F115" i="1"/>
  <c r="F102" i="1" s="1"/>
  <c r="F90" i="1"/>
  <c r="F64" i="1" s="1"/>
  <c r="F37" i="1"/>
  <c r="F24" i="1" s="1"/>
  <c r="F19" i="1"/>
  <c r="F6" i="1" s="1"/>
  <c r="F598" i="1"/>
  <c r="G37" i="1"/>
  <c r="G24" i="1" s="1"/>
  <c r="F39" i="1" s="1"/>
  <c r="F23" i="1" s="1"/>
  <c r="G100" i="1"/>
  <c r="G95" i="1" s="1"/>
  <c r="G324" i="1"/>
  <c r="G319" i="1" s="1"/>
  <c r="G386" i="1"/>
  <c r="G383" i="1" s="1"/>
  <c r="G414" i="1"/>
  <c r="G411" i="1" s="1"/>
  <c r="G477" i="1"/>
  <c r="G474" i="1" s="1"/>
  <c r="G496" i="1"/>
  <c r="G493" i="1" s="1"/>
  <c r="G517" i="1"/>
  <c r="G512" i="1" s="1"/>
  <c r="G543" i="1"/>
  <c r="G540" i="1" s="1"/>
  <c r="G49" i="1"/>
  <c r="G42" i="1" s="1"/>
  <c r="F51" i="1" s="1"/>
  <c r="F41" i="1" s="1"/>
  <c r="G59" i="1"/>
  <c r="G54" i="1" s="1"/>
  <c r="F61" i="1" s="1"/>
  <c r="F53" i="1" s="1"/>
  <c r="G90" i="1"/>
  <c r="G64" i="1" s="1"/>
  <c r="F92" i="1" s="1"/>
  <c r="F63" i="1" s="1"/>
  <c r="G195" i="1"/>
  <c r="G184" i="1" s="1"/>
  <c r="G290" i="1"/>
  <c r="G277" i="1" s="1"/>
  <c r="G343" i="1"/>
  <c r="G340" i="1" s="1"/>
  <c r="G381" i="1"/>
  <c r="G369" i="1" s="1"/>
  <c r="G435" i="1"/>
  <c r="G432" i="1" s="1"/>
  <c r="G164" i="1"/>
  <c r="G151" i="1" s="1"/>
  <c r="F166" i="1" s="1"/>
  <c r="F150" i="1" s="1"/>
  <c r="G182" i="1"/>
  <c r="G169" i="1" s="1"/>
  <c r="F197" i="1" s="1"/>
  <c r="F168" i="1" s="1"/>
  <c r="G304" i="1"/>
  <c r="G297" i="1" s="1"/>
  <c r="G317" i="1"/>
  <c r="G306" i="1" s="1"/>
  <c r="G367" i="1"/>
  <c r="G362" i="1" s="1"/>
  <c r="G461" i="1"/>
  <c r="G452" i="1" s="1"/>
  <c r="G538" i="1"/>
  <c r="G527" i="1" s="1"/>
  <c r="F545" i="1" s="1"/>
  <c r="F526" i="1" s="1"/>
  <c r="G573" i="1"/>
  <c r="G562" i="1" s="1"/>
  <c r="G146" i="1"/>
  <c r="G120" i="1" s="1"/>
  <c r="F148" i="1" s="1"/>
  <c r="F119" i="1" s="1"/>
  <c r="G244" i="1"/>
  <c r="G231" i="1" s="1"/>
  <c r="F246" i="1" s="1"/>
  <c r="F230" i="1" s="1"/>
  <c r="G275" i="1"/>
  <c r="G249" i="1" s="1"/>
  <c r="G333" i="1"/>
  <c r="G326" i="1" s="1"/>
  <c r="G338" i="1"/>
  <c r="G335" i="1" s="1"/>
  <c r="G402" i="1"/>
  <c r="G391" i="1" s="1"/>
  <c r="G430" i="1"/>
  <c r="G419" i="1" s="1"/>
  <c r="G447" i="1"/>
  <c r="G444" i="1" s="1"/>
  <c r="G472" i="1"/>
  <c r="G463" i="1" s="1"/>
  <c r="G491" i="1"/>
  <c r="G482" i="1" s="1"/>
  <c r="F498" i="1" s="1"/>
  <c r="F481" i="1" s="1"/>
  <c r="G510" i="1"/>
  <c r="G501" i="1" s="1"/>
  <c r="G522" i="1"/>
  <c r="G519" i="1" s="1"/>
  <c r="G560" i="1"/>
  <c r="G548" i="1" s="1"/>
  <c r="G585" i="1"/>
  <c r="G582" i="1" s="1"/>
  <c r="G580" i="1" l="1"/>
  <c r="G575" i="1" s="1"/>
  <c r="F587" i="1" s="1"/>
  <c r="F547" i="1" s="1"/>
  <c r="F524" i="1"/>
  <c r="F500" i="1" s="1"/>
  <c r="G442" i="1"/>
  <c r="G437" i="1" s="1"/>
  <c r="F449" i="1"/>
  <c r="F418" i="1" s="1"/>
  <c r="G409" i="1"/>
  <c r="G404" i="1" s="1"/>
  <c r="F416" i="1" s="1"/>
  <c r="G360" i="1"/>
  <c r="G349" i="1" s="1"/>
  <c r="F388" i="1" s="1"/>
  <c r="F348" i="1" s="1"/>
  <c r="F292" i="1"/>
  <c r="F248" i="1" s="1"/>
  <c r="G226" i="1"/>
  <c r="G200" i="1" s="1"/>
  <c r="F228" i="1" s="1"/>
  <c r="F199" i="1" s="1"/>
  <c r="G115" i="1"/>
  <c r="G102" i="1" s="1"/>
  <c r="G19" i="1"/>
  <c r="G6" i="1" s="1"/>
  <c r="F21" i="1" s="1"/>
  <c r="F5" i="1" s="1"/>
  <c r="F345" i="1"/>
  <c r="F296" i="1" s="1"/>
  <c r="F479" i="1"/>
  <c r="F451" i="1" s="1"/>
  <c r="G598" i="1"/>
  <c r="G589" i="1" s="1"/>
  <c r="F117" i="1"/>
  <c r="F94" i="1" s="1"/>
  <c r="G524" i="1"/>
  <c r="G500" i="1" s="1"/>
  <c r="G292" i="1"/>
  <c r="G248" i="1" s="1"/>
  <c r="G148" i="1"/>
  <c r="G119" i="1" s="1"/>
  <c r="G61" i="1"/>
  <c r="G53" i="1" s="1"/>
  <c r="G246" i="1"/>
  <c r="G230" i="1" s="1"/>
  <c r="G92" i="1"/>
  <c r="G63" i="1" s="1"/>
  <c r="G228" i="1"/>
  <c r="G199" i="1" s="1"/>
  <c r="G39" i="1"/>
  <c r="G23" i="1" s="1"/>
  <c r="G498" i="1"/>
  <c r="G481" i="1" s="1"/>
  <c r="G545" i="1"/>
  <c r="G526" i="1" s="1"/>
  <c r="G166" i="1"/>
  <c r="G150" i="1" s="1"/>
  <c r="G51" i="1"/>
  <c r="G41" i="1" s="1"/>
  <c r="G587" i="1" l="1"/>
  <c r="G547" i="1" s="1"/>
  <c r="G449" i="1"/>
  <c r="G418" i="1" s="1"/>
  <c r="F390" i="1"/>
  <c r="G416" i="1"/>
  <c r="G390" i="1" s="1"/>
  <c r="G21" i="1"/>
  <c r="G5" i="1" s="1"/>
  <c r="G345" i="1"/>
  <c r="G296" i="1" s="1"/>
  <c r="G388" i="1"/>
  <c r="G348" i="1" s="1"/>
  <c r="G197" i="1"/>
  <c r="G168" i="1" s="1"/>
  <c r="G479" i="1"/>
  <c r="G451" i="1" s="1"/>
  <c r="G117" i="1"/>
  <c r="G94" i="1" s="1"/>
  <c r="F294" i="1" l="1"/>
  <c r="F4" i="1" s="1"/>
  <c r="F600" i="1"/>
  <c r="F347" i="1" s="1"/>
  <c r="G294" i="1" l="1"/>
  <c r="G4" i="1" s="1"/>
  <c r="G600" i="1"/>
  <c r="G347" i="1" s="1"/>
  <c r="F602" i="1" l="1"/>
  <c r="G602" i="1" s="1"/>
  <c r="G604" i="1" l="1"/>
  <c r="G60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Nevado Fernández, Carlos</author>
  </authors>
  <commentList>
    <comment ref="A3" authorId="0" shapeId="0" xr:uid="{006E7B08-780E-4CB4-A1C4-D6323BFF9643}">
      <text>
        <r>
          <rPr>
            <b/>
            <sz val="9"/>
            <color indexed="81"/>
            <rFont val="Tahoma"/>
            <family val="2"/>
          </rPr>
          <t>Código del concepto. Ver colores en "Entorno de trabajo: Apariencia"</t>
        </r>
      </text>
    </comment>
    <comment ref="B3" authorId="0" shapeId="0" xr:uid="{EA79BCE1-1FC6-4380-B37E-D3BC3987C0B7}">
      <text>
        <r>
          <rPr>
            <b/>
            <sz val="9"/>
            <color indexed="81"/>
            <rFont val="Tahoma"/>
            <family val="2"/>
          </rPr>
          <t>Naturaleza o tipo de concepto, ver valores de cada naturaleza en la ayuda del menú contextual</t>
        </r>
      </text>
    </comment>
    <comment ref="C3" authorId="0" shapeId="0" xr:uid="{0B8F8202-6E73-4097-AD99-08781D9B24BF}">
      <text>
        <r>
          <rPr>
            <b/>
            <sz val="9"/>
            <color indexed="81"/>
            <rFont val="Tahoma"/>
            <family val="2"/>
          </rPr>
          <t>Unidad principal de medida del concepto</t>
        </r>
      </text>
    </comment>
    <comment ref="D3" authorId="0" shapeId="0" xr:uid="{EA2548C1-4F25-475E-96EB-EEA340F5C477}">
      <text>
        <r>
          <rPr>
            <b/>
            <sz val="9"/>
            <color indexed="81"/>
            <rFont val="Tahoma"/>
            <family val="2"/>
          </rPr>
          <t>Descripción corta</t>
        </r>
      </text>
    </comment>
    <comment ref="E3" authorId="0" shapeId="0" xr:uid="{105DF829-9E9C-4737-BA88-92C4B2A15120}">
      <text>
        <r>
          <rPr>
            <b/>
            <sz val="9"/>
            <color indexed="81"/>
            <rFont val="Tahoma"/>
            <family val="2"/>
          </rPr>
          <t>Rendimiento o cantidad presupuestada</t>
        </r>
      </text>
    </comment>
    <comment ref="F3" authorId="0" shapeId="0" xr:uid="{46EA153D-729D-4E8E-A241-6C114CE07232}">
      <text>
        <r>
          <rPr>
            <b/>
            <sz val="9"/>
            <color indexed="81"/>
            <rFont val="Tahoma"/>
            <family val="2"/>
          </rPr>
          <t>Precio unitario en el presupuesto</t>
        </r>
      </text>
    </comment>
    <comment ref="G3" authorId="0" shapeId="0" xr:uid="{7D3EFB50-E857-4F7C-8696-72E3C3F4B1CC}">
      <text>
        <r>
          <rPr>
            <b/>
            <sz val="9"/>
            <color indexed="81"/>
            <rFont val="Tahoma"/>
            <family val="2"/>
          </rPr>
          <t>Importe del presupuesto</t>
        </r>
      </text>
    </comment>
  </commentList>
</comments>
</file>

<file path=xl/sharedStrings.xml><?xml version="1.0" encoding="utf-8"?>
<sst xmlns="http://schemas.openxmlformats.org/spreadsheetml/2006/main" count="1345" uniqueCount="341">
  <si>
    <t>ADECUANCIÓN DE ESPACIOS</t>
  </si>
  <si>
    <t>Presupuesto</t>
  </si>
  <si>
    <t>Código</t>
  </si>
  <si>
    <t>Nat</t>
  </si>
  <si>
    <t>Ud</t>
  </si>
  <si>
    <t>Resumen</t>
  </si>
  <si>
    <t>CanPres</t>
  </si>
  <si>
    <t>Pres</t>
  </si>
  <si>
    <t>ImpPres</t>
  </si>
  <si>
    <t>CAP01</t>
  </si>
  <si>
    <t>Capítulo</t>
  </si>
  <si>
    <t/>
  </si>
  <si>
    <t>COMUNICACIONES</t>
  </si>
  <si>
    <t>L1</t>
  </si>
  <si>
    <t>RED aulas línea 1</t>
  </si>
  <si>
    <t>VALDECARROS</t>
  </si>
  <si>
    <t>Aula L1</t>
  </si>
  <si>
    <t>PATCHPA24</t>
  </si>
  <si>
    <t>Partida</t>
  </si>
  <si>
    <t>ud</t>
  </si>
  <si>
    <t>Panel modular de 24 módulos.</t>
  </si>
  <si>
    <t>Panel modular de 19" constituido por 24 puertos dual para conectar latiguillos en los dos extremos</t>
  </si>
  <si>
    <t>DIKWXX045</t>
  </si>
  <si>
    <t>Armario de 19" de 9u 600 (a) x 550 (f) x 480 (h)</t>
  </si>
  <si>
    <t>SUMINISTRO Y MONTAJE DE ARMARIO PIVOTANTE DE 9 UA DE DIMENSIONES APROX. 600 (A) X 550 (F) X 480 (H). CON ESTRUCTURA DE ACERO, PINTADO EN RAL 7032 TEXTURIZADO CON GRADO DE PROTECCIÓN IP-SST, PUERTA TRANSPARENTE CON PERFIL DE ALUMINIO Y CRISTAL ACRÍLICO EN LA PARTE FRONTAL, CAMBIO DE SENTIDO DE APERTURA DE PUERTA, ZÓCALO CON PIES DE NIVELACIÓN INTEGRADA, TECHO ATORNILLABLE EN CAJA, CIERRE CON TRES PUNTOS DE ANCLAJE, SISTEMA DE CIERRE DE ZINC FUNDIDO A PRESIÓN ERGOFORMS PINTADO EN RAL 7032, CON BOMBINES DE  CIERRE DE DOBLE PALETÓN DE 3 MM., SALIDA DE CABLES EN TRES PIEZAS, GUÍA DE PERFIL DE CHAPA  DE ACERO, CINCADO, CROMATADO, PARA EL MONTAJE DE SOPORTES DE GRUPOS DE 19", AJUSTABLES EN PASOS DE 25 MM. SOBRE DOS ÁNGULOS DE FIJACIÓN,  MONTADOS A 150 MM. DE LA FRONTAL, PUERTA TRASERA DE ACERO DE 2 MM., PARED LATERAL DE CHAPA DE ACERO PINTADA EN RAL 7032, GUÍA DE ENTRADA DE CABLES DE ACERO, CINCADO, CROMATADO, GUÍAS DE PUESTA A TIERRA, TAPAS DE CUBIERTAS LATERALES Y TAPAS CIEGAS DE ALUMINIO ANODIZADO NATURAL, INCLUYENDO TOMA DE CORRIENTE PARA USOS AUXILIARES DE 16 AMP. TIPO SHUKO CON TOMA DE TIERRA LATERAL. TOTALMENTE INSTALADO.</t>
  </si>
  <si>
    <t>I04COM110</t>
  </si>
  <si>
    <t>m</t>
  </si>
  <si>
    <t>Cable UTP PDS</t>
  </si>
  <si>
    <t>Suministro, instalación y montaje por canaleta existente o falso suelo de cable UTP categoría 6. Totalmente instalado. Incluido parte porporcional de conectores tipo RJ-45.
_</t>
  </si>
  <si>
    <t>I04COM11</t>
  </si>
  <si>
    <t>Roseta doble 2 tomas RJ45.</t>
  </si>
  <si>
    <t>Suministro y montaje de roseta doble para dos tomas RJ-45, incluyendo conexión del cable de 4  pares a la roseta RJ-45.</t>
  </si>
  <si>
    <t>I04COM020 C</t>
  </si>
  <si>
    <t>Suministro de  conmutador de Red Cisco 2960CX-8PC-L</t>
  </si>
  <si>
    <t>Suministro, instalación y montaje de conmutador Cisco WS-C2960C-8PC-L o similar aprobado, incluyendo latiguillos de F.O. y pares trenzados.</t>
  </si>
  <si>
    <t>TRO20PVCLA</t>
  </si>
  <si>
    <t>tubo rigido PVC libre de alogenos</t>
  </si>
  <si>
    <t>Tubo rigido diametro 20mm de PVC libre de alógenos y material axiliar para su colocación. Incluido material para calar el tubo en habitaculos necesarios con caja de derivación.</t>
  </si>
  <si>
    <t>Total VALDECARROS</t>
  </si>
  <si>
    <t>Total L1</t>
  </si>
  <si>
    <t>L2</t>
  </si>
  <si>
    <t>Red aulas línea 2</t>
  </si>
  <si>
    <t>LASROSAS</t>
  </si>
  <si>
    <t>Aula L2</t>
  </si>
  <si>
    <t>Total LASROSAS</t>
  </si>
  <si>
    <t>Total L2</t>
  </si>
  <si>
    <t>L3</t>
  </si>
  <si>
    <t>Red aulas línea 3</t>
  </si>
  <si>
    <t>Villaverde alto</t>
  </si>
  <si>
    <t>Aula L3</t>
  </si>
  <si>
    <t>Total Villaverde alto</t>
  </si>
  <si>
    <t>Total L3</t>
  </si>
  <si>
    <t>L4</t>
  </si>
  <si>
    <t>Red aulas línea 4</t>
  </si>
  <si>
    <t>Argüelles</t>
  </si>
  <si>
    <t>Aula L4</t>
  </si>
  <si>
    <t>Total Argüelles</t>
  </si>
  <si>
    <t>Total L4</t>
  </si>
  <si>
    <t>L5</t>
  </si>
  <si>
    <t>Red aulas línea 5</t>
  </si>
  <si>
    <t>Alameda de osuna</t>
  </si>
  <si>
    <t>Aula L5</t>
  </si>
  <si>
    <t>DIKOBA011</t>
  </si>
  <si>
    <t>transmisor-receptor óptico GLC-GE-100FX</t>
  </si>
  <si>
    <t>CAB4FIBOP</t>
  </si>
  <si>
    <t>Cable de 4 F.O. multimodo antirroedores.</t>
  </si>
  <si>
    <t>Suministro y montaje de cable de 8 fibras ópticas multimodo con protección antirroedores no metálica. Pensado para la situación provisional por si nos pasamos de los 100 metros.</t>
  </si>
  <si>
    <t>DIKOBC010</t>
  </si>
  <si>
    <t>Adaptador para conector ST.</t>
  </si>
  <si>
    <t>Suministro y montaje de adaptador para conector ST para fibra multimodo.</t>
  </si>
  <si>
    <t>DIKOBC020</t>
  </si>
  <si>
    <t>Pigtail de 2,5 m con conector ST</t>
  </si>
  <si>
    <t>Suministro y montaje de pigtail de 2,5 m. de  longitud con un conector ST en un extremo.</t>
  </si>
  <si>
    <t>DIKOBC030</t>
  </si>
  <si>
    <t>Jumper de 1,5 m. de longitud.</t>
  </si>
  <si>
    <t>Suministro y montaje de jumper, compuesto por cordón monofibra multimodo y conector ST en ambos extremos de 1,5 m de longitud.</t>
  </si>
  <si>
    <t>DIKODA050</t>
  </si>
  <si>
    <t>Bandeja organizadora de empalmes y/o terminación de F.O.</t>
  </si>
  <si>
    <t>Suminisro, instalación y montaje de bandeja organizadora de empalmes y/o terminación de F.O. con capacidad para terminar en conectores hasta 8 fibras (bandeja de conectorización) o capacidad para empalmar de paso hasta 16 fibras.</t>
  </si>
  <si>
    <t>DIKOBW900</t>
  </si>
  <si>
    <t>Pruebas y medidas finales hasta 4 F.O. multimodo.</t>
  </si>
  <si>
    <t>Pruebas y medidas finales de cable de hasta 8 F.O. multimodo terminadas en repartidor.</t>
  </si>
  <si>
    <t>Total Alameda de osuna</t>
  </si>
  <si>
    <t>Total L5</t>
  </si>
  <si>
    <t>L6</t>
  </si>
  <si>
    <t>Red aulas línea 6</t>
  </si>
  <si>
    <t>CIUDAD UNIVERSITARIA</t>
  </si>
  <si>
    <t>AULA L6</t>
  </si>
  <si>
    <t>Total CIUDAD UNIVERSITARIA</t>
  </si>
  <si>
    <t>NUEVOS MINISTERIOS</t>
  </si>
  <si>
    <t>AULA L6 L8</t>
  </si>
  <si>
    <t>Total NUEVOS MINISTERIOS</t>
  </si>
  <si>
    <t>Total L6</t>
  </si>
  <si>
    <t>L7</t>
  </si>
  <si>
    <t>Red aulas línea 7</t>
  </si>
  <si>
    <t>Pitis</t>
  </si>
  <si>
    <t>Aula L7</t>
  </si>
  <si>
    <t>Total Pitis</t>
  </si>
  <si>
    <t>Total L7</t>
  </si>
  <si>
    <t>L9</t>
  </si>
  <si>
    <t>Red aulas línea 9</t>
  </si>
  <si>
    <t>Paco de Lucía</t>
  </si>
  <si>
    <t>Aula L9</t>
  </si>
  <si>
    <t>Total Paco de Lucía</t>
  </si>
  <si>
    <t>Total L9</t>
  </si>
  <si>
    <t>L10</t>
  </si>
  <si>
    <t>Red aulas línea 10</t>
  </si>
  <si>
    <t>Tres Olivos</t>
  </si>
  <si>
    <t>1</t>
  </si>
  <si>
    <t>Aula L10 TO</t>
  </si>
  <si>
    <t>Total Tres Olivos</t>
  </si>
  <si>
    <t>Hospital Infanta Sofía</t>
  </si>
  <si>
    <t>Aula L10 HIS</t>
  </si>
  <si>
    <t>C9200-24P-E</t>
  </si>
  <si>
    <t>C9200</t>
  </si>
  <si>
    <t>Suministro e instalación de C9200 -24P-E 24 puertos con PoE+. Incluyendo licencia DNA para tres años y configuracón.</t>
  </si>
  <si>
    <t>Total Hospital Infanta Sofía</t>
  </si>
  <si>
    <t>Total L10</t>
  </si>
  <si>
    <t>L11</t>
  </si>
  <si>
    <t>Red aulas línea 11</t>
  </si>
  <si>
    <t>La fortuna</t>
  </si>
  <si>
    <t>Aula L11</t>
  </si>
  <si>
    <t>Total La fortuna</t>
  </si>
  <si>
    <t>Total L11</t>
  </si>
  <si>
    <t>L12</t>
  </si>
  <si>
    <t>Red aulas línea 12</t>
  </si>
  <si>
    <t>Loranca</t>
  </si>
  <si>
    <t>Aula L12</t>
  </si>
  <si>
    <t>Total Loranca</t>
  </si>
  <si>
    <t>Total L12</t>
  </si>
  <si>
    <t>LR14</t>
  </si>
  <si>
    <t>Red aulas línea ramal</t>
  </si>
  <si>
    <t>Opera</t>
  </si>
  <si>
    <t>Total Opera</t>
  </si>
  <si>
    <t>Principe Pío</t>
  </si>
  <si>
    <t>Total Principe Pío</t>
  </si>
  <si>
    <t>Total LR14</t>
  </si>
  <si>
    <t>Total CAP01</t>
  </si>
  <si>
    <t>CAP02</t>
  </si>
  <si>
    <t>DISTRIBUCION ELECTRICA</t>
  </si>
  <si>
    <t>C01</t>
  </si>
  <si>
    <t>CANALIZACIONES</t>
  </si>
  <si>
    <t>I31ECA003</t>
  </si>
  <si>
    <t>Canaleta de distribución con dos compartimentos.</t>
  </si>
  <si>
    <t>Canaleta de distribución con dos compartimentos libre de halógenos. Con parte proporcional de ángulos, tapas, etc. Totalmente instalada.</t>
  </si>
  <si>
    <t>DIDKTA004X0EL</t>
  </si>
  <si>
    <t>Tubo PVC rígido M 20/gp5 libre de halógenos.</t>
  </si>
  <si>
    <t>Tubo PVC rígido libre de halogenos M 20/gp5, con p.p. de unidades de fijación, manguitos y codos incluidos. Totalmente instalado.</t>
  </si>
  <si>
    <t>PN5551ESPEX2</t>
  </si>
  <si>
    <t>u</t>
  </si>
  <si>
    <t>Caja derivación</t>
  </si>
  <si>
    <t>Caja de derivación 105x105x55 totalmente instalada.</t>
  </si>
  <si>
    <t>Total C01</t>
  </si>
  <si>
    <t>C02</t>
  </si>
  <si>
    <t>CABLEADO</t>
  </si>
  <si>
    <t>I31CBB001X</t>
  </si>
  <si>
    <t>Cable de Cu. de 2 x 1,5 mm² + T de 0.6/1 KV.</t>
  </si>
  <si>
    <t>Cable de Cu. de 2 x 1,5 mm². 0.6/1 KV., de características indicadas en P. de C. Totalmente instalado.</t>
  </si>
  <si>
    <t>I31CBG002</t>
  </si>
  <si>
    <t>Cable de Cu. de 2 x 2,5 mm². + T de 0.6/1 KV.</t>
  </si>
  <si>
    <t>Cable de Cu. de 2 x 2,5 mm². + T de 0.6/1 KV., de características indicadas en P. de C. Totalmente instalado.</t>
  </si>
  <si>
    <t>I31CBF003</t>
  </si>
  <si>
    <t>Cable de Cu. de 4 x 4 mm². + T, RZ1 (AS)- 0.6/1 KV.</t>
  </si>
  <si>
    <t>Cable de Cu. de 4 x 4 mm². + T, RZ1 (AS)- 0.6/1 KV, de características indicadas en P. de C. Totalmente instalado.</t>
  </si>
  <si>
    <t>I31CBF004E</t>
  </si>
  <si>
    <t>Cable de Cu. de 4 x 6 mm². + T, RZ1 (AS)- 0.6/1 KV. (Horario noc</t>
  </si>
  <si>
    <t>Cable de Cu. de 4 x 6 mm². + T, RZ1 (AS)- 0.6/1 KV, de características indicadas en P. de C. Totalmente instalado. (Horario nocturno en estación).</t>
  </si>
  <si>
    <t>I31CBF005E</t>
  </si>
  <si>
    <t>Cable de Cu. de 4 x 10 mm². + T, RZ1 (AS)- 0.6/1 KV. (Horario no</t>
  </si>
  <si>
    <t>Cable de Cu. de 4 x 10 mm². + T, RZ1 (AS)- 0.6/1 KV, de características indicadas en P. de C. Totalmente instalado.(Horario nocturno en estación).</t>
  </si>
  <si>
    <t>Total C02</t>
  </si>
  <si>
    <t>C03</t>
  </si>
  <si>
    <t>CUADROS ELECTRICOS</t>
  </si>
  <si>
    <t>I31BDA013XEL</t>
  </si>
  <si>
    <t>Cuadro secundario de alumbrado y fuerza aulas e-learning</t>
  </si>
  <si>
    <t>Cuadro secundario de alumbrado y fuerza para aulas e-learning, totalmente equipado e instalado, conteniendo:
- 1 Cofre mini Pragma, de Schneider o similar, con puerta  trasparente y conteniendo los siguientes materiales:
- 1 Interruptor automático de 4x16 (Automático General)
- 1 Interruptor Diferencial 4x20 A 30 mA clase AC.
- 2 Interruptor automático de 2x10 A (Alumbrado y comunicaciones)
- 2 Interruptor automático de 2x16 A (Fuerza y clima)
- Pequeño material: Conductores, aisladores,  bornas, etiquetado, T.T. etc.
Los interruptores automáticos serán de curva C.
Totalmente instalado, conexionado y funcionando. Aparamenta marca Schndeider o similar aprobado por la D.O.</t>
  </si>
  <si>
    <t>I31VXX030EL</t>
  </si>
  <si>
    <t>Modificaciones en CGBT</t>
  </si>
  <si>
    <t>Modificaciones necesarias en el Cuadro General de Baja Tensión para adaptar las protecciones a las nuevas necesidades.</t>
  </si>
  <si>
    <t>Total C03</t>
  </si>
  <si>
    <t>C04</t>
  </si>
  <si>
    <t>ALUMBRADO Y FUERZA</t>
  </si>
  <si>
    <t>I31LDF380X</t>
  </si>
  <si>
    <t>Luminaria LED 60x60 adosable o suspendida</t>
  </si>
  <si>
    <t>Luminaria LED adosable o suspendida de 60x60 cm con fuente de alimentación incluida, 3600 lm o superior, grado IP20 mínimo, 4000K, vida útil &gt; 5000 horas con 5 años de garantía para driver y placa. Cumpliendo características técnicas del Pliego de Condiciones. Instalada, incluyendo replanteo y conexionado.</t>
  </si>
  <si>
    <t>PN2984PSMXEL</t>
  </si>
  <si>
    <t>Punto de luz superficie</t>
  </si>
  <si>
    <t>Unidad de punto de luz superficial de 10A realizado en tubo PVC rigido M 20/gp5 y conductor de cobre unipolar rígido de 1,5 mm2, asi como conmutador superficie, caja de registro "plexo" D=70 y regletas de conexión, totalmente montado e instalado.</t>
  </si>
  <si>
    <t>I31KD030EL</t>
  </si>
  <si>
    <t>Kit puesto de trabajo 6 tomas + módulo RJ45</t>
  </si>
  <si>
    <t>Suministro y colocación de kit de puesto de trabajo empotrable en canaleta perimetral formada por 6 tomas de corriente tipo schuko 2P+TT 16A y placa de 1 a 4 conectores RJ11 - RJ45, para pared tipo Simon, MM Datalectric o similar aprobado con marcado CE fabricado en material autoextinguible y libre de halógenos, de color a elegir por la dirección facultativa. Totalmente instalada.</t>
  </si>
  <si>
    <t>Total C04</t>
  </si>
  <si>
    <t>C05</t>
  </si>
  <si>
    <t>DESMONTAJES</t>
  </si>
  <si>
    <t>I31FBV113XEL</t>
  </si>
  <si>
    <t>Desmontaje y reutilización de equipos y circuitos eléctricos existentes</t>
  </si>
  <si>
    <t>Desmontaje de equipos y circuitos eléctricos existentesy que queden fuera de servicio, incluido el transporte a las dependencias de Metro, así como la reutilización y recableado de los equipos instalados que continúen en servicio.</t>
  </si>
  <si>
    <t>Total C05</t>
  </si>
  <si>
    <t>C06</t>
  </si>
  <si>
    <t>DOCUMENTACIÓN FINAL DE OBRA</t>
  </si>
  <si>
    <t>I31VXX003EL</t>
  </si>
  <si>
    <t>Documentación final de la obra de las instalaciones eléctricas</t>
  </si>
  <si>
    <t>Entrega de la documentación final de la obra de las instalaciones de distribución de energía afectadas debido a modificación, actualización o sustitución en las instalaciones de distribución de energía, que incluyan situación real de y descripción del equipamiento de distribución de energía, cables, etc.</t>
  </si>
  <si>
    <t>Total C06</t>
  </si>
  <si>
    <t>Total CAP02</t>
  </si>
  <si>
    <t>CAP03</t>
  </si>
  <si>
    <t>OBRA CIVIL</t>
  </si>
  <si>
    <t>01</t>
  </si>
  <si>
    <t>OPERA</t>
  </si>
  <si>
    <t>01.02-D1</t>
  </si>
  <si>
    <t>CERRAJERIA</t>
  </si>
  <si>
    <t>EHAP0030</t>
  </si>
  <si>
    <t>PUERTA CHAPA DE ACERO GALV. CON 2 REJILLAS 82X200.E=1,5. PARA PINTAR</t>
  </si>
  <si>
    <t>Suministro y colocación de puerta metálica de dimensiones 82x200 cm. en chapa de acero galvanizado de 1,5 mm de espesor para pintar, con rejilla de ventilación superior e inferior, incluso cerco metálico, herrajes de colgar y seguridad con cerradura unificada, totalmente instalada.</t>
  </si>
  <si>
    <t>EHAP0330</t>
  </si>
  <si>
    <t>CERRADURA BOMBILLO UNIFICADO</t>
  </si>
  <si>
    <t>Suministro y colocación  y adaptacion de cerradura de bombillo unificado de cuartos técnicos modelo definir por  Metro  de Madrid en puerta de cualquier material y cualquier grosor, con leva corta o larga de cualquier tamaño, para adaptar a la puerta existente,  i/ p.p. de pequeña herramienta y costes indirectos, totalmente terminada la unidad.</t>
  </si>
  <si>
    <t>02.01</t>
  </si>
  <si>
    <t>DESMONTAJE DE BOMBIN DE PUERTA</t>
  </si>
  <si>
    <t>Descerrajado de bombin actualmente instalado en puertas de cualquier estancia de Metro ,de cualquier marca y modelo, grosor  y material, i/ p.p. de pequeña herramienta y costes indirectos, y retirada de material a vertedero, totalmente terminada la unidad.</t>
  </si>
  <si>
    <t>EÑ0050D</t>
  </si>
  <si>
    <t>COLOCACIÓN VINILOS PUERTAS DIURNO</t>
  </si>
  <si>
    <t>Montaje de juego de vinilos en puertas. Medición por puerta. Totalmente terminado, incluso parte proporcional de medios auxiliares.
No incluido material (vinilo adhesivo)</t>
  </si>
  <si>
    <t>ED1600</t>
  </si>
  <si>
    <t>VINILO ADHESIVO</t>
  </si>
  <si>
    <t>Suministro, colocación y posterior desmontaje de vinilos adhesivos de hasta 1000x1000mm de dimensión , para impresión digigal, a una o dos caras, con tratamiento de inviolabilidad,: Realizados a base de pvc blanco y transparente, para imprimir en serigrafia y en offset uvi. Llevará laminado  de protección por la cara exterior, acorde a las especificiaciones técnicas marcadas en pliego.</t>
  </si>
  <si>
    <t>Total 01.02-D1</t>
  </si>
  <si>
    <t>01.03-D2</t>
  </si>
  <si>
    <t>PINTURA</t>
  </si>
  <si>
    <t>EB0020</t>
  </si>
  <si>
    <t>m2</t>
  </si>
  <si>
    <t>ESMALTE SINTÉT. S/METAL GALVAN.C/GRIS</t>
  </si>
  <si>
    <t>Suministro y aplicación de pintura al esmalte sintético color gris, dos manos sobre carpintería de chapa galvanizada o aluminio y metales no férricos, i/limpieza, desengrasado manual, imprimación de wash primer y acabado con esmalte.</t>
  </si>
  <si>
    <t>EB0080</t>
  </si>
  <si>
    <t>PINTU.PLASTICA LISA BLANCA MATE</t>
  </si>
  <si>
    <t>Pintura plástica lisa mate en blanco, sobre paramentos horizontales y verticales, lavable dos manos, incluso mano de imprimación de fondo, plastecido y mano de acabado.</t>
  </si>
  <si>
    <t>Total 01.03-D2</t>
  </si>
  <si>
    <t>01.05-D3</t>
  </si>
  <si>
    <t>ALBAÑILERIA</t>
  </si>
  <si>
    <t>EL0080</t>
  </si>
  <si>
    <t>m3</t>
  </si>
  <si>
    <t>APERTURA HUECOS &gt;1M2 TABIQUERÍA A MANO</t>
  </si>
  <si>
    <t>Apertura de huecos mayores de 1 m2, en tabiquerías de ladrillo hueco sencillo o doble, por medios manuales, incluso limpieza, carga y transporte de escombros al vertedero y con p.p. de medios auxiliares.</t>
  </si>
  <si>
    <t>EAF0020</t>
  </si>
  <si>
    <t>FÁB.LADRILLO PERFORADO 7CM 1/2P.INTERIOR MORTERO M-5</t>
  </si>
  <si>
    <t>Suministro y ejecución de fábrica de ladrillo perforado tosco de 24x11,5x7 cm., de 1/2 pie de espesor en interior, recibido con mortero de cemento CEM II/B-P 32,5 N y arena de río tipo M-5, preparado en central y suministrado a pie de obra, para revestir, i/replanteo, nivelación y aplomado, p.p. de enjarjes, mermas, roturas, humedecido de las piezas, rejuntado, cargaderos, mochetas, plaquetas, esquinas, limpieza y medios auxiliares. Medida deduciendo huecos superiores a 1 m2.</t>
  </si>
  <si>
    <t>EVG0070</t>
  </si>
  <si>
    <t>ENFOSCADO MAESTREADO-FRATASADO CSIV-W1 VERTICAL</t>
  </si>
  <si>
    <t>Enfoscado maestreado y fratasado con mortero CSIV-W1 de cemento CEM II/B-P 32,5 N y arena de río M-10, en paramentos verticales de 20 mm de espesor, i/regleado, sacado de aristas y rincones con maestras cada 3 m y andamiaje, medido deduciendo huecos.</t>
  </si>
  <si>
    <t>EVP0215</t>
  </si>
  <si>
    <t>RODAPIÉ DE TERRAZO DE 30X7,5</t>
  </si>
  <si>
    <t>EAR0090</t>
  </si>
  <si>
    <t>UNIDAD RECIBIDO CERCO PUERTA MORTERO M-10</t>
  </si>
  <si>
    <t>Recibido de cerco de puertas de hasta 2 m2 de superficie, con mortero de cemento CEM II/B-P 32,5 N y arena de río tipo M-10, i/ apertura de huecos para garras y/o entregas, colocación, aplomado del marco, material auxiliar, limpieza y medios auxiliares. Medida la superficie realmente ejecutada.</t>
  </si>
  <si>
    <t>EB0070_RP</t>
  </si>
  <si>
    <t>REPARACIÓN DE GRIETAS  EN PARAMENTOS VERTICALES</t>
  </si>
  <si>
    <t>Reparación paramentos verticales. Reparación de grietas y desperfectos en paramentosverticales interiores, mediante picado del revestimiento con medios manuales, aplicación demortero de reparación, reforzado conmalla de fibra de vidrio tejida o similar, incluso p.p. de medios auxiliares.</t>
  </si>
  <si>
    <t>Total 01.05-D3</t>
  </si>
  <si>
    <t>02.05-D6</t>
  </si>
  <si>
    <t>LIMPIEZA</t>
  </si>
  <si>
    <t>LIMPZ100</t>
  </si>
  <si>
    <t>Limpieza de obra, retirando materiales y restos a vertedero, incluidos medios auxiliares necesarios, toalmentente terminada la unidad.</t>
  </si>
  <si>
    <t>Total 02.05-D6</t>
  </si>
  <si>
    <t>Total 01</t>
  </si>
  <si>
    <t>02</t>
  </si>
  <si>
    <t>PRINCIPE PIO</t>
  </si>
  <si>
    <t>02.02-D4</t>
  </si>
  <si>
    <t>01.01.02</t>
  </si>
  <si>
    <t>REJILLA VENTILACIÓN EN PUERTA DE ACCESO</t>
  </si>
  <si>
    <t>Suministro y colocacion de rejilla de ventilacion en puertas ,de cámara de aire de 50x30 cm. ejecutada con perfiles de acero laminado en frío, galvanizados, doble agrafado y construida con tubular 50x15x1,5 en bastidor, lamas fijas de espesor mínimo 0,8 mm., patillas de fijación, incluida la apertura de hueco necesario en puerta, de cualquier material, retirada de material sobrante a vertedero,totalmente instalada, incluidos medios auxiliares necesarios, toalmente terminada la unidad.</t>
  </si>
  <si>
    <t>Total 02.02-D4</t>
  </si>
  <si>
    <t>03.04-D5</t>
  </si>
  <si>
    <t>EAR0070</t>
  </si>
  <si>
    <t>REMATES DE ALBAÑILERIA</t>
  </si>
  <si>
    <t>Remate en paramento de antiguo tarjetero de acceso, incluido el demontaje del mimsmo y retirada a vertedero, recibiendo el paramento y enfoscandolo para la reparacion del mismo,con mortero de cemento y arena de rio ( m-40) dosificacion 1/6 , incluida p/p de medios auxiliares, costes indirectos, totalmente terminada la unidad.</t>
  </si>
  <si>
    <t>mE15WT040</t>
  </si>
  <si>
    <t>TAPA ARQUETA HORM.-A.GALV. 60x60</t>
  </si>
  <si>
    <t>Tapa de arqueta de 60x60 cm. con fondo y cerco y contracerco de chapa de acero galvanizado prensado, emparrillado de acero corrugado D=8 mm. y 4 cm. de hormigón H-125 kg/cm2., junta de neopreno y tirador, terminado, i/montaje en obra con recibido de albañilería.</t>
  </si>
  <si>
    <t>Total 03.04-D5</t>
  </si>
  <si>
    <t>Total 02</t>
  </si>
  <si>
    <t>03</t>
  </si>
  <si>
    <t>ARGÜELLES</t>
  </si>
  <si>
    <t>03.02-D7</t>
  </si>
  <si>
    <t>Total 03.02-D7</t>
  </si>
  <si>
    <t>01.03-D8</t>
  </si>
  <si>
    <t>01.05.03</t>
  </si>
  <si>
    <t>01.05.04</t>
  </si>
  <si>
    <t>RASCADO DE PINTURA Y REGULARIZACIÓN DE SUPERFICIES</t>
  </si>
  <si>
    <t>Total 01.03-D8</t>
  </si>
  <si>
    <t>03.04-D9</t>
  </si>
  <si>
    <t>Total 03.04-D9</t>
  </si>
  <si>
    <t>03.05-D10</t>
  </si>
  <si>
    <t>Total 03.05-D10</t>
  </si>
  <si>
    <t>Total 03</t>
  </si>
  <si>
    <t>04</t>
  </si>
  <si>
    <t>VILLAVERDE ALTO</t>
  </si>
  <si>
    <t>01.02-D11</t>
  </si>
  <si>
    <t>Total 01.02-D11</t>
  </si>
  <si>
    <t>03.04-D14</t>
  </si>
  <si>
    <t>EW0050</t>
  </si>
  <si>
    <t>FALSO TECHO DE PLACAS DE FIBRA MINERAL</t>
  </si>
  <si>
    <t>Suministro y colocación de falso techo desmontable, compuesto por paneles de fibra de roca revestidos en fábrica con una pintura vinílica blanca, decorados con superficie microperforada y resistentes al fuego b-s2,d0, de 600x600x15 mm. Y bordes rectos con ranura oculta, montado sobre perfilería oculta, compuesta por perfiles primarios cada 1500 mm. Y perfiles secundarios, apoyados sobre éstos, de 1500 mm, todos ellos conformados con chapa de acero galvanizado perfilado en frío, completamente terminado, incluso ángulos de bordes y elementos de suspensión y sujeción, y parte proporcional de elementos de fijación a techo y paredes.</t>
  </si>
  <si>
    <t>ES0030</t>
  </si>
  <si>
    <t>ALBAÑAL COLGADO PVC D=160 MM.</t>
  </si>
  <si>
    <t>Albañal colgado de pvc liso de saneamiento, de unión en copa lisa pegada, de 160 mm. de diámetro interior, colocada colgada mediante abrazaderas metálicas, incluso con p.p. de piezas especiales en desvíos y con p.p. de medios auxiliares y de ayudas de albañilería.</t>
  </si>
  <si>
    <t>ES0135</t>
  </si>
  <si>
    <t>ARQUETA SUMIDERO</t>
  </si>
  <si>
    <t>Arqueta de 40x40 cm. y 50 cm. de profundidad, incluso rejilla de tramex, bastidor y parte proporcional de tubo de pvc de desagüe, completamente terminada en solera de galerías de pozos de extracción.</t>
  </si>
  <si>
    <t>Total 03.04-D14</t>
  </si>
  <si>
    <t>01.05-D13</t>
  </si>
  <si>
    <t>Total 01.05-D13</t>
  </si>
  <si>
    <t>Total 04</t>
  </si>
  <si>
    <t>05</t>
  </si>
  <si>
    <t>01.02-D15</t>
  </si>
  <si>
    <t>Total 01.02-D15</t>
  </si>
  <si>
    <t>01.05-D17</t>
  </si>
  <si>
    <t>Total 01.05-D17</t>
  </si>
  <si>
    <t>Total 05</t>
  </si>
  <si>
    <t>06</t>
  </si>
  <si>
    <t>PACO DE LUCIA</t>
  </si>
  <si>
    <t>01.05-D20</t>
  </si>
  <si>
    <t>Total 01.05-D20</t>
  </si>
  <si>
    <t>Total 06</t>
  </si>
  <si>
    <t>07</t>
  </si>
  <si>
    <t>PLAZA ELIPTICA</t>
  </si>
  <si>
    <t>01.02-D21</t>
  </si>
  <si>
    <t>Total 01.02-D21</t>
  </si>
  <si>
    <t>01.05-D23</t>
  </si>
  <si>
    <t>Total 01.05-D23</t>
  </si>
  <si>
    <t>Total 07</t>
  </si>
  <si>
    <t>08</t>
  </si>
  <si>
    <t>LORANCA</t>
  </si>
  <si>
    <t>Total 08</t>
  </si>
  <si>
    <t>09</t>
  </si>
  <si>
    <t>RESTO DE AULAS</t>
  </si>
  <si>
    <t>Total 09</t>
  </si>
  <si>
    <t>Total CAP03</t>
  </si>
  <si>
    <t>Total IO_19-120P</t>
  </si>
  <si>
    <t>IMPORTE IVA</t>
  </si>
  <si>
    <t>TOTAL OFERTA (CON IVA)</t>
  </si>
  <si>
    <t>Se deberán tener en cuenta las Notas del apartado “27. Evaluación de las ofertas” del Pliego de Condiciones Particulares”.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</si>
</sst>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11"/>
      <color theme="1"/>
      <name val="Calibri"/>
      <family val="2"/>
      <scheme val="minor"/>
    </font>
  </fonts>
  <fills count="7">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D1E1ED"/>
        <bgColor indexed="64"/>
      </patternFill>
    </fill>
    <fill>
      <patternFill patternType="solid">
        <fgColor rgb="FFF0F0F0"/>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41">
    <xf numFmtId="0" fontId="0" fillId="0" borderId="0" xfId="0"/>
    <xf numFmtId="0" fontId="4" fillId="0" borderId="0" xfId="0" applyFont="1" applyAlignment="1" applyProtection="1">
      <alignment vertical="top"/>
      <protection locked="0"/>
    </xf>
    <xf numFmtId="0" fontId="7" fillId="0" borderId="0" xfId="0" applyFont="1" applyAlignment="1" applyProtection="1">
      <alignment vertical="top"/>
      <protection locked="0"/>
    </xf>
    <xf numFmtId="0" fontId="7" fillId="6" borderId="0" xfId="0" applyFont="1" applyFill="1" applyAlignment="1" applyProtection="1">
      <alignment vertical="top"/>
      <protection locked="0"/>
    </xf>
    <xf numFmtId="0" fontId="0" fillId="0" borderId="0" xfId="0" applyProtection="1">
      <protection locked="0"/>
    </xf>
    <xf numFmtId="0" fontId="0" fillId="0" borderId="0" xfId="0" applyAlignment="1" applyProtection="1">
      <alignment vertical="top"/>
      <protection locked="0"/>
    </xf>
    <xf numFmtId="4" fontId="6" fillId="2" borderId="0" xfId="0" applyNumberFormat="1" applyFont="1" applyFill="1" applyAlignment="1" applyProtection="1">
      <alignment vertical="top"/>
      <protection locked="0"/>
    </xf>
    <xf numFmtId="4" fontId="6" fillId="3" borderId="0" xfId="0" applyNumberFormat="1" applyFont="1" applyFill="1" applyAlignment="1" applyProtection="1">
      <alignment vertical="top"/>
      <protection locked="0"/>
    </xf>
    <xf numFmtId="4" fontId="6" fillId="4" borderId="0" xfId="0" applyNumberFormat="1" applyFont="1" applyFill="1" applyAlignment="1" applyProtection="1">
      <alignment vertical="top"/>
      <protection locked="0"/>
    </xf>
    <xf numFmtId="4" fontId="6" fillId="0" borderId="0" xfId="0" applyNumberFormat="1" applyFont="1" applyAlignment="1" applyProtection="1">
      <alignment vertical="top"/>
      <protection locked="0"/>
    </xf>
    <xf numFmtId="0" fontId="1" fillId="0" borderId="0" xfId="0" applyFont="1" applyAlignment="1" applyProtection="1">
      <alignment vertical="top"/>
    </xf>
    <xf numFmtId="0" fontId="2" fillId="0" borderId="0" xfId="0" applyFont="1" applyAlignment="1" applyProtection="1">
      <alignment vertical="top"/>
    </xf>
    <xf numFmtId="0" fontId="4" fillId="0" borderId="0" xfId="0" applyFont="1" applyAlignment="1" applyProtection="1">
      <alignment vertical="top"/>
    </xf>
    <xf numFmtId="49" fontId="5" fillId="2" borderId="0" xfId="0" applyNumberFormat="1" applyFont="1" applyFill="1" applyAlignment="1" applyProtection="1">
      <alignment vertical="top"/>
    </xf>
    <xf numFmtId="49" fontId="5" fillId="3" borderId="0" xfId="0" applyNumberFormat="1" applyFont="1" applyFill="1" applyAlignment="1" applyProtection="1">
      <alignment vertical="top"/>
    </xf>
    <xf numFmtId="49" fontId="5" fillId="4" borderId="0" xfId="0" applyNumberFormat="1" applyFont="1" applyFill="1" applyAlignment="1" applyProtection="1">
      <alignment vertical="top"/>
    </xf>
    <xf numFmtId="49" fontId="7" fillId="5" borderId="0" xfId="0" applyNumberFormat="1" applyFont="1" applyFill="1" applyAlignment="1" applyProtection="1">
      <alignment vertical="top"/>
    </xf>
    <xf numFmtId="0" fontId="7" fillId="0" borderId="0" xfId="0" applyFont="1" applyAlignment="1" applyProtection="1">
      <alignment vertical="top"/>
    </xf>
    <xf numFmtId="0" fontId="7" fillId="6" borderId="0" xfId="0" applyFont="1" applyFill="1" applyAlignment="1" applyProtection="1">
      <alignment vertical="top"/>
    </xf>
    <xf numFmtId="0" fontId="0" fillId="0" borderId="0" xfId="0" applyProtection="1"/>
    <xf numFmtId="0" fontId="0" fillId="0" borderId="0" xfId="0" applyAlignment="1" applyProtection="1">
      <alignment vertical="top"/>
    </xf>
    <xf numFmtId="49" fontId="7" fillId="0" borderId="0" xfId="0" applyNumberFormat="1" applyFont="1" applyAlignment="1" applyProtection="1">
      <alignment vertical="top"/>
    </xf>
    <xf numFmtId="0" fontId="4" fillId="0" borderId="0" xfId="0" applyFont="1" applyAlignment="1" applyProtection="1">
      <alignment vertical="top" wrapText="1"/>
    </xf>
    <xf numFmtId="49" fontId="5" fillId="2" borderId="0" xfId="0" applyNumberFormat="1" applyFont="1" applyFill="1" applyAlignment="1" applyProtection="1">
      <alignment vertical="top" wrapText="1"/>
    </xf>
    <xf numFmtId="49" fontId="5" fillId="3" borderId="0" xfId="0" applyNumberFormat="1" applyFont="1" applyFill="1" applyAlignment="1" applyProtection="1">
      <alignment vertical="top" wrapText="1"/>
    </xf>
    <xf numFmtId="49" fontId="5" fillId="4" borderId="0" xfId="0" applyNumberFormat="1" applyFont="1" applyFill="1" applyAlignment="1" applyProtection="1">
      <alignment vertical="top" wrapText="1"/>
    </xf>
    <xf numFmtId="49" fontId="7" fillId="0" borderId="0" xfId="0" applyNumberFormat="1" applyFont="1" applyAlignment="1" applyProtection="1">
      <alignment vertical="top" wrapText="1"/>
    </xf>
    <xf numFmtId="49" fontId="5" fillId="0" borderId="0" xfId="0" applyNumberFormat="1" applyFont="1" applyAlignment="1" applyProtection="1">
      <alignment vertical="top" wrapText="1"/>
    </xf>
    <xf numFmtId="0" fontId="7" fillId="6" borderId="0" xfId="0" applyFont="1" applyFill="1" applyAlignment="1" applyProtection="1">
      <alignment vertical="top" wrapText="1"/>
    </xf>
    <xf numFmtId="3" fontId="6" fillId="2" borderId="0" xfId="0" applyNumberFormat="1" applyFont="1" applyFill="1" applyAlignment="1" applyProtection="1">
      <alignment vertical="top"/>
    </xf>
    <xf numFmtId="4" fontId="6" fillId="3" borderId="0" xfId="0" applyNumberFormat="1" applyFont="1" applyFill="1" applyAlignment="1" applyProtection="1">
      <alignment vertical="top"/>
    </xf>
    <xf numFmtId="4" fontId="6" fillId="4" borderId="0" xfId="0" applyNumberFormat="1" applyFont="1" applyFill="1" applyAlignment="1" applyProtection="1">
      <alignment vertical="top"/>
    </xf>
    <xf numFmtId="4" fontId="7" fillId="0" borderId="0" xfId="0" applyNumberFormat="1" applyFont="1" applyAlignment="1" applyProtection="1">
      <alignment vertical="top"/>
    </xf>
    <xf numFmtId="3" fontId="7" fillId="0" borderId="0" xfId="0" applyNumberFormat="1" applyFont="1" applyAlignment="1" applyProtection="1">
      <alignment vertical="top"/>
    </xf>
    <xf numFmtId="4" fontId="6" fillId="2" borderId="0" xfId="0" applyNumberFormat="1" applyFont="1" applyFill="1" applyAlignment="1" applyProtection="1">
      <alignment vertical="top"/>
    </xf>
    <xf numFmtId="4" fontId="6" fillId="0" borderId="0" xfId="0" applyNumberFormat="1" applyFont="1" applyAlignment="1" applyProtection="1">
      <alignment vertical="top"/>
    </xf>
    <xf numFmtId="0" fontId="9" fillId="0" borderId="0" xfId="0" applyFont="1" applyProtection="1"/>
    <xf numFmtId="0" fontId="9" fillId="0" borderId="0" xfId="0" applyFont="1" applyProtection="1">
      <protection locked="0"/>
    </xf>
    <xf numFmtId="4" fontId="7" fillId="0" borderId="0" xfId="0" applyNumberFormat="1" applyFont="1" applyAlignment="1" applyProtection="1">
      <alignment vertical="top"/>
      <protection locked="0"/>
    </xf>
    <xf numFmtId="4" fontId="8" fillId="0" borderId="0" xfId="0" applyNumberFormat="1" applyFont="1" applyAlignment="1" applyProtection="1">
      <alignment vertical="top"/>
    </xf>
    <xf numFmtId="4"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30379-919D-4C67-B8B8-1ADB980427FD}">
  <dimension ref="A1:I605"/>
  <sheetViews>
    <sheetView tabSelected="1" zoomScale="72" zoomScaleNormal="72" workbookViewId="0">
      <pane xSplit="4" ySplit="3" topLeftCell="E4" activePane="bottomRight" state="frozen"/>
      <selection pane="topRight" activeCell="E1" sqref="E1"/>
      <selection pane="bottomLeft" activeCell="A4" sqref="A4"/>
      <selection pane="bottomRight" activeCell="E10" sqref="E10"/>
    </sheetView>
  </sheetViews>
  <sheetFormatPr baseColWidth="10" defaultRowHeight="14.4" x14ac:dyDescent="0.3"/>
  <cols>
    <col min="1" max="1" width="14.88671875" style="19" customWidth="1"/>
    <col min="2" max="2" width="5.77734375" style="19" customWidth="1"/>
    <col min="3" max="3" width="3.88671875" style="19" bestFit="1" customWidth="1"/>
    <col min="4" max="4" width="33.109375" style="19" customWidth="1"/>
    <col min="5" max="5" width="8" style="19" bestFit="1" customWidth="1"/>
    <col min="6" max="6" width="6.88671875" style="4" customWidth="1"/>
    <col min="7" max="7" width="8.109375" style="19" bestFit="1" customWidth="1"/>
    <col min="8" max="16384" width="11.5546875" style="4"/>
  </cols>
  <sheetData>
    <row r="1" spans="1:9" x14ac:dyDescent="0.3">
      <c r="A1" s="10" t="s">
        <v>0</v>
      </c>
      <c r="B1" s="20"/>
      <c r="C1" s="20"/>
      <c r="D1" s="20"/>
      <c r="E1" s="20"/>
      <c r="F1" s="5"/>
      <c r="G1" s="20"/>
    </row>
    <row r="2" spans="1:9" ht="18" x14ac:dyDescent="0.3">
      <c r="A2" s="11" t="s">
        <v>1</v>
      </c>
      <c r="B2" s="20"/>
      <c r="C2" s="20"/>
      <c r="D2" s="20"/>
      <c r="E2" s="20"/>
      <c r="F2" s="5"/>
      <c r="G2" s="20"/>
      <c r="I2" s="37" t="s">
        <v>340</v>
      </c>
    </row>
    <row r="3" spans="1:9" x14ac:dyDescent="0.3">
      <c r="A3" s="12" t="s">
        <v>2</v>
      </c>
      <c r="B3" s="12" t="s">
        <v>3</v>
      </c>
      <c r="C3" s="12" t="s">
        <v>4</v>
      </c>
      <c r="D3" s="22" t="s">
        <v>5</v>
      </c>
      <c r="E3" s="12" t="s">
        <v>6</v>
      </c>
      <c r="F3" s="1" t="s">
        <v>7</v>
      </c>
      <c r="G3" s="12" t="s">
        <v>8</v>
      </c>
    </row>
    <row r="4" spans="1:9" x14ac:dyDescent="0.3">
      <c r="A4" s="13" t="s">
        <v>9</v>
      </c>
      <c r="B4" s="13" t="s">
        <v>10</v>
      </c>
      <c r="C4" s="13" t="s">
        <v>11</v>
      </c>
      <c r="D4" s="23" t="s">
        <v>12</v>
      </c>
      <c r="E4" s="29">
        <f>E294</f>
        <v>1</v>
      </c>
      <c r="F4" s="6">
        <f>F294</f>
        <v>0</v>
      </c>
      <c r="G4" s="34">
        <f>G294</f>
        <v>0</v>
      </c>
    </row>
    <row r="5" spans="1:9" x14ac:dyDescent="0.3">
      <c r="A5" s="14" t="s">
        <v>13</v>
      </c>
      <c r="B5" s="14" t="s">
        <v>10</v>
      </c>
      <c r="C5" s="14" t="s">
        <v>11</v>
      </c>
      <c r="D5" s="24" t="s">
        <v>14</v>
      </c>
      <c r="E5" s="30">
        <f>E21</f>
        <v>1</v>
      </c>
      <c r="F5" s="7">
        <f>F21</f>
        <v>0</v>
      </c>
      <c r="G5" s="30">
        <f>G21</f>
        <v>0</v>
      </c>
    </row>
    <row r="6" spans="1:9" x14ac:dyDescent="0.3">
      <c r="A6" s="15" t="s">
        <v>15</v>
      </c>
      <c r="B6" s="15" t="s">
        <v>10</v>
      </c>
      <c r="C6" s="15" t="s">
        <v>11</v>
      </c>
      <c r="D6" s="25" t="s">
        <v>16</v>
      </c>
      <c r="E6" s="31">
        <f>E19</f>
        <v>1</v>
      </c>
      <c r="F6" s="31">
        <f>F19</f>
        <v>0</v>
      </c>
      <c r="G6" s="31">
        <f>G19</f>
        <v>0</v>
      </c>
    </row>
    <row r="7" spans="1:9" x14ac:dyDescent="0.3">
      <c r="A7" s="16" t="s">
        <v>17</v>
      </c>
      <c r="B7" s="21" t="s">
        <v>18</v>
      </c>
      <c r="C7" s="21" t="s">
        <v>19</v>
      </c>
      <c r="D7" s="26" t="s">
        <v>20</v>
      </c>
      <c r="E7" s="32">
        <v>1</v>
      </c>
      <c r="F7" s="38"/>
      <c r="G7" s="39">
        <f>ROUND(E7*F7,2)</f>
        <v>0</v>
      </c>
    </row>
    <row r="8" spans="1:9" ht="20.399999999999999" x14ac:dyDescent="0.3">
      <c r="A8" s="17"/>
      <c r="B8" s="17"/>
      <c r="C8" s="17"/>
      <c r="D8" s="26" t="s">
        <v>21</v>
      </c>
      <c r="E8" s="17"/>
      <c r="F8" s="2"/>
      <c r="G8" s="17"/>
    </row>
    <row r="9" spans="1:9" x14ac:dyDescent="0.3">
      <c r="A9" s="16" t="s">
        <v>22</v>
      </c>
      <c r="B9" s="21" t="s">
        <v>18</v>
      </c>
      <c r="C9" s="21" t="s">
        <v>19</v>
      </c>
      <c r="D9" s="26" t="s">
        <v>23</v>
      </c>
      <c r="E9" s="32">
        <v>1</v>
      </c>
      <c r="F9" s="38"/>
      <c r="G9" s="39">
        <f>ROUND(E9*F9,2)</f>
        <v>0</v>
      </c>
    </row>
    <row r="10" spans="1:9" ht="265.2" x14ac:dyDescent="0.3">
      <c r="A10" s="17"/>
      <c r="B10" s="17"/>
      <c r="C10" s="17"/>
      <c r="D10" s="26" t="s">
        <v>24</v>
      </c>
      <c r="E10" s="17"/>
      <c r="F10" s="2"/>
      <c r="G10" s="17"/>
    </row>
    <row r="11" spans="1:9" x14ac:dyDescent="0.3">
      <c r="A11" s="16" t="s">
        <v>25</v>
      </c>
      <c r="B11" s="21" t="s">
        <v>18</v>
      </c>
      <c r="C11" s="21" t="s">
        <v>26</v>
      </c>
      <c r="D11" s="26" t="s">
        <v>27</v>
      </c>
      <c r="E11" s="32">
        <v>220</v>
      </c>
      <c r="F11" s="38"/>
      <c r="G11" s="39">
        <f>ROUND(E11*F11,2)</f>
        <v>0</v>
      </c>
    </row>
    <row r="12" spans="1:9" ht="51" x14ac:dyDescent="0.3">
      <c r="A12" s="17"/>
      <c r="B12" s="17"/>
      <c r="C12" s="17"/>
      <c r="D12" s="26" t="s">
        <v>28</v>
      </c>
      <c r="E12" s="17"/>
      <c r="F12" s="2"/>
      <c r="G12" s="17"/>
    </row>
    <row r="13" spans="1:9" x14ac:dyDescent="0.3">
      <c r="A13" s="16" t="s">
        <v>29</v>
      </c>
      <c r="B13" s="21" t="s">
        <v>18</v>
      </c>
      <c r="C13" s="21" t="s">
        <v>19</v>
      </c>
      <c r="D13" s="26" t="s">
        <v>30</v>
      </c>
      <c r="E13" s="32">
        <v>6</v>
      </c>
      <c r="F13" s="38"/>
      <c r="G13" s="39">
        <f>ROUND(E13*F13,2)</f>
        <v>0</v>
      </c>
    </row>
    <row r="14" spans="1:9" ht="30.6" x14ac:dyDescent="0.3">
      <c r="A14" s="17"/>
      <c r="B14" s="17"/>
      <c r="C14" s="17"/>
      <c r="D14" s="26" t="s">
        <v>31</v>
      </c>
      <c r="E14" s="17"/>
      <c r="F14" s="2"/>
      <c r="G14" s="17"/>
    </row>
    <row r="15" spans="1:9" ht="20.399999999999999" x14ac:dyDescent="0.3">
      <c r="A15" s="16" t="s">
        <v>32</v>
      </c>
      <c r="B15" s="21" t="s">
        <v>18</v>
      </c>
      <c r="C15" s="21" t="s">
        <v>19</v>
      </c>
      <c r="D15" s="26" t="s">
        <v>33</v>
      </c>
      <c r="E15" s="32">
        <v>1</v>
      </c>
      <c r="F15" s="38"/>
      <c r="G15" s="39">
        <f>ROUND(E15*F15,2)</f>
        <v>0</v>
      </c>
    </row>
    <row r="16" spans="1:9" ht="30.6" x14ac:dyDescent="0.3">
      <c r="A16" s="17"/>
      <c r="B16" s="17"/>
      <c r="C16" s="17"/>
      <c r="D16" s="26" t="s">
        <v>34</v>
      </c>
      <c r="E16" s="17"/>
      <c r="F16" s="2"/>
      <c r="G16" s="17"/>
    </row>
    <row r="17" spans="1:7" x14ac:dyDescent="0.3">
      <c r="A17" s="16" t="s">
        <v>35</v>
      </c>
      <c r="B17" s="21" t="s">
        <v>18</v>
      </c>
      <c r="C17" s="21" t="s">
        <v>26</v>
      </c>
      <c r="D17" s="26" t="s">
        <v>36</v>
      </c>
      <c r="E17" s="32">
        <v>90</v>
      </c>
      <c r="F17" s="38"/>
      <c r="G17" s="39">
        <f>ROUND(E17*F17,2)</f>
        <v>0</v>
      </c>
    </row>
    <row r="18" spans="1:7" ht="40.799999999999997" x14ac:dyDescent="0.3">
      <c r="A18" s="17"/>
      <c r="B18" s="17"/>
      <c r="C18" s="17"/>
      <c r="D18" s="26" t="s">
        <v>37</v>
      </c>
      <c r="E18" s="17"/>
      <c r="F18" s="2"/>
      <c r="G18" s="17"/>
    </row>
    <row r="19" spans="1:7" x14ac:dyDescent="0.3">
      <c r="A19" s="17"/>
      <c r="B19" s="17"/>
      <c r="C19" s="17"/>
      <c r="D19" s="27" t="s">
        <v>38</v>
      </c>
      <c r="E19" s="32">
        <v>1</v>
      </c>
      <c r="F19" s="9">
        <f>G7+G9+G11+G13+G15+G17</f>
        <v>0</v>
      </c>
      <c r="G19" s="35">
        <f>ROUND(E19*F19,2)</f>
        <v>0</v>
      </c>
    </row>
    <row r="20" spans="1:7" ht="1.05" customHeight="1" x14ac:dyDescent="0.3">
      <c r="A20" s="18"/>
      <c r="B20" s="18"/>
      <c r="C20" s="18"/>
      <c r="D20" s="28"/>
      <c r="E20" s="18"/>
      <c r="F20" s="3"/>
      <c r="G20" s="18"/>
    </row>
    <row r="21" spans="1:7" x14ac:dyDescent="0.3">
      <c r="A21" s="17"/>
      <c r="B21" s="17"/>
      <c r="C21" s="17"/>
      <c r="D21" s="27" t="s">
        <v>39</v>
      </c>
      <c r="E21" s="32">
        <v>1</v>
      </c>
      <c r="F21" s="9">
        <f>G6</f>
        <v>0</v>
      </c>
      <c r="G21" s="35">
        <f>ROUND(E21*F21,2)</f>
        <v>0</v>
      </c>
    </row>
    <row r="22" spans="1:7" ht="1.05" customHeight="1" x14ac:dyDescent="0.3">
      <c r="A22" s="18"/>
      <c r="B22" s="18"/>
      <c r="C22" s="18"/>
      <c r="D22" s="28"/>
      <c r="E22" s="18"/>
      <c r="F22" s="3"/>
      <c r="G22" s="18"/>
    </row>
    <row r="23" spans="1:7" x14ac:dyDescent="0.3">
      <c r="A23" s="14" t="s">
        <v>40</v>
      </c>
      <c r="B23" s="14" t="s">
        <v>10</v>
      </c>
      <c r="C23" s="14" t="s">
        <v>11</v>
      </c>
      <c r="D23" s="24" t="s">
        <v>41</v>
      </c>
      <c r="E23" s="30">
        <f>E39</f>
        <v>1</v>
      </c>
      <c r="F23" s="7">
        <f>F39</f>
        <v>0</v>
      </c>
      <c r="G23" s="30">
        <f>G39</f>
        <v>0</v>
      </c>
    </row>
    <row r="24" spans="1:7" x14ac:dyDescent="0.3">
      <c r="A24" s="15" t="s">
        <v>42</v>
      </c>
      <c r="B24" s="15" t="s">
        <v>10</v>
      </c>
      <c r="C24" s="15" t="s">
        <v>11</v>
      </c>
      <c r="D24" s="25" t="s">
        <v>43</v>
      </c>
      <c r="E24" s="31">
        <f>E37</f>
        <v>1</v>
      </c>
      <c r="F24" s="8">
        <f>F37</f>
        <v>0</v>
      </c>
      <c r="G24" s="31">
        <f>G37</f>
        <v>0</v>
      </c>
    </row>
    <row r="25" spans="1:7" x14ac:dyDescent="0.3">
      <c r="A25" s="16" t="s">
        <v>17</v>
      </c>
      <c r="B25" s="21" t="s">
        <v>18</v>
      </c>
      <c r="C25" s="21" t="s">
        <v>19</v>
      </c>
      <c r="D25" s="26" t="s">
        <v>20</v>
      </c>
      <c r="E25" s="32">
        <v>1</v>
      </c>
      <c r="F25" s="38"/>
      <c r="G25" s="39">
        <f>ROUND(E25*F25,2)</f>
        <v>0</v>
      </c>
    </row>
    <row r="26" spans="1:7" ht="20.399999999999999" x14ac:dyDescent="0.3">
      <c r="A26" s="17"/>
      <c r="B26" s="17"/>
      <c r="C26" s="17"/>
      <c r="D26" s="26" t="s">
        <v>21</v>
      </c>
      <c r="E26" s="17"/>
      <c r="F26" s="2"/>
      <c r="G26" s="17"/>
    </row>
    <row r="27" spans="1:7" ht="20.399999999999999" x14ac:dyDescent="0.3">
      <c r="A27" s="16" t="s">
        <v>32</v>
      </c>
      <c r="B27" s="21" t="s">
        <v>18</v>
      </c>
      <c r="C27" s="21" t="s">
        <v>19</v>
      </c>
      <c r="D27" s="26" t="s">
        <v>33</v>
      </c>
      <c r="E27" s="32">
        <v>1</v>
      </c>
      <c r="F27" s="38"/>
      <c r="G27" s="39">
        <f>ROUND(E27*F27,2)</f>
        <v>0</v>
      </c>
    </row>
    <row r="28" spans="1:7" ht="30.6" x14ac:dyDescent="0.3">
      <c r="A28" s="17"/>
      <c r="B28" s="17"/>
      <c r="C28" s="17"/>
      <c r="D28" s="26" t="s">
        <v>34</v>
      </c>
      <c r="E28" s="17"/>
      <c r="F28" s="2"/>
      <c r="G28" s="17"/>
    </row>
    <row r="29" spans="1:7" x14ac:dyDescent="0.3">
      <c r="A29" s="16" t="s">
        <v>22</v>
      </c>
      <c r="B29" s="21" t="s">
        <v>18</v>
      </c>
      <c r="C29" s="21" t="s">
        <v>19</v>
      </c>
      <c r="D29" s="26" t="s">
        <v>23</v>
      </c>
      <c r="E29" s="32">
        <v>1</v>
      </c>
      <c r="F29" s="38"/>
      <c r="G29" s="39">
        <f>ROUND(E29*F29,2)</f>
        <v>0</v>
      </c>
    </row>
    <row r="30" spans="1:7" ht="265.2" x14ac:dyDescent="0.3">
      <c r="A30" s="17"/>
      <c r="B30" s="17"/>
      <c r="C30" s="17"/>
      <c r="D30" s="26" t="s">
        <v>24</v>
      </c>
      <c r="E30" s="17"/>
      <c r="F30" s="2"/>
      <c r="G30" s="17"/>
    </row>
    <row r="31" spans="1:7" x14ac:dyDescent="0.3">
      <c r="A31" s="16" t="s">
        <v>25</v>
      </c>
      <c r="B31" s="21" t="s">
        <v>18</v>
      </c>
      <c r="C31" s="21" t="s">
        <v>26</v>
      </c>
      <c r="D31" s="26" t="s">
        <v>27</v>
      </c>
      <c r="E31" s="32">
        <v>220</v>
      </c>
      <c r="F31" s="38"/>
      <c r="G31" s="39">
        <f>ROUND(E31*F31,2)</f>
        <v>0</v>
      </c>
    </row>
    <row r="32" spans="1:7" ht="51" x14ac:dyDescent="0.3">
      <c r="A32" s="17"/>
      <c r="B32" s="17"/>
      <c r="C32" s="17"/>
      <c r="D32" s="26" t="s">
        <v>28</v>
      </c>
      <c r="E32" s="17"/>
      <c r="F32" s="2"/>
      <c r="G32" s="17"/>
    </row>
    <row r="33" spans="1:7" x14ac:dyDescent="0.3">
      <c r="A33" s="16" t="s">
        <v>29</v>
      </c>
      <c r="B33" s="21" t="s">
        <v>18</v>
      </c>
      <c r="C33" s="21" t="s">
        <v>19</v>
      </c>
      <c r="D33" s="26" t="s">
        <v>30</v>
      </c>
      <c r="E33" s="32">
        <v>6</v>
      </c>
      <c r="F33" s="38"/>
      <c r="G33" s="39">
        <f>ROUND(E33*F33,2)</f>
        <v>0</v>
      </c>
    </row>
    <row r="34" spans="1:7" ht="30.6" x14ac:dyDescent="0.3">
      <c r="A34" s="17"/>
      <c r="B34" s="17"/>
      <c r="C34" s="17"/>
      <c r="D34" s="26" t="s">
        <v>31</v>
      </c>
      <c r="E34" s="17"/>
      <c r="F34" s="2"/>
      <c r="G34" s="17"/>
    </row>
    <row r="35" spans="1:7" x14ac:dyDescent="0.3">
      <c r="A35" s="16" t="s">
        <v>35</v>
      </c>
      <c r="B35" s="21" t="s">
        <v>18</v>
      </c>
      <c r="C35" s="21" t="s">
        <v>26</v>
      </c>
      <c r="D35" s="26" t="s">
        <v>36</v>
      </c>
      <c r="E35" s="32">
        <v>90</v>
      </c>
      <c r="F35" s="38"/>
      <c r="G35" s="39">
        <f>ROUND(E35*F35,2)</f>
        <v>0</v>
      </c>
    </row>
    <row r="36" spans="1:7" ht="40.799999999999997" x14ac:dyDescent="0.3">
      <c r="A36" s="17"/>
      <c r="B36" s="17"/>
      <c r="C36" s="17"/>
      <c r="D36" s="26" t="s">
        <v>37</v>
      </c>
      <c r="E36" s="17"/>
      <c r="F36" s="2"/>
      <c r="G36" s="17"/>
    </row>
    <row r="37" spans="1:7" x14ac:dyDescent="0.3">
      <c r="A37" s="17"/>
      <c r="B37" s="17"/>
      <c r="C37" s="17"/>
      <c r="D37" s="27" t="s">
        <v>44</v>
      </c>
      <c r="E37" s="32">
        <v>1</v>
      </c>
      <c r="F37" s="9">
        <f>G25+G27+G29+G31+G33+G35</f>
        <v>0</v>
      </c>
      <c r="G37" s="35">
        <f>ROUND(E37*F37,2)</f>
        <v>0</v>
      </c>
    </row>
    <row r="38" spans="1:7" ht="1.05" customHeight="1" x14ac:dyDescent="0.3">
      <c r="A38" s="18"/>
      <c r="B38" s="18"/>
      <c r="C38" s="18"/>
      <c r="D38" s="28"/>
      <c r="E38" s="18"/>
      <c r="F38" s="3"/>
      <c r="G38" s="18"/>
    </row>
    <row r="39" spans="1:7" x14ac:dyDescent="0.3">
      <c r="A39" s="17"/>
      <c r="B39" s="17"/>
      <c r="C39" s="17"/>
      <c r="D39" s="27" t="s">
        <v>45</v>
      </c>
      <c r="E39" s="32">
        <v>1</v>
      </c>
      <c r="F39" s="9">
        <f>G24</f>
        <v>0</v>
      </c>
      <c r="G39" s="35">
        <f>ROUND(E39*F39,2)</f>
        <v>0</v>
      </c>
    </row>
    <row r="40" spans="1:7" ht="1.05" customHeight="1" x14ac:dyDescent="0.3">
      <c r="A40" s="18"/>
      <c r="B40" s="18"/>
      <c r="C40" s="18"/>
      <c r="D40" s="28"/>
      <c r="E40" s="18"/>
      <c r="F40" s="3"/>
      <c r="G40" s="18"/>
    </row>
    <row r="41" spans="1:7" x14ac:dyDescent="0.3">
      <c r="A41" s="14" t="s">
        <v>46</v>
      </c>
      <c r="B41" s="14" t="s">
        <v>10</v>
      </c>
      <c r="C41" s="14" t="s">
        <v>11</v>
      </c>
      <c r="D41" s="24" t="s">
        <v>47</v>
      </c>
      <c r="E41" s="30">
        <f>E51</f>
        <v>1</v>
      </c>
      <c r="F41" s="7">
        <f>F51</f>
        <v>0</v>
      </c>
      <c r="G41" s="30">
        <f>G51</f>
        <v>0</v>
      </c>
    </row>
    <row r="42" spans="1:7" x14ac:dyDescent="0.3">
      <c r="A42" s="15" t="s">
        <v>48</v>
      </c>
      <c r="B42" s="15" t="s">
        <v>10</v>
      </c>
      <c r="C42" s="15" t="s">
        <v>11</v>
      </c>
      <c r="D42" s="25" t="s">
        <v>49</v>
      </c>
      <c r="E42" s="31">
        <f>E49</f>
        <v>1</v>
      </c>
      <c r="F42" s="8">
        <f>F49</f>
        <v>0</v>
      </c>
      <c r="G42" s="31">
        <f>G49</f>
        <v>0</v>
      </c>
    </row>
    <row r="43" spans="1:7" x14ac:dyDescent="0.3">
      <c r="A43" s="16" t="s">
        <v>17</v>
      </c>
      <c r="B43" s="21" t="s">
        <v>18</v>
      </c>
      <c r="C43" s="21" t="s">
        <v>19</v>
      </c>
      <c r="D43" s="26" t="s">
        <v>20</v>
      </c>
      <c r="E43" s="32">
        <v>1</v>
      </c>
      <c r="F43" s="38"/>
      <c r="G43" s="39">
        <f>ROUND(E43*F43,2)</f>
        <v>0</v>
      </c>
    </row>
    <row r="44" spans="1:7" ht="20.399999999999999" x14ac:dyDescent="0.3">
      <c r="A44" s="17"/>
      <c r="B44" s="17"/>
      <c r="C44" s="17"/>
      <c r="D44" s="26" t="s">
        <v>21</v>
      </c>
      <c r="E44" s="17"/>
      <c r="F44" s="2"/>
      <c r="G44" s="17"/>
    </row>
    <row r="45" spans="1:7" x14ac:dyDescent="0.3">
      <c r="A45" s="16" t="s">
        <v>29</v>
      </c>
      <c r="B45" s="21" t="s">
        <v>18</v>
      </c>
      <c r="C45" s="21" t="s">
        <v>19</v>
      </c>
      <c r="D45" s="26" t="s">
        <v>30</v>
      </c>
      <c r="E45" s="32">
        <v>6</v>
      </c>
      <c r="F45" s="38"/>
      <c r="G45" s="39">
        <f>ROUND(E45*F45,2)</f>
        <v>0</v>
      </c>
    </row>
    <row r="46" spans="1:7" ht="30.6" x14ac:dyDescent="0.3">
      <c r="A46" s="17"/>
      <c r="B46" s="17"/>
      <c r="C46" s="17"/>
      <c r="D46" s="26" t="s">
        <v>31</v>
      </c>
      <c r="E46" s="17"/>
      <c r="F46" s="2"/>
      <c r="G46" s="17"/>
    </row>
    <row r="47" spans="1:7" x14ac:dyDescent="0.3">
      <c r="A47" s="16" t="s">
        <v>25</v>
      </c>
      <c r="B47" s="21" t="s">
        <v>18</v>
      </c>
      <c r="C47" s="21" t="s">
        <v>26</v>
      </c>
      <c r="D47" s="26" t="s">
        <v>27</v>
      </c>
      <c r="E47" s="32">
        <v>400</v>
      </c>
      <c r="F47" s="38"/>
      <c r="G47" s="39">
        <f>ROUND(E47*F47,2)</f>
        <v>0</v>
      </c>
    </row>
    <row r="48" spans="1:7" ht="51" x14ac:dyDescent="0.3">
      <c r="A48" s="17"/>
      <c r="B48" s="17"/>
      <c r="C48" s="17"/>
      <c r="D48" s="26" t="s">
        <v>28</v>
      </c>
      <c r="E48" s="17"/>
      <c r="F48" s="2"/>
      <c r="G48" s="17"/>
    </row>
    <row r="49" spans="1:7" x14ac:dyDescent="0.3">
      <c r="A49" s="17"/>
      <c r="B49" s="17"/>
      <c r="C49" s="17"/>
      <c r="D49" s="27" t="s">
        <v>50</v>
      </c>
      <c r="E49" s="32">
        <v>1</v>
      </c>
      <c r="F49" s="9">
        <f>G43+G45+G47</f>
        <v>0</v>
      </c>
      <c r="G49" s="35">
        <f>ROUND(E49*F49,2)</f>
        <v>0</v>
      </c>
    </row>
    <row r="50" spans="1:7" ht="1.05" customHeight="1" x14ac:dyDescent="0.3">
      <c r="A50" s="18"/>
      <c r="B50" s="18"/>
      <c r="C50" s="18"/>
      <c r="D50" s="28"/>
      <c r="E50" s="18"/>
      <c r="F50" s="3"/>
      <c r="G50" s="18"/>
    </row>
    <row r="51" spans="1:7" x14ac:dyDescent="0.3">
      <c r="A51" s="17"/>
      <c r="B51" s="17"/>
      <c r="C51" s="17"/>
      <c r="D51" s="27" t="s">
        <v>51</v>
      </c>
      <c r="E51" s="32">
        <v>1</v>
      </c>
      <c r="F51" s="9">
        <f>G42</f>
        <v>0</v>
      </c>
      <c r="G51" s="35">
        <f>ROUND(E51*F51,2)</f>
        <v>0</v>
      </c>
    </row>
    <row r="52" spans="1:7" ht="1.05" customHeight="1" x14ac:dyDescent="0.3">
      <c r="A52" s="18"/>
      <c r="B52" s="18"/>
      <c r="C52" s="18"/>
      <c r="D52" s="28"/>
      <c r="E52" s="18"/>
      <c r="F52" s="3"/>
      <c r="G52" s="18"/>
    </row>
    <row r="53" spans="1:7" x14ac:dyDescent="0.3">
      <c r="A53" s="14" t="s">
        <v>52</v>
      </c>
      <c r="B53" s="14" t="s">
        <v>10</v>
      </c>
      <c r="C53" s="14" t="s">
        <v>11</v>
      </c>
      <c r="D53" s="24" t="s">
        <v>53</v>
      </c>
      <c r="E53" s="30">
        <f>E61</f>
        <v>1</v>
      </c>
      <c r="F53" s="7">
        <f>F61</f>
        <v>0</v>
      </c>
      <c r="G53" s="30">
        <f>G61</f>
        <v>0</v>
      </c>
    </row>
    <row r="54" spans="1:7" x14ac:dyDescent="0.3">
      <c r="A54" s="15" t="s">
        <v>54</v>
      </c>
      <c r="B54" s="15" t="s">
        <v>10</v>
      </c>
      <c r="C54" s="15" t="s">
        <v>11</v>
      </c>
      <c r="D54" s="25" t="s">
        <v>55</v>
      </c>
      <c r="E54" s="31">
        <f>E59</f>
        <v>1</v>
      </c>
      <c r="F54" s="8">
        <f>F59</f>
        <v>0</v>
      </c>
      <c r="G54" s="31">
        <f>G59</f>
        <v>0</v>
      </c>
    </row>
    <row r="55" spans="1:7" x14ac:dyDescent="0.3">
      <c r="A55" s="16" t="s">
        <v>25</v>
      </c>
      <c r="B55" s="21" t="s">
        <v>18</v>
      </c>
      <c r="C55" s="21" t="s">
        <v>26</v>
      </c>
      <c r="D55" s="26" t="s">
        <v>27</v>
      </c>
      <c r="E55" s="32">
        <v>120</v>
      </c>
      <c r="F55" s="38"/>
      <c r="G55" s="39">
        <f>ROUND(E55*F55,2)</f>
        <v>0</v>
      </c>
    </row>
    <row r="56" spans="1:7" ht="51" x14ac:dyDescent="0.3">
      <c r="A56" s="17"/>
      <c r="B56" s="17"/>
      <c r="C56" s="17"/>
      <c r="D56" s="26" t="s">
        <v>28</v>
      </c>
      <c r="E56" s="17"/>
      <c r="F56" s="2"/>
      <c r="G56" s="17"/>
    </row>
    <row r="57" spans="1:7" x14ac:dyDescent="0.3">
      <c r="A57" s="16" t="s">
        <v>29</v>
      </c>
      <c r="B57" s="21" t="s">
        <v>18</v>
      </c>
      <c r="C57" s="21" t="s">
        <v>19</v>
      </c>
      <c r="D57" s="26" t="s">
        <v>30</v>
      </c>
      <c r="E57" s="32">
        <v>3</v>
      </c>
      <c r="F57" s="38"/>
      <c r="G57" s="39">
        <f>ROUND(E57*F57,2)</f>
        <v>0</v>
      </c>
    </row>
    <row r="58" spans="1:7" ht="30.6" x14ac:dyDescent="0.3">
      <c r="A58" s="17"/>
      <c r="B58" s="17"/>
      <c r="C58" s="17"/>
      <c r="D58" s="26" t="s">
        <v>31</v>
      </c>
      <c r="E58" s="17"/>
      <c r="F58" s="2"/>
      <c r="G58" s="17"/>
    </row>
    <row r="59" spans="1:7" x14ac:dyDescent="0.3">
      <c r="A59" s="17"/>
      <c r="B59" s="17"/>
      <c r="C59" s="17"/>
      <c r="D59" s="27" t="s">
        <v>56</v>
      </c>
      <c r="E59" s="32">
        <v>1</v>
      </c>
      <c r="F59" s="9">
        <f>G55+G57</f>
        <v>0</v>
      </c>
      <c r="G59" s="35">
        <f>ROUND(E59*F59,2)</f>
        <v>0</v>
      </c>
    </row>
    <row r="60" spans="1:7" ht="1.05" customHeight="1" x14ac:dyDescent="0.3">
      <c r="A60" s="18"/>
      <c r="B60" s="18"/>
      <c r="C60" s="18"/>
      <c r="D60" s="28"/>
      <c r="E60" s="18"/>
      <c r="F60" s="3"/>
      <c r="G60" s="18"/>
    </row>
    <row r="61" spans="1:7" x14ac:dyDescent="0.3">
      <c r="A61" s="17"/>
      <c r="B61" s="17"/>
      <c r="C61" s="17"/>
      <c r="D61" s="27" t="s">
        <v>57</v>
      </c>
      <c r="E61" s="32">
        <v>1</v>
      </c>
      <c r="F61" s="9">
        <f>G54</f>
        <v>0</v>
      </c>
      <c r="G61" s="35">
        <f>ROUND(E61*F61,2)</f>
        <v>0</v>
      </c>
    </row>
    <row r="62" spans="1:7" ht="1.05" customHeight="1" x14ac:dyDescent="0.3">
      <c r="A62" s="18"/>
      <c r="B62" s="18"/>
      <c r="C62" s="18"/>
      <c r="D62" s="28"/>
      <c r="E62" s="18"/>
      <c r="F62" s="3"/>
      <c r="G62" s="18"/>
    </row>
    <row r="63" spans="1:7" x14ac:dyDescent="0.3">
      <c r="A63" s="14" t="s">
        <v>58</v>
      </c>
      <c r="B63" s="14" t="s">
        <v>10</v>
      </c>
      <c r="C63" s="14" t="s">
        <v>11</v>
      </c>
      <c r="D63" s="24" t="s">
        <v>59</v>
      </c>
      <c r="E63" s="30">
        <f>E92</f>
        <v>1</v>
      </c>
      <c r="F63" s="7">
        <f>F92</f>
        <v>0</v>
      </c>
      <c r="G63" s="30">
        <f>G92</f>
        <v>0</v>
      </c>
    </row>
    <row r="64" spans="1:7" x14ac:dyDescent="0.3">
      <c r="A64" s="15" t="s">
        <v>60</v>
      </c>
      <c r="B64" s="15" t="s">
        <v>10</v>
      </c>
      <c r="C64" s="15" t="s">
        <v>11</v>
      </c>
      <c r="D64" s="25" t="s">
        <v>61</v>
      </c>
      <c r="E64" s="31">
        <f>E90</f>
        <v>1</v>
      </c>
      <c r="F64" s="8">
        <f>F90</f>
        <v>0</v>
      </c>
      <c r="G64" s="31">
        <f>G90</f>
        <v>0</v>
      </c>
    </row>
    <row r="65" spans="1:7" x14ac:dyDescent="0.3">
      <c r="A65" s="16" t="s">
        <v>17</v>
      </c>
      <c r="B65" s="21" t="s">
        <v>18</v>
      </c>
      <c r="C65" s="21" t="s">
        <v>19</v>
      </c>
      <c r="D65" s="26" t="s">
        <v>20</v>
      </c>
      <c r="E65" s="32">
        <v>1</v>
      </c>
      <c r="F65" s="38"/>
      <c r="G65" s="39">
        <f>ROUND(E65*F65,2)</f>
        <v>0</v>
      </c>
    </row>
    <row r="66" spans="1:7" ht="20.399999999999999" x14ac:dyDescent="0.3">
      <c r="A66" s="17"/>
      <c r="B66" s="17"/>
      <c r="C66" s="17"/>
      <c r="D66" s="26" t="s">
        <v>21</v>
      </c>
      <c r="E66" s="17"/>
      <c r="F66" s="2"/>
      <c r="G66" s="17"/>
    </row>
    <row r="67" spans="1:7" ht="20.399999999999999" x14ac:dyDescent="0.3">
      <c r="A67" s="16" t="s">
        <v>32</v>
      </c>
      <c r="B67" s="21" t="s">
        <v>18</v>
      </c>
      <c r="C67" s="21" t="s">
        <v>19</v>
      </c>
      <c r="D67" s="26" t="s">
        <v>33</v>
      </c>
      <c r="E67" s="32">
        <v>1</v>
      </c>
      <c r="F67" s="38"/>
      <c r="G67" s="39">
        <f>ROUND(E67*F67,2)</f>
        <v>0</v>
      </c>
    </row>
    <row r="68" spans="1:7" ht="30.6" x14ac:dyDescent="0.3">
      <c r="A68" s="17"/>
      <c r="B68" s="17"/>
      <c r="C68" s="17"/>
      <c r="D68" s="26" t="s">
        <v>34</v>
      </c>
      <c r="E68" s="17"/>
      <c r="F68" s="2"/>
      <c r="G68" s="17"/>
    </row>
    <row r="69" spans="1:7" x14ac:dyDescent="0.3">
      <c r="A69" s="16" t="s">
        <v>62</v>
      </c>
      <c r="B69" s="21" t="s">
        <v>18</v>
      </c>
      <c r="C69" s="21" t="s">
        <v>11</v>
      </c>
      <c r="D69" s="26" t="s">
        <v>63</v>
      </c>
      <c r="E69" s="32">
        <v>2</v>
      </c>
      <c r="F69" s="38"/>
      <c r="G69" s="39">
        <f>ROUND(E69*F69,2)</f>
        <v>0</v>
      </c>
    </row>
    <row r="70" spans="1:7" x14ac:dyDescent="0.3">
      <c r="A70" s="16" t="s">
        <v>22</v>
      </c>
      <c r="B70" s="21" t="s">
        <v>18</v>
      </c>
      <c r="C70" s="21" t="s">
        <v>19</v>
      </c>
      <c r="D70" s="26" t="s">
        <v>23</v>
      </c>
      <c r="E70" s="32">
        <v>1</v>
      </c>
      <c r="F70" s="38"/>
      <c r="G70" s="39">
        <f>ROUND(E70*F70,2)</f>
        <v>0</v>
      </c>
    </row>
    <row r="71" spans="1:7" ht="265.2" x14ac:dyDescent="0.3">
      <c r="A71" s="17"/>
      <c r="B71" s="17"/>
      <c r="C71" s="17"/>
      <c r="D71" s="26" t="s">
        <v>24</v>
      </c>
      <c r="E71" s="17"/>
      <c r="F71" s="2"/>
      <c r="G71" s="17"/>
    </row>
    <row r="72" spans="1:7" x14ac:dyDescent="0.3">
      <c r="A72" s="16" t="s">
        <v>25</v>
      </c>
      <c r="B72" s="21" t="s">
        <v>18</v>
      </c>
      <c r="C72" s="21" t="s">
        <v>26</v>
      </c>
      <c r="D72" s="26" t="s">
        <v>27</v>
      </c>
      <c r="E72" s="32">
        <v>140</v>
      </c>
      <c r="F72" s="38"/>
      <c r="G72" s="39">
        <f>ROUND(E72*F72,2)</f>
        <v>0</v>
      </c>
    </row>
    <row r="73" spans="1:7" ht="51" x14ac:dyDescent="0.3">
      <c r="A73" s="17"/>
      <c r="B73" s="17"/>
      <c r="C73" s="17"/>
      <c r="D73" s="26" t="s">
        <v>28</v>
      </c>
      <c r="E73" s="17"/>
      <c r="F73" s="2"/>
      <c r="G73" s="17"/>
    </row>
    <row r="74" spans="1:7" x14ac:dyDescent="0.3">
      <c r="A74" s="16" t="s">
        <v>64</v>
      </c>
      <c r="B74" s="21" t="s">
        <v>18</v>
      </c>
      <c r="C74" s="21" t="s">
        <v>26</v>
      </c>
      <c r="D74" s="26" t="s">
        <v>65</v>
      </c>
      <c r="E74" s="32">
        <v>250</v>
      </c>
      <c r="F74" s="38"/>
      <c r="G74" s="39">
        <f>ROUND(E74*F74,2)</f>
        <v>0</v>
      </c>
    </row>
    <row r="75" spans="1:7" ht="40.799999999999997" x14ac:dyDescent="0.3">
      <c r="A75" s="17"/>
      <c r="B75" s="17"/>
      <c r="C75" s="17"/>
      <c r="D75" s="26" t="s">
        <v>66</v>
      </c>
      <c r="E75" s="17"/>
      <c r="F75" s="2"/>
      <c r="G75" s="17"/>
    </row>
    <row r="76" spans="1:7" x14ac:dyDescent="0.3">
      <c r="A76" s="16" t="s">
        <v>67</v>
      </c>
      <c r="B76" s="21" t="s">
        <v>18</v>
      </c>
      <c r="C76" s="21" t="s">
        <v>19</v>
      </c>
      <c r="D76" s="26" t="s">
        <v>68</v>
      </c>
      <c r="E76" s="32">
        <v>2</v>
      </c>
      <c r="F76" s="38"/>
      <c r="G76" s="39">
        <f>ROUND(E76*F76,2)</f>
        <v>0</v>
      </c>
    </row>
    <row r="77" spans="1:7" ht="20.399999999999999" x14ac:dyDescent="0.3">
      <c r="A77" s="17"/>
      <c r="B77" s="17"/>
      <c r="C77" s="17"/>
      <c r="D77" s="26" t="s">
        <v>69</v>
      </c>
      <c r="E77" s="17"/>
      <c r="F77" s="2"/>
      <c r="G77" s="17"/>
    </row>
    <row r="78" spans="1:7" x14ac:dyDescent="0.3">
      <c r="A78" s="16" t="s">
        <v>70</v>
      </c>
      <c r="B78" s="21" t="s">
        <v>18</v>
      </c>
      <c r="C78" s="21" t="s">
        <v>19</v>
      </c>
      <c r="D78" s="26" t="s">
        <v>71</v>
      </c>
      <c r="E78" s="32">
        <v>2</v>
      </c>
      <c r="F78" s="38"/>
      <c r="G78" s="39">
        <f>ROUND(E78*F78,2)</f>
        <v>0</v>
      </c>
    </row>
    <row r="79" spans="1:7" ht="20.399999999999999" x14ac:dyDescent="0.3">
      <c r="A79" s="17"/>
      <c r="B79" s="17"/>
      <c r="C79" s="17"/>
      <c r="D79" s="26" t="s">
        <v>72</v>
      </c>
      <c r="E79" s="17"/>
      <c r="F79" s="2"/>
      <c r="G79" s="17"/>
    </row>
    <row r="80" spans="1:7" x14ac:dyDescent="0.3">
      <c r="A80" s="16" t="s">
        <v>73</v>
      </c>
      <c r="B80" s="21" t="s">
        <v>18</v>
      </c>
      <c r="C80" s="21" t="s">
        <v>19</v>
      </c>
      <c r="D80" s="26" t="s">
        <v>74</v>
      </c>
      <c r="E80" s="32">
        <v>2</v>
      </c>
      <c r="F80" s="38"/>
      <c r="G80" s="39">
        <f>ROUND(E80*F80,2)</f>
        <v>0</v>
      </c>
    </row>
    <row r="81" spans="1:7" ht="30.6" x14ac:dyDescent="0.3">
      <c r="A81" s="17"/>
      <c r="B81" s="17"/>
      <c r="C81" s="17"/>
      <c r="D81" s="26" t="s">
        <v>75</v>
      </c>
      <c r="E81" s="17"/>
      <c r="F81" s="2"/>
      <c r="G81" s="17"/>
    </row>
    <row r="82" spans="1:7" ht="20.399999999999999" x14ac:dyDescent="0.3">
      <c r="A82" s="16" t="s">
        <v>76</v>
      </c>
      <c r="B82" s="21" t="s">
        <v>18</v>
      </c>
      <c r="C82" s="21" t="s">
        <v>19</v>
      </c>
      <c r="D82" s="26" t="s">
        <v>77</v>
      </c>
      <c r="E82" s="32">
        <v>1</v>
      </c>
      <c r="F82" s="38"/>
      <c r="G82" s="39">
        <f>ROUND(E82*F82,2)</f>
        <v>0</v>
      </c>
    </row>
    <row r="83" spans="1:7" ht="51" x14ac:dyDescent="0.3">
      <c r="A83" s="17"/>
      <c r="B83" s="17"/>
      <c r="C83" s="17"/>
      <c r="D83" s="26" t="s">
        <v>78</v>
      </c>
      <c r="E83" s="17"/>
      <c r="F83" s="2"/>
      <c r="G83" s="17"/>
    </row>
    <row r="84" spans="1:7" x14ac:dyDescent="0.3">
      <c r="A84" s="16" t="s">
        <v>79</v>
      </c>
      <c r="B84" s="21" t="s">
        <v>18</v>
      </c>
      <c r="C84" s="21" t="s">
        <v>19</v>
      </c>
      <c r="D84" s="26" t="s">
        <v>80</v>
      </c>
      <c r="E84" s="32">
        <v>1</v>
      </c>
      <c r="F84" s="38"/>
      <c r="G84" s="39">
        <f>ROUND(E84*F84,2)</f>
        <v>0</v>
      </c>
    </row>
    <row r="85" spans="1:7" ht="20.399999999999999" x14ac:dyDescent="0.3">
      <c r="A85" s="17"/>
      <c r="B85" s="17"/>
      <c r="C85" s="17"/>
      <c r="D85" s="26" t="s">
        <v>81</v>
      </c>
      <c r="E85" s="17"/>
      <c r="F85" s="2"/>
      <c r="G85" s="17"/>
    </row>
    <row r="86" spans="1:7" x14ac:dyDescent="0.3">
      <c r="A86" s="16" t="s">
        <v>29</v>
      </c>
      <c r="B86" s="21" t="s">
        <v>18</v>
      </c>
      <c r="C86" s="21" t="s">
        <v>19</v>
      </c>
      <c r="D86" s="26" t="s">
        <v>30</v>
      </c>
      <c r="E86" s="32">
        <v>6</v>
      </c>
      <c r="F86" s="38"/>
      <c r="G86" s="39">
        <f>ROUND(E86*F86,2)</f>
        <v>0</v>
      </c>
    </row>
    <row r="87" spans="1:7" ht="30.6" x14ac:dyDescent="0.3">
      <c r="A87" s="17"/>
      <c r="B87" s="17"/>
      <c r="C87" s="17"/>
      <c r="D87" s="26" t="s">
        <v>31</v>
      </c>
      <c r="E87" s="17"/>
      <c r="F87" s="2"/>
      <c r="G87" s="17"/>
    </row>
    <row r="88" spans="1:7" x14ac:dyDescent="0.3">
      <c r="A88" s="16" t="s">
        <v>35</v>
      </c>
      <c r="B88" s="21" t="s">
        <v>18</v>
      </c>
      <c r="C88" s="21" t="s">
        <v>26</v>
      </c>
      <c r="D88" s="26" t="s">
        <v>36</v>
      </c>
      <c r="E88" s="32">
        <v>20</v>
      </c>
      <c r="F88" s="38"/>
      <c r="G88" s="39">
        <f>ROUND(E88*F88,2)</f>
        <v>0</v>
      </c>
    </row>
    <row r="89" spans="1:7" ht="40.799999999999997" x14ac:dyDescent="0.3">
      <c r="A89" s="17"/>
      <c r="B89" s="17"/>
      <c r="C89" s="17"/>
      <c r="D89" s="26" t="s">
        <v>37</v>
      </c>
      <c r="E89" s="17"/>
      <c r="F89" s="2"/>
      <c r="G89" s="17"/>
    </row>
    <row r="90" spans="1:7" x14ac:dyDescent="0.3">
      <c r="A90" s="17"/>
      <c r="B90" s="17"/>
      <c r="C90" s="17"/>
      <c r="D90" s="27" t="s">
        <v>82</v>
      </c>
      <c r="E90" s="32">
        <v>1</v>
      </c>
      <c r="F90" s="9">
        <f>G65+G67+G69+G70+G72+G74+G76+G78+G80+G82+G84+G86+G88</f>
        <v>0</v>
      </c>
      <c r="G90" s="35">
        <f>ROUND(E90*F90,2)</f>
        <v>0</v>
      </c>
    </row>
    <row r="91" spans="1:7" ht="1.05" customHeight="1" x14ac:dyDescent="0.3">
      <c r="A91" s="18"/>
      <c r="B91" s="18"/>
      <c r="C91" s="18"/>
      <c r="D91" s="28"/>
      <c r="E91" s="18"/>
      <c r="F91" s="3"/>
      <c r="G91" s="18"/>
    </row>
    <row r="92" spans="1:7" x14ac:dyDescent="0.3">
      <c r="A92" s="17"/>
      <c r="B92" s="17"/>
      <c r="C92" s="17"/>
      <c r="D92" s="27" t="s">
        <v>83</v>
      </c>
      <c r="E92" s="32">
        <v>1</v>
      </c>
      <c r="F92" s="9">
        <f>G64</f>
        <v>0</v>
      </c>
      <c r="G92" s="35">
        <f>ROUND(E92*F92,2)</f>
        <v>0</v>
      </c>
    </row>
    <row r="93" spans="1:7" ht="1.05" customHeight="1" x14ac:dyDescent="0.3">
      <c r="A93" s="18"/>
      <c r="B93" s="18"/>
      <c r="C93" s="18"/>
      <c r="D93" s="28"/>
      <c r="E93" s="18"/>
      <c r="F93" s="3"/>
      <c r="G93" s="18"/>
    </row>
    <row r="94" spans="1:7" x14ac:dyDescent="0.3">
      <c r="A94" s="14" t="s">
        <v>84</v>
      </c>
      <c r="B94" s="14" t="s">
        <v>10</v>
      </c>
      <c r="C94" s="14" t="s">
        <v>11</v>
      </c>
      <c r="D94" s="24" t="s">
        <v>85</v>
      </c>
      <c r="E94" s="30">
        <f>E117</f>
        <v>1</v>
      </c>
      <c r="F94" s="7">
        <f>F117</f>
        <v>0</v>
      </c>
      <c r="G94" s="30">
        <f>G117</f>
        <v>0</v>
      </c>
    </row>
    <row r="95" spans="1:7" x14ac:dyDescent="0.3">
      <c r="A95" s="15" t="s">
        <v>86</v>
      </c>
      <c r="B95" s="15" t="s">
        <v>10</v>
      </c>
      <c r="C95" s="15" t="s">
        <v>11</v>
      </c>
      <c r="D95" s="25" t="s">
        <v>87</v>
      </c>
      <c r="E95" s="31">
        <f>E100</f>
        <v>1</v>
      </c>
      <c r="F95" s="8">
        <f>F100</f>
        <v>0</v>
      </c>
      <c r="G95" s="31">
        <f>G100</f>
        <v>0</v>
      </c>
    </row>
    <row r="96" spans="1:7" x14ac:dyDescent="0.3">
      <c r="A96" s="16" t="s">
        <v>25</v>
      </c>
      <c r="B96" s="21" t="s">
        <v>18</v>
      </c>
      <c r="C96" s="21" t="s">
        <v>26</v>
      </c>
      <c r="D96" s="26" t="s">
        <v>27</v>
      </c>
      <c r="E96" s="32">
        <v>180</v>
      </c>
      <c r="F96" s="38"/>
      <c r="G96" s="39">
        <f>ROUND(E96*F96,2)</f>
        <v>0</v>
      </c>
    </row>
    <row r="97" spans="1:7" ht="51" x14ac:dyDescent="0.3">
      <c r="A97" s="17"/>
      <c r="B97" s="17"/>
      <c r="C97" s="17"/>
      <c r="D97" s="26" t="s">
        <v>28</v>
      </c>
      <c r="E97" s="17"/>
      <c r="F97" s="2"/>
      <c r="G97" s="17"/>
    </row>
    <row r="98" spans="1:7" x14ac:dyDescent="0.3">
      <c r="A98" s="16" t="s">
        <v>29</v>
      </c>
      <c r="B98" s="21" t="s">
        <v>18</v>
      </c>
      <c r="C98" s="21" t="s">
        <v>19</v>
      </c>
      <c r="D98" s="26" t="s">
        <v>30</v>
      </c>
      <c r="E98" s="32">
        <v>6</v>
      </c>
      <c r="F98" s="38"/>
      <c r="G98" s="39">
        <f>ROUND(E98*F98,2)</f>
        <v>0</v>
      </c>
    </row>
    <row r="99" spans="1:7" ht="30.6" x14ac:dyDescent="0.3">
      <c r="A99" s="17"/>
      <c r="B99" s="17"/>
      <c r="C99" s="17"/>
      <c r="D99" s="26" t="s">
        <v>31</v>
      </c>
      <c r="E99" s="17"/>
      <c r="F99" s="2"/>
      <c r="G99" s="17"/>
    </row>
    <row r="100" spans="1:7" x14ac:dyDescent="0.3">
      <c r="A100" s="17"/>
      <c r="B100" s="17"/>
      <c r="C100" s="17"/>
      <c r="D100" s="27" t="s">
        <v>88</v>
      </c>
      <c r="E100" s="32">
        <v>1</v>
      </c>
      <c r="F100" s="9">
        <f>G96+G98</f>
        <v>0</v>
      </c>
      <c r="G100" s="35">
        <f>ROUND(E100*F100,2)</f>
        <v>0</v>
      </c>
    </row>
    <row r="101" spans="1:7" ht="1.05" customHeight="1" x14ac:dyDescent="0.3">
      <c r="A101" s="18"/>
      <c r="B101" s="18"/>
      <c r="C101" s="18"/>
      <c r="D101" s="28"/>
      <c r="E101" s="18"/>
      <c r="F101" s="3"/>
      <c r="G101" s="18"/>
    </row>
    <row r="102" spans="1:7" x14ac:dyDescent="0.3">
      <c r="A102" s="15" t="s">
        <v>89</v>
      </c>
      <c r="B102" s="15" t="s">
        <v>10</v>
      </c>
      <c r="C102" s="15" t="s">
        <v>11</v>
      </c>
      <c r="D102" s="25" t="s">
        <v>90</v>
      </c>
      <c r="E102" s="31">
        <f>E115</f>
        <v>1</v>
      </c>
      <c r="F102" s="8">
        <f>F115</f>
        <v>0</v>
      </c>
      <c r="G102" s="31">
        <f>G115</f>
        <v>0</v>
      </c>
    </row>
    <row r="103" spans="1:7" x14ac:dyDescent="0.3">
      <c r="A103" s="16" t="s">
        <v>17</v>
      </c>
      <c r="B103" s="21" t="s">
        <v>18</v>
      </c>
      <c r="C103" s="21" t="s">
        <v>19</v>
      </c>
      <c r="D103" s="26" t="s">
        <v>20</v>
      </c>
      <c r="E103" s="32">
        <v>1</v>
      </c>
      <c r="F103" s="38"/>
      <c r="G103" s="39">
        <f>ROUND(E103*F103,2)</f>
        <v>0</v>
      </c>
    </row>
    <row r="104" spans="1:7" ht="20.399999999999999" x14ac:dyDescent="0.3">
      <c r="A104" s="17"/>
      <c r="B104" s="17"/>
      <c r="C104" s="17"/>
      <c r="D104" s="26" t="s">
        <v>21</v>
      </c>
      <c r="E104" s="17"/>
      <c r="F104" s="2"/>
      <c r="G104" s="17"/>
    </row>
    <row r="105" spans="1:7" x14ac:dyDescent="0.3">
      <c r="A105" s="16" t="s">
        <v>29</v>
      </c>
      <c r="B105" s="21" t="s">
        <v>18</v>
      </c>
      <c r="C105" s="21" t="s">
        <v>19</v>
      </c>
      <c r="D105" s="26" t="s">
        <v>30</v>
      </c>
      <c r="E105" s="32">
        <v>6</v>
      </c>
      <c r="F105" s="38"/>
      <c r="G105" s="39">
        <f>ROUND(E105*F105,2)</f>
        <v>0</v>
      </c>
    </row>
    <row r="106" spans="1:7" ht="30.6" x14ac:dyDescent="0.3">
      <c r="A106" s="17"/>
      <c r="B106" s="17"/>
      <c r="C106" s="17"/>
      <c r="D106" s="26" t="s">
        <v>31</v>
      </c>
      <c r="E106" s="17"/>
      <c r="F106" s="2"/>
      <c r="G106" s="17"/>
    </row>
    <row r="107" spans="1:7" x14ac:dyDescent="0.3">
      <c r="A107" s="16" t="s">
        <v>25</v>
      </c>
      <c r="B107" s="21" t="s">
        <v>18</v>
      </c>
      <c r="C107" s="21" t="s">
        <v>26</v>
      </c>
      <c r="D107" s="26" t="s">
        <v>27</v>
      </c>
      <c r="E107" s="32">
        <v>180</v>
      </c>
      <c r="F107" s="38"/>
      <c r="G107" s="39">
        <f>ROUND(E107*F107,2)</f>
        <v>0</v>
      </c>
    </row>
    <row r="108" spans="1:7" ht="51" x14ac:dyDescent="0.3">
      <c r="A108" s="17"/>
      <c r="B108" s="17"/>
      <c r="C108" s="17"/>
      <c r="D108" s="26" t="s">
        <v>28</v>
      </c>
      <c r="E108" s="17"/>
      <c r="F108" s="2"/>
      <c r="G108" s="17"/>
    </row>
    <row r="109" spans="1:7" x14ac:dyDescent="0.3">
      <c r="A109" s="16" t="s">
        <v>22</v>
      </c>
      <c r="B109" s="21" t="s">
        <v>18</v>
      </c>
      <c r="C109" s="21" t="s">
        <v>19</v>
      </c>
      <c r="D109" s="26" t="s">
        <v>23</v>
      </c>
      <c r="E109" s="32">
        <v>1</v>
      </c>
      <c r="F109" s="38"/>
      <c r="G109" s="39">
        <f>ROUND(E109*F109,2)</f>
        <v>0</v>
      </c>
    </row>
    <row r="110" spans="1:7" ht="265.2" x14ac:dyDescent="0.3">
      <c r="A110" s="17"/>
      <c r="B110" s="17"/>
      <c r="C110" s="17"/>
      <c r="D110" s="26" t="s">
        <v>24</v>
      </c>
      <c r="E110" s="17"/>
      <c r="F110" s="2"/>
      <c r="G110" s="17"/>
    </row>
    <row r="111" spans="1:7" ht="20.399999999999999" x14ac:dyDescent="0.3">
      <c r="A111" s="16" t="s">
        <v>32</v>
      </c>
      <c r="B111" s="21" t="s">
        <v>18</v>
      </c>
      <c r="C111" s="21" t="s">
        <v>19</v>
      </c>
      <c r="D111" s="26" t="s">
        <v>33</v>
      </c>
      <c r="E111" s="32">
        <v>1</v>
      </c>
      <c r="F111" s="38"/>
      <c r="G111" s="39">
        <f>ROUND(E111*F111,2)</f>
        <v>0</v>
      </c>
    </row>
    <row r="112" spans="1:7" ht="30.6" x14ac:dyDescent="0.3">
      <c r="A112" s="17"/>
      <c r="B112" s="17"/>
      <c r="C112" s="17"/>
      <c r="D112" s="26" t="s">
        <v>34</v>
      </c>
      <c r="E112" s="17"/>
      <c r="F112" s="2"/>
      <c r="G112" s="17"/>
    </row>
    <row r="113" spans="1:7" x14ac:dyDescent="0.3">
      <c r="A113" s="16" t="s">
        <v>35</v>
      </c>
      <c r="B113" s="21" t="s">
        <v>18</v>
      </c>
      <c r="C113" s="21" t="s">
        <v>26</v>
      </c>
      <c r="D113" s="26" t="s">
        <v>36</v>
      </c>
      <c r="E113" s="32">
        <v>10</v>
      </c>
      <c r="F113" s="38"/>
      <c r="G113" s="39">
        <f>ROUND(E113*F113,2)</f>
        <v>0</v>
      </c>
    </row>
    <row r="114" spans="1:7" ht="40.799999999999997" x14ac:dyDescent="0.3">
      <c r="A114" s="17"/>
      <c r="B114" s="17"/>
      <c r="C114" s="17"/>
      <c r="D114" s="26" t="s">
        <v>37</v>
      </c>
      <c r="E114" s="17"/>
      <c r="F114" s="2"/>
      <c r="G114" s="17"/>
    </row>
    <row r="115" spans="1:7" x14ac:dyDescent="0.3">
      <c r="A115" s="17"/>
      <c r="B115" s="17"/>
      <c r="C115" s="17"/>
      <c r="D115" s="27" t="s">
        <v>91</v>
      </c>
      <c r="E115" s="32">
        <v>1</v>
      </c>
      <c r="F115" s="9">
        <f>G103+G105+G107+G109+G111+G113</f>
        <v>0</v>
      </c>
      <c r="G115" s="35">
        <f>ROUND(E115*F115,2)</f>
        <v>0</v>
      </c>
    </row>
    <row r="116" spans="1:7" ht="1.05" customHeight="1" x14ac:dyDescent="0.3">
      <c r="A116" s="18"/>
      <c r="B116" s="18"/>
      <c r="C116" s="18"/>
      <c r="D116" s="28"/>
      <c r="E116" s="18"/>
      <c r="F116" s="3"/>
      <c r="G116" s="18"/>
    </row>
    <row r="117" spans="1:7" x14ac:dyDescent="0.3">
      <c r="A117" s="17"/>
      <c r="B117" s="17"/>
      <c r="C117" s="17"/>
      <c r="D117" s="27" t="s">
        <v>92</v>
      </c>
      <c r="E117" s="32">
        <v>1</v>
      </c>
      <c r="F117" s="9">
        <f>G95+G102</f>
        <v>0</v>
      </c>
      <c r="G117" s="35">
        <f>ROUND(E117*F117,2)</f>
        <v>0</v>
      </c>
    </row>
    <row r="118" spans="1:7" ht="1.05" customHeight="1" x14ac:dyDescent="0.3">
      <c r="A118" s="18"/>
      <c r="B118" s="18"/>
      <c r="C118" s="18"/>
      <c r="D118" s="28"/>
      <c r="E118" s="18"/>
      <c r="F118" s="3"/>
      <c r="G118" s="18"/>
    </row>
    <row r="119" spans="1:7" x14ac:dyDescent="0.3">
      <c r="A119" s="14" t="s">
        <v>93</v>
      </c>
      <c r="B119" s="14" t="s">
        <v>10</v>
      </c>
      <c r="C119" s="14" t="s">
        <v>11</v>
      </c>
      <c r="D119" s="24" t="s">
        <v>94</v>
      </c>
      <c r="E119" s="30">
        <f>E148</f>
        <v>1</v>
      </c>
      <c r="F119" s="7">
        <f>F148</f>
        <v>0</v>
      </c>
      <c r="G119" s="30">
        <f>G148</f>
        <v>0</v>
      </c>
    </row>
    <row r="120" spans="1:7" x14ac:dyDescent="0.3">
      <c r="A120" s="15" t="s">
        <v>95</v>
      </c>
      <c r="B120" s="15" t="s">
        <v>10</v>
      </c>
      <c r="C120" s="15" t="s">
        <v>11</v>
      </c>
      <c r="D120" s="25" t="s">
        <v>96</v>
      </c>
      <c r="E120" s="31">
        <f>E146</f>
        <v>1</v>
      </c>
      <c r="F120" s="8">
        <f>F146</f>
        <v>0</v>
      </c>
      <c r="G120" s="31">
        <f>G146</f>
        <v>0</v>
      </c>
    </row>
    <row r="121" spans="1:7" x14ac:dyDescent="0.3">
      <c r="A121" s="16" t="s">
        <v>17</v>
      </c>
      <c r="B121" s="21" t="s">
        <v>18</v>
      </c>
      <c r="C121" s="21" t="s">
        <v>19</v>
      </c>
      <c r="D121" s="26" t="s">
        <v>20</v>
      </c>
      <c r="E121" s="32">
        <v>1</v>
      </c>
      <c r="F121" s="38"/>
      <c r="G121" s="39">
        <f>ROUND(E121*F121,2)</f>
        <v>0</v>
      </c>
    </row>
    <row r="122" spans="1:7" ht="20.399999999999999" x14ac:dyDescent="0.3">
      <c r="A122" s="17"/>
      <c r="B122" s="17"/>
      <c r="C122" s="17"/>
      <c r="D122" s="26" t="s">
        <v>21</v>
      </c>
      <c r="E122" s="17"/>
      <c r="F122" s="2"/>
      <c r="G122" s="17"/>
    </row>
    <row r="123" spans="1:7" x14ac:dyDescent="0.3">
      <c r="A123" s="16" t="s">
        <v>62</v>
      </c>
      <c r="B123" s="21" t="s">
        <v>18</v>
      </c>
      <c r="C123" s="21" t="s">
        <v>11</v>
      </c>
      <c r="D123" s="26" t="s">
        <v>63</v>
      </c>
      <c r="E123" s="32">
        <v>2</v>
      </c>
      <c r="F123" s="38"/>
      <c r="G123" s="39">
        <f>ROUND(E123*F123,2)</f>
        <v>0</v>
      </c>
    </row>
    <row r="124" spans="1:7" x14ac:dyDescent="0.3">
      <c r="A124" s="16" t="s">
        <v>22</v>
      </c>
      <c r="B124" s="21" t="s">
        <v>18</v>
      </c>
      <c r="C124" s="21" t="s">
        <v>19</v>
      </c>
      <c r="D124" s="26" t="s">
        <v>23</v>
      </c>
      <c r="E124" s="32">
        <v>1</v>
      </c>
      <c r="F124" s="38"/>
      <c r="G124" s="39">
        <f>ROUND(E124*F124,2)</f>
        <v>0</v>
      </c>
    </row>
    <row r="125" spans="1:7" ht="265.2" x14ac:dyDescent="0.3">
      <c r="A125" s="17"/>
      <c r="B125" s="17"/>
      <c r="C125" s="17"/>
      <c r="D125" s="26" t="s">
        <v>24</v>
      </c>
      <c r="E125" s="17"/>
      <c r="F125" s="2"/>
      <c r="G125" s="17"/>
    </row>
    <row r="126" spans="1:7" x14ac:dyDescent="0.3">
      <c r="A126" s="16" t="s">
        <v>25</v>
      </c>
      <c r="B126" s="21" t="s">
        <v>18</v>
      </c>
      <c r="C126" s="21" t="s">
        <v>26</v>
      </c>
      <c r="D126" s="26" t="s">
        <v>27</v>
      </c>
      <c r="E126" s="32">
        <v>120</v>
      </c>
      <c r="F126" s="38"/>
      <c r="G126" s="39">
        <f>ROUND(E126*F126,2)</f>
        <v>0</v>
      </c>
    </row>
    <row r="127" spans="1:7" ht="51" x14ac:dyDescent="0.3">
      <c r="A127" s="17"/>
      <c r="B127" s="17"/>
      <c r="C127" s="17"/>
      <c r="D127" s="26" t="s">
        <v>28</v>
      </c>
      <c r="E127" s="17"/>
      <c r="F127" s="2"/>
      <c r="G127" s="17"/>
    </row>
    <row r="128" spans="1:7" x14ac:dyDescent="0.3">
      <c r="A128" s="16" t="s">
        <v>64</v>
      </c>
      <c r="B128" s="21" t="s">
        <v>18</v>
      </c>
      <c r="C128" s="21" t="s">
        <v>26</v>
      </c>
      <c r="D128" s="26" t="s">
        <v>65</v>
      </c>
      <c r="E128" s="32">
        <v>200</v>
      </c>
      <c r="F128" s="38"/>
      <c r="G128" s="39">
        <f>ROUND(E128*F128,2)</f>
        <v>0</v>
      </c>
    </row>
    <row r="129" spans="1:7" ht="40.799999999999997" x14ac:dyDescent="0.3">
      <c r="A129" s="17"/>
      <c r="B129" s="17"/>
      <c r="C129" s="17"/>
      <c r="D129" s="26" t="s">
        <v>66</v>
      </c>
      <c r="E129" s="17"/>
      <c r="F129" s="2"/>
      <c r="G129" s="17"/>
    </row>
    <row r="130" spans="1:7" x14ac:dyDescent="0.3">
      <c r="A130" s="16" t="s">
        <v>67</v>
      </c>
      <c r="B130" s="21" t="s">
        <v>18</v>
      </c>
      <c r="C130" s="21" t="s">
        <v>19</v>
      </c>
      <c r="D130" s="26" t="s">
        <v>68</v>
      </c>
      <c r="E130" s="32">
        <v>2</v>
      </c>
      <c r="F130" s="38"/>
      <c r="G130" s="39">
        <f>ROUND(E130*F130,2)</f>
        <v>0</v>
      </c>
    </row>
    <row r="131" spans="1:7" ht="20.399999999999999" x14ac:dyDescent="0.3">
      <c r="A131" s="17"/>
      <c r="B131" s="17"/>
      <c r="C131" s="17"/>
      <c r="D131" s="26" t="s">
        <v>69</v>
      </c>
      <c r="E131" s="17"/>
      <c r="F131" s="2"/>
      <c r="G131" s="17"/>
    </row>
    <row r="132" spans="1:7" x14ac:dyDescent="0.3">
      <c r="A132" s="16" t="s">
        <v>70</v>
      </c>
      <c r="B132" s="21" t="s">
        <v>18</v>
      </c>
      <c r="C132" s="21" t="s">
        <v>19</v>
      </c>
      <c r="D132" s="26" t="s">
        <v>71</v>
      </c>
      <c r="E132" s="32">
        <v>2</v>
      </c>
      <c r="F132" s="38"/>
      <c r="G132" s="39">
        <f>ROUND(E132*F132,2)</f>
        <v>0</v>
      </c>
    </row>
    <row r="133" spans="1:7" ht="20.399999999999999" x14ac:dyDescent="0.3">
      <c r="A133" s="17"/>
      <c r="B133" s="17"/>
      <c r="C133" s="17"/>
      <c r="D133" s="26" t="s">
        <v>72</v>
      </c>
      <c r="E133" s="17"/>
      <c r="F133" s="2"/>
      <c r="G133" s="17"/>
    </row>
    <row r="134" spans="1:7" x14ac:dyDescent="0.3">
      <c r="A134" s="16" t="s">
        <v>73</v>
      </c>
      <c r="B134" s="21" t="s">
        <v>18</v>
      </c>
      <c r="C134" s="21" t="s">
        <v>19</v>
      </c>
      <c r="D134" s="26" t="s">
        <v>74</v>
      </c>
      <c r="E134" s="32">
        <v>2</v>
      </c>
      <c r="F134" s="38"/>
      <c r="G134" s="39">
        <f>ROUND(E134*F134,2)</f>
        <v>0</v>
      </c>
    </row>
    <row r="135" spans="1:7" ht="30.6" x14ac:dyDescent="0.3">
      <c r="A135" s="17"/>
      <c r="B135" s="17"/>
      <c r="C135" s="17"/>
      <c r="D135" s="26" t="s">
        <v>75</v>
      </c>
      <c r="E135" s="17"/>
      <c r="F135" s="2"/>
      <c r="G135" s="17"/>
    </row>
    <row r="136" spans="1:7" ht="20.399999999999999" x14ac:dyDescent="0.3">
      <c r="A136" s="16" t="s">
        <v>76</v>
      </c>
      <c r="B136" s="21" t="s">
        <v>18</v>
      </c>
      <c r="C136" s="21" t="s">
        <v>19</v>
      </c>
      <c r="D136" s="26" t="s">
        <v>77</v>
      </c>
      <c r="E136" s="32">
        <v>1</v>
      </c>
      <c r="F136" s="38"/>
      <c r="G136" s="39">
        <f>ROUND(E136*F136,2)</f>
        <v>0</v>
      </c>
    </row>
    <row r="137" spans="1:7" ht="51" x14ac:dyDescent="0.3">
      <c r="A137" s="17"/>
      <c r="B137" s="17"/>
      <c r="C137" s="17"/>
      <c r="D137" s="26" t="s">
        <v>78</v>
      </c>
      <c r="E137" s="17"/>
      <c r="F137" s="2"/>
      <c r="G137" s="17"/>
    </row>
    <row r="138" spans="1:7" x14ac:dyDescent="0.3">
      <c r="A138" s="16" t="s">
        <v>79</v>
      </c>
      <c r="B138" s="21" t="s">
        <v>18</v>
      </c>
      <c r="C138" s="21" t="s">
        <v>19</v>
      </c>
      <c r="D138" s="26" t="s">
        <v>80</v>
      </c>
      <c r="E138" s="32">
        <v>1</v>
      </c>
      <c r="F138" s="38"/>
      <c r="G138" s="39">
        <f>ROUND(E138*F138,2)</f>
        <v>0</v>
      </c>
    </row>
    <row r="139" spans="1:7" ht="20.399999999999999" x14ac:dyDescent="0.3">
      <c r="A139" s="17"/>
      <c r="B139" s="17"/>
      <c r="C139" s="17"/>
      <c r="D139" s="26" t="s">
        <v>81</v>
      </c>
      <c r="E139" s="17"/>
      <c r="F139" s="2"/>
      <c r="G139" s="17"/>
    </row>
    <row r="140" spans="1:7" x14ac:dyDescent="0.3">
      <c r="A140" s="16" t="s">
        <v>29</v>
      </c>
      <c r="B140" s="21" t="s">
        <v>18</v>
      </c>
      <c r="C140" s="21" t="s">
        <v>19</v>
      </c>
      <c r="D140" s="26" t="s">
        <v>30</v>
      </c>
      <c r="E140" s="32">
        <v>6</v>
      </c>
      <c r="F140" s="38"/>
      <c r="G140" s="39">
        <f>ROUND(E140*F140,2)</f>
        <v>0</v>
      </c>
    </row>
    <row r="141" spans="1:7" ht="30.6" x14ac:dyDescent="0.3">
      <c r="A141" s="17"/>
      <c r="B141" s="17"/>
      <c r="C141" s="17"/>
      <c r="D141" s="26" t="s">
        <v>31</v>
      </c>
      <c r="E141" s="17"/>
      <c r="F141" s="2"/>
      <c r="G141" s="17"/>
    </row>
    <row r="142" spans="1:7" ht="20.399999999999999" x14ac:dyDescent="0.3">
      <c r="A142" s="16" t="s">
        <v>32</v>
      </c>
      <c r="B142" s="21" t="s">
        <v>18</v>
      </c>
      <c r="C142" s="21" t="s">
        <v>19</v>
      </c>
      <c r="D142" s="26" t="s">
        <v>33</v>
      </c>
      <c r="E142" s="32">
        <v>1</v>
      </c>
      <c r="F142" s="38"/>
      <c r="G142" s="39">
        <f>ROUND(E142*F142,2)</f>
        <v>0</v>
      </c>
    </row>
    <row r="143" spans="1:7" ht="30.6" x14ac:dyDescent="0.3">
      <c r="A143" s="17"/>
      <c r="B143" s="17"/>
      <c r="C143" s="17"/>
      <c r="D143" s="26" t="s">
        <v>34</v>
      </c>
      <c r="E143" s="17"/>
      <c r="F143" s="2"/>
      <c r="G143" s="17"/>
    </row>
    <row r="144" spans="1:7" x14ac:dyDescent="0.3">
      <c r="A144" s="16" t="s">
        <v>35</v>
      </c>
      <c r="B144" s="21" t="s">
        <v>18</v>
      </c>
      <c r="C144" s="21" t="s">
        <v>26</v>
      </c>
      <c r="D144" s="26" t="s">
        <v>36</v>
      </c>
      <c r="E144" s="32">
        <v>20</v>
      </c>
      <c r="F144" s="38"/>
      <c r="G144" s="39">
        <f>ROUND(E144*F144,2)</f>
        <v>0</v>
      </c>
    </row>
    <row r="145" spans="1:7" ht="40.799999999999997" x14ac:dyDescent="0.3">
      <c r="A145" s="17"/>
      <c r="B145" s="17"/>
      <c r="C145" s="17"/>
      <c r="D145" s="26" t="s">
        <v>37</v>
      </c>
      <c r="E145" s="17"/>
      <c r="F145" s="2"/>
      <c r="G145" s="17"/>
    </row>
    <row r="146" spans="1:7" x14ac:dyDescent="0.3">
      <c r="A146" s="17"/>
      <c r="B146" s="17"/>
      <c r="C146" s="17"/>
      <c r="D146" s="27" t="s">
        <v>97</v>
      </c>
      <c r="E146" s="32">
        <v>1</v>
      </c>
      <c r="F146" s="9">
        <f>G121+G123+G124+G126+G128+G130+G132+G134+G136+G138+G140+G142+G144</f>
        <v>0</v>
      </c>
      <c r="G146" s="35">
        <f>ROUND(E146*F146,2)</f>
        <v>0</v>
      </c>
    </row>
    <row r="147" spans="1:7" ht="1.05" customHeight="1" x14ac:dyDescent="0.3">
      <c r="A147" s="18"/>
      <c r="B147" s="18"/>
      <c r="C147" s="18"/>
      <c r="D147" s="28"/>
      <c r="E147" s="18"/>
      <c r="F147" s="3"/>
      <c r="G147" s="18"/>
    </row>
    <row r="148" spans="1:7" x14ac:dyDescent="0.3">
      <c r="A148" s="17"/>
      <c r="B148" s="17"/>
      <c r="C148" s="17"/>
      <c r="D148" s="27" t="s">
        <v>98</v>
      </c>
      <c r="E148" s="32">
        <v>1</v>
      </c>
      <c r="F148" s="9">
        <f>G120</f>
        <v>0</v>
      </c>
      <c r="G148" s="35">
        <f>ROUND(E148*F148,2)</f>
        <v>0</v>
      </c>
    </row>
    <row r="149" spans="1:7" ht="1.05" customHeight="1" x14ac:dyDescent="0.3">
      <c r="A149" s="18"/>
      <c r="B149" s="18"/>
      <c r="C149" s="18"/>
      <c r="D149" s="28"/>
      <c r="E149" s="18"/>
      <c r="F149" s="3"/>
      <c r="G149" s="18"/>
    </row>
    <row r="150" spans="1:7" x14ac:dyDescent="0.3">
      <c r="A150" s="14" t="s">
        <v>99</v>
      </c>
      <c r="B150" s="14" t="s">
        <v>10</v>
      </c>
      <c r="C150" s="14" t="s">
        <v>11</v>
      </c>
      <c r="D150" s="24" t="s">
        <v>100</v>
      </c>
      <c r="E150" s="30">
        <f>E166</f>
        <v>1</v>
      </c>
      <c r="F150" s="7">
        <f>F166</f>
        <v>0</v>
      </c>
      <c r="G150" s="30">
        <f>G166</f>
        <v>0</v>
      </c>
    </row>
    <row r="151" spans="1:7" x14ac:dyDescent="0.3">
      <c r="A151" s="15" t="s">
        <v>101</v>
      </c>
      <c r="B151" s="15" t="s">
        <v>10</v>
      </c>
      <c r="C151" s="15" t="s">
        <v>11</v>
      </c>
      <c r="D151" s="25" t="s">
        <v>102</v>
      </c>
      <c r="E151" s="31">
        <f>E164</f>
        <v>1</v>
      </c>
      <c r="F151" s="8">
        <f>F164</f>
        <v>0</v>
      </c>
      <c r="G151" s="31">
        <f>G164</f>
        <v>0</v>
      </c>
    </row>
    <row r="152" spans="1:7" x14ac:dyDescent="0.3">
      <c r="A152" s="16" t="s">
        <v>17</v>
      </c>
      <c r="B152" s="21" t="s">
        <v>18</v>
      </c>
      <c r="C152" s="21" t="s">
        <v>19</v>
      </c>
      <c r="D152" s="26" t="s">
        <v>20</v>
      </c>
      <c r="E152" s="32">
        <v>1</v>
      </c>
      <c r="F152" s="38"/>
      <c r="G152" s="39">
        <f>ROUND(E152*F152,2)</f>
        <v>0</v>
      </c>
    </row>
    <row r="153" spans="1:7" ht="20.399999999999999" x14ac:dyDescent="0.3">
      <c r="A153" s="17"/>
      <c r="B153" s="17"/>
      <c r="C153" s="17"/>
      <c r="D153" s="26" t="s">
        <v>21</v>
      </c>
      <c r="E153" s="17"/>
      <c r="F153" s="2"/>
      <c r="G153" s="17"/>
    </row>
    <row r="154" spans="1:7" x14ac:dyDescent="0.3">
      <c r="A154" s="16" t="s">
        <v>29</v>
      </c>
      <c r="B154" s="21" t="s">
        <v>18</v>
      </c>
      <c r="C154" s="21" t="s">
        <v>19</v>
      </c>
      <c r="D154" s="26" t="s">
        <v>30</v>
      </c>
      <c r="E154" s="32">
        <v>6</v>
      </c>
      <c r="F154" s="38"/>
      <c r="G154" s="39">
        <f>ROUND(E154*F154,2)</f>
        <v>0</v>
      </c>
    </row>
    <row r="155" spans="1:7" ht="30.6" x14ac:dyDescent="0.3">
      <c r="A155" s="17"/>
      <c r="B155" s="17"/>
      <c r="C155" s="17"/>
      <c r="D155" s="26" t="s">
        <v>31</v>
      </c>
      <c r="E155" s="17"/>
      <c r="F155" s="2"/>
      <c r="G155" s="17"/>
    </row>
    <row r="156" spans="1:7" x14ac:dyDescent="0.3">
      <c r="A156" s="16" t="s">
        <v>25</v>
      </c>
      <c r="B156" s="21" t="s">
        <v>18</v>
      </c>
      <c r="C156" s="21" t="s">
        <v>26</v>
      </c>
      <c r="D156" s="26" t="s">
        <v>27</v>
      </c>
      <c r="E156" s="32">
        <v>240</v>
      </c>
      <c r="F156" s="38"/>
      <c r="G156" s="39">
        <f>ROUND(E156*F156,2)</f>
        <v>0</v>
      </c>
    </row>
    <row r="157" spans="1:7" ht="51" x14ac:dyDescent="0.3">
      <c r="A157" s="17"/>
      <c r="B157" s="17"/>
      <c r="C157" s="17"/>
      <c r="D157" s="26" t="s">
        <v>28</v>
      </c>
      <c r="E157" s="17"/>
      <c r="F157" s="2"/>
      <c r="G157" s="17"/>
    </row>
    <row r="158" spans="1:7" x14ac:dyDescent="0.3">
      <c r="A158" s="16" t="s">
        <v>22</v>
      </c>
      <c r="B158" s="21" t="s">
        <v>18</v>
      </c>
      <c r="C158" s="21" t="s">
        <v>19</v>
      </c>
      <c r="D158" s="26" t="s">
        <v>23</v>
      </c>
      <c r="E158" s="32">
        <v>1</v>
      </c>
      <c r="F158" s="38"/>
      <c r="G158" s="39">
        <f>ROUND(E158*F158,2)</f>
        <v>0</v>
      </c>
    </row>
    <row r="159" spans="1:7" ht="265.2" x14ac:dyDescent="0.3">
      <c r="A159" s="17"/>
      <c r="B159" s="17"/>
      <c r="C159" s="17"/>
      <c r="D159" s="26" t="s">
        <v>24</v>
      </c>
      <c r="E159" s="17"/>
      <c r="F159" s="2"/>
      <c r="G159" s="17"/>
    </row>
    <row r="160" spans="1:7" ht="20.399999999999999" x14ac:dyDescent="0.3">
      <c r="A160" s="16" t="s">
        <v>32</v>
      </c>
      <c r="B160" s="21" t="s">
        <v>18</v>
      </c>
      <c r="C160" s="21" t="s">
        <v>19</v>
      </c>
      <c r="D160" s="26" t="s">
        <v>33</v>
      </c>
      <c r="E160" s="32">
        <v>1</v>
      </c>
      <c r="F160" s="38"/>
      <c r="G160" s="39">
        <f>ROUND(E160*F160,2)</f>
        <v>0</v>
      </c>
    </row>
    <row r="161" spans="1:7" ht="30.6" x14ac:dyDescent="0.3">
      <c r="A161" s="17"/>
      <c r="B161" s="17"/>
      <c r="C161" s="17"/>
      <c r="D161" s="26" t="s">
        <v>34</v>
      </c>
      <c r="E161" s="17"/>
      <c r="F161" s="2"/>
      <c r="G161" s="17"/>
    </row>
    <row r="162" spans="1:7" x14ac:dyDescent="0.3">
      <c r="A162" s="16" t="s">
        <v>35</v>
      </c>
      <c r="B162" s="21" t="s">
        <v>18</v>
      </c>
      <c r="C162" s="21" t="s">
        <v>26</v>
      </c>
      <c r="D162" s="26" t="s">
        <v>36</v>
      </c>
      <c r="E162" s="32">
        <v>10</v>
      </c>
      <c r="F162" s="38"/>
      <c r="G162" s="39">
        <f>ROUND(E162*F162,2)</f>
        <v>0</v>
      </c>
    </row>
    <row r="163" spans="1:7" ht="40.799999999999997" x14ac:dyDescent="0.3">
      <c r="A163" s="17"/>
      <c r="B163" s="17"/>
      <c r="C163" s="17"/>
      <c r="D163" s="26" t="s">
        <v>37</v>
      </c>
      <c r="E163" s="17"/>
      <c r="F163" s="2"/>
      <c r="G163" s="17"/>
    </row>
    <row r="164" spans="1:7" x14ac:dyDescent="0.3">
      <c r="A164" s="17"/>
      <c r="B164" s="17"/>
      <c r="C164" s="17"/>
      <c r="D164" s="27" t="s">
        <v>103</v>
      </c>
      <c r="E164" s="32">
        <v>1</v>
      </c>
      <c r="F164" s="9">
        <f>G152+G154+G156+G158+G160+G162</f>
        <v>0</v>
      </c>
      <c r="G164" s="35">
        <f>ROUND(E164*F164,2)</f>
        <v>0</v>
      </c>
    </row>
    <row r="165" spans="1:7" ht="1.05" customHeight="1" x14ac:dyDescent="0.3">
      <c r="A165" s="18"/>
      <c r="B165" s="18"/>
      <c r="C165" s="18"/>
      <c r="D165" s="28"/>
      <c r="E165" s="18"/>
      <c r="F165" s="3"/>
      <c r="G165" s="18"/>
    </row>
    <row r="166" spans="1:7" x14ac:dyDescent="0.3">
      <c r="A166" s="17"/>
      <c r="B166" s="17"/>
      <c r="C166" s="17"/>
      <c r="D166" s="27" t="s">
        <v>104</v>
      </c>
      <c r="E166" s="32">
        <v>1</v>
      </c>
      <c r="F166" s="9">
        <f>G151</f>
        <v>0</v>
      </c>
      <c r="G166" s="35">
        <f>ROUND(E166*F166,2)</f>
        <v>0</v>
      </c>
    </row>
    <row r="167" spans="1:7" ht="1.05" customHeight="1" x14ac:dyDescent="0.3">
      <c r="A167" s="18"/>
      <c r="B167" s="18"/>
      <c r="C167" s="18"/>
      <c r="D167" s="28"/>
      <c r="E167" s="18"/>
      <c r="F167" s="3"/>
      <c r="G167" s="18"/>
    </row>
    <row r="168" spans="1:7" x14ac:dyDescent="0.3">
      <c r="A168" s="14" t="s">
        <v>105</v>
      </c>
      <c r="B168" s="14" t="s">
        <v>10</v>
      </c>
      <c r="C168" s="14" t="s">
        <v>11</v>
      </c>
      <c r="D168" s="24" t="s">
        <v>106</v>
      </c>
      <c r="E168" s="30">
        <f>E197</f>
        <v>1</v>
      </c>
      <c r="F168" s="7">
        <f>F197</f>
        <v>0</v>
      </c>
      <c r="G168" s="30">
        <f>G197</f>
        <v>0</v>
      </c>
    </row>
    <row r="169" spans="1:7" x14ac:dyDescent="0.3">
      <c r="A169" s="15" t="s">
        <v>107</v>
      </c>
      <c r="B169" s="15" t="s">
        <v>10</v>
      </c>
      <c r="C169" s="15" t="s">
        <v>108</v>
      </c>
      <c r="D169" s="25" t="s">
        <v>109</v>
      </c>
      <c r="E169" s="31">
        <f>E182</f>
        <v>1</v>
      </c>
      <c r="F169" s="8">
        <f>F182</f>
        <v>0</v>
      </c>
      <c r="G169" s="31">
        <f>G182</f>
        <v>0</v>
      </c>
    </row>
    <row r="170" spans="1:7" x14ac:dyDescent="0.3">
      <c r="A170" s="16" t="s">
        <v>17</v>
      </c>
      <c r="B170" s="21" t="s">
        <v>18</v>
      </c>
      <c r="C170" s="21" t="s">
        <v>19</v>
      </c>
      <c r="D170" s="26" t="s">
        <v>20</v>
      </c>
      <c r="E170" s="32">
        <v>1</v>
      </c>
      <c r="F170" s="38"/>
      <c r="G170" s="39">
        <f>ROUND(E170*F170,2)</f>
        <v>0</v>
      </c>
    </row>
    <row r="171" spans="1:7" ht="20.399999999999999" x14ac:dyDescent="0.3">
      <c r="A171" s="17"/>
      <c r="B171" s="17"/>
      <c r="C171" s="17"/>
      <c r="D171" s="26" t="s">
        <v>21</v>
      </c>
      <c r="E171" s="17"/>
      <c r="F171" s="2"/>
      <c r="G171" s="17"/>
    </row>
    <row r="172" spans="1:7" ht="20.399999999999999" x14ac:dyDescent="0.3">
      <c r="A172" s="16" t="s">
        <v>32</v>
      </c>
      <c r="B172" s="21" t="s">
        <v>18</v>
      </c>
      <c r="C172" s="21" t="s">
        <v>19</v>
      </c>
      <c r="D172" s="26" t="s">
        <v>33</v>
      </c>
      <c r="E172" s="32">
        <v>1</v>
      </c>
      <c r="F172" s="38"/>
      <c r="G172" s="39">
        <f>ROUND(E172*F172,2)</f>
        <v>0</v>
      </c>
    </row>
    <row r="173" spans="1:7" ht="30.6" x14ac:dyDescent="0.3">
      <c r="A173" s="17"/>
      <c r="B173" s="17"/>
      <c r="C173" s="17"/>
      <c r="D173" s="26" t="s">
        <v>34</v>
      </c>
      <c r="E173" s="17"/>
      <c r="F173" s="2"/>
      <c r="G173" s="17"/>
    </row>
    <row r="174" spans="1:7" x14ac:dyDescent="0.3">
      <c r="A174" s="16" t="s">
        <v>29</v>
      </c>
      <c r="B174" s="21" t="s">
        <v>18</v>
      </c>
      <c r="C174" s="21" t="s">
        <v>19</v>
      </c>
      <c r="D174" s="26" t="s">
        <v>30</v>
      </c>
      <c r="E174" s="32">
        <v>6</v>
      </c>
      <c r="F174" s="38"/>
      <c r="G174" s="39">
        <f>ROUND(E174*F174,2)</f>
        <v>0</v>
      </c>
    </row>
    <row r="175" spans="1:7" ht="30.6" x14ac:dyDescent="0.3">
      <c r="A175" s="17"/>
      <c r="B175" s="17"/>
      <c r="C175" s="17"/>
      <c r="D175" s="26" t="s">
        <v>31</v>
      </c>
      <c r="E175" s="17"/>
      <c r="F175" s="2"/>
      <c r="G175" s="17"/>
    </row>
    <row r="176" spans="1:7" x14ac:dyDescent="0.3">
      <c r="A176" s="16" t="s">
        <v>25</v>
      </c>
      <c r="B176" s="21" t="s">
        <v>18</v>
      </c>
      <c r="C176" s="21" t="s">
        <v>26</v>
      </c>
      <c r="D176" s="26" t="s">
        <v>27</v>
      </c>
      <c r="E176" s="32">
        <v>220</v>
      </c>
      <c r="F176" s="38"/>
      <c r="G176" s="39">
        <f>ROUND(E176*F176,2)</f>
        <v>0</v>
      </c>
    </row>
    <row r="177" spans="1:7" ht="51" x14ac:dyDescent="0.3">
      <c r="A177" s="17"/>
      <c r="B177" s="17"/>
      <c r="C177" s="17"/>
      <c r="D177" s="26" t="s">
        <v>28</v>
      </c>
      <c r="E177" s="17"/>
      <c r="F177" s="2"/>
      <c r="G177" s="17"/>
    </row>
    <row r="178" spans="1:7" x14ac:dyDescent="0.3">
      <c r="A178" s="16" t="s">
        <v>22</v>
      </c>
      <c r="B178" s="21" t="s">
        <v>18</v>
      </c>
      <c r="C178" s="21" t="s">
        <v>19</v>
      </c>
      <c r="D178" s="26" t="s">
        <v>23</v>
      </c>
      <c r="E178" s="32">
        <v>1</v>
      </c>
      <c r="F178" s="38"/>
      <c r="G178" s="39">
        <f>ROUND(E178*F178,2)</f>
        <v>0</v>
      </c>
    </row>
    <row r="179" spans="1:7" ht="265.2" x14ac:dyDescent="0.3">
      <c r="A179" s="17"/>
      <c r="B179" s="17"/>
      <c r="C179" s="17"/>
      <c r="D179" s="26" t="s">
        <v>24</v>
      </c>
      <c r="E179" s="17"/>
      <c r="F179" s="2"/>
      <c r="G179" s="17"/>
    </row>
    <row r="180" spans="1:7" x14ac:dyDescent="0.3">
      <c r="A180" s="16" t="s">
        <v>35</v>
      </c>
      <c r="B180" s="21" t="s">
        <v>18</v>
      </c>
      <c r="C180" s="21" t="s">
        <v>26</v>
      </c>
      <c r="D180" s="26" t="s">
        <v>36</v>
      </c>
      <c r="E180" s="32">
        <v>5</v>
      </c>
      <c r="F180" s="38"/>
      <c r="G180" s="39">
        <f>ROUND(E180*F180,2)</f>
        <v>0</v>
      </c>
    </row>
    <row r="181" spans="1:7" ht="40.799999999999997" x14ac:dyDescent="0.3">
      <c r="A181" s="17"/>
      <c r="B181" s="17"/>
      <c r="C181" s="17"/>
      <c r="D181" s="26" t="s">
        <v>37</v>
      </c>
      <c r="E181" s="17"/>
      <c r="F181" s="2"/>
      <c r="G181" s="17"/>
    </row>
    <row r="182" spans="1:7" x14ac:dyDescent="0.3">
      <c r="A182" s="17"/>
      <c r="B182" s="17"/>
      <c r="C182" s="17"/>
      <c r="D182" s="27" t="s">
        <v>110</v>
      </c>
      <c r="E182" s="32">
        <v>1</v>
      </c>
      <c r="F182" s="9">
        <f>G170+G172+G174+G176+G178+G180</f>
        <v>0</v>
      </c>
      <c r="G182" s="35">
        <f>ROUND(E182*F182,2)</f>
        <v>0</v>
      </c>
    </row>
    <row r="183" spans="1:7" ht="1.05" customHeight="1" x14ac:dyDescent="0.3">
      <c r="A183" s="18"/>
      <c r="B183" s="18"/>
      <c r="C183" s="18"/>
      <c r="D183" s="28"/>
      <c r="E183" s="18"/>
      <c r="F183" s="3"/>
      <c r="G183" s="18"/>
    </row>
    <row r="184" spans="1:7" x14ac:dyDescent="0.3">
      <c r="A184" s="15" t="s">
        <v>111</v>
      </c>
      <c r="B184" s="15" t="s">
        <v>10</v>
      </c>
      <c r="C184" s="15" t="s">
        <v>11</v>
      </c>
      <c r="D184" s="25" t="s">
        <v>112</v>
      </c>
      <c r="E184" s="31">
        <f>E195</f>
        <v>1</v>
      </c>
      <c r="F184" s="8">
        <f>F195</f>
        <v>0</v>
      </c>
      <c r="G184" s="31">
        <f>G195</f>
        <v>0</v>
      </c>
    </row>
    <row r="185" spans="1:7" x14ac:dyDescent="0.3">
      <c r="A185" s="16" t="s">
        <v>25</v>
      </c>
      <c r="B185" s="21" t="s">
        <v>18</v>
      </c>
      <c r="C185" s="21" t="s">
        <v>26</v>
      </c>
      <c r="D185" s="26" t="s">
        <v>27</v>
      </c>
      <c r="E185" s="32">
        <v>200</v>
      </c>
      <c r="F185" s="38"/>
      <c r="G185" s="39">
        <f>ROUND(E185*F185,2)</f>
        <v>0</v>
      </c>
    </row>
    <row r="186" spans="1:7" ht="51" x14ac:dyDescent="0.3">
      <c r="A186" s="17"/>
      <c r="B186" s="17"/>
      <c r="C186" s="17"/>
      <c r="D186" s="26" t="s">
        <v>28</v>
      </c>
      <c r="E186" s="17"/>
      <c r="F186" s="2"/>
      <c r="G186" s="17"/>
    </row>
    <row r="187" spans="1:7" x14ac:dyDescent="0.3">
      <c r="A187" s="16" t="s">
        <v>17</v>
      </c>
      <c r="B187" s="21" t="s">
        <v>18</v>
      </c>
      <c r="C187" s="21" t="s">
        <v>19</v>
      </c>
      <c r="D187" s="26" t="s">
        <v>20</v>
      </c>
      <c r="E187" s="32">
        <v>1</v>
      </c>
      <c r="F187" s="38"/>
      <c r="G187" s="39">
        <f>ROUND(E187*F187,2)</f>
        <v>0</v>
      </c>
    </row>
    <row r="188" spans="1:7" ht="20.399999999999999" x14ac:dyDescent="0.3">
      <c r="A188" s="17"/>
      <c r="B188" s="17"/>
      <c r="C188" s="17"/>
      <c r="D188" s="26" t="s">
        <v>21</v>
      </c>
      <c r="E188" s="17"/>
      <c r="F188" s="2"/>
      <c r="G188" s="17"/>
    </row>
    <row r="189" spans="1:7" x14ac:dyDescent="0.3">
      <c r="A189" s="16" t="s">
        <v>29</v>
      </c>
      <c r="B189" s="21" t="s">
        <v>18</v>
      </c>
      <c r="C189" s="21" t="s">
        <v>19</v>
      </c>
      <c r="D189" s="26" t="s">
        <v>30</v>
      </c>
      <c r="E189" s="32">
        <v>6</v>
      </c>
      <c r="F189" s="38"/>
      <c r="G189" s="39">
        <f>ROUND(E189*F189,2)</f>
        <v>0</v>
      </c>
    </row>
    <row r="190" spans="1:7" ht="30.6" x14ac:dyDescent="0.3">
      <c r="A190" s="17"/>
      <c r="B190" s="17"/>
      <c r="C190" s="17"/>
      <c r="D190" s="26" t="s">
        <v>31</v>
      </c>
      <c r="E190" s="17"/>
      <c r="F190" s="2"/>
      <c r="G190" s="17"/>
    </row>
    <row r="191" spans="1:7" x14ac:dyDescent="0.3">
      <c r="A191" s="16" t="s">
        <v>35</v>
      </c>
      <c r="B191" s="21" t="s">
        <v>18</v>
      </c>
      <c r="C191" s="21" t="s">
        <v>26</v>
      </c>
      <c r="D191" s="26" t="s">
        <v>36</v>
      </c>
      <c r="E191" s="32">
        <v>15</v>
      </c>
      <c r="F191" s="38"/>
      <c r="G191" s="39">
        <f>ROUND(E191*F191,2)</f>
        <v>0</v>
      </c>
    </row>
    <row r="192" spans="1:7" ht="40.799999999999997" x14ac:dyDescent="0.3">
      <c r="A192" s="17"/>
      <c r="B192" s="17"/>
      <c r="C192" s="17"/>
      <c r="D192" s="26" t="s">
        <v>37</v>
      </c>
      <c r="E192" s="17"/>
      <c r="F192" s="2"/>
      <c r="G192" s="17"/>
    </row>
    <row r="193" spans="1:7" x14ac:dyDescent="0.3">
      <c r="A193" s="16" t="s">
        <v>113</v>
      </c>
      <c r="B193" s="21" t="s">
        <v>18</v>
      </c>
      <c r="C193" s="21" t="s">
        <v>19</v>
      </c>
      <c r="D193" s="26" t="s">
        <v>114</v>
      </c>
      <c r="E193" s="32">
        <v>1</v>
      </c>
      <c r="F193" s="38"/>
      <c r="G193" s="39">
        <f>ROUND(E193*F193,2)</f>
        <v>0</v>
      </c>
    </row>
    <row r="194" spans="1:7" ht="30.6" x14ac:dyDescent="0.3">
      <c r="A194" s="17"/>
      <c r="B194" s="17"/>
      <c r="C194" s="17"/>
      <c r="D194" s="26" t="s">
        <v>115</v>
      </c>
      <c r="E194" s="17"/>
      <c r="F194" s="2"/>
      <c r="G194" s="17"/>
    </row>
    <row r="195" spans="1:7" x14ac:dyDescent="0.3">
      <c r="A195" s="17"/>
      <c r="B195" s="17"/>
      <c r="C195" s="17"/>
      <c r="D195" s="27" t="s">
        <v>116</v>
      </c>
      <c r="E195" s="32">
        <v>1</v>
      </c>
      <c r="F195" s="9">
        <f>G185+G187+G189+G191+G193</f>
        <v>0</v>
      </c>
      <c r="G195" s="35">
        <f>ROUND(E195*F195,2)</f>
        <v>0</v>
      </c>
    </row>
    <row r="196" spans="1:7" ht="1.05" customHeight="1" x14ac:dyDescent="0.3">
      <c r="A196" s="18"/>
      <c r="B196" s="18"/>
      <c r="C196" s="18"/>
      <c r="D196" s="28"/>
      <c r="E196" s="18"/>
      <c r="F196" s="3"/>
      <c r="G196" s="18"/>
    </row>
    <row r="197" spans="1:7" x14ac:dyDescent="0.3">
      <c r="A197" s="17"/>
      <c r="B197" s="17"/>
      <c r="C197" s="17"/>
      <c r="D197" s="27" t="s">
        <v>117</v>
      </c>
      <c r="E197" s="32">
        <v>1</v>
      </c>
      <c r="F197" s="9">
        <f>G169+G184</f>
        <v>0</v>
      </c>
      <c r="G197" s="35">
        <f>ROUND(E197*F197,2)</f>
        <v>0</v>
      </c>
    </row>
    <row r="198" spans="1:7" ht="1.05" customHeight="1" x14ac:dyDescent="0.3">
      <c r="A198" s="18"/>
      <c r="B198" s="18"/>
      <c r="C198" s="18"/>
      <c r="D198" s="28"/>
      <c r="E198" s="18"/>
      <c r="F198" s="3"/>
      <c r="G198" s="18"/>
    </row>
    <row r="199" spans="1:7" x14ac:dyDescent="0.3">
      <c r="A199" s="14" t="s">
        <v>118</v>
      </c>
      <c r="B199" s="14" t="s">
        <v>10</v>
      </c>
      <c r="C199" s="14" t="s">
        <v>11</v>
      </c>
      <c r="D199" s="24" t="s">
        <v>119</v>
      </c>
      <c r="E199" s="30">
        <f>E228</f>
        <v>1</v>
      </c>
      <c r="F199" s="7">
        <f>F228</f>
        <v>0</v>
      </c>
      <c r="G199" s="30">
        <f>G228</f>
        <v>0</v>
      </c>
    </row>
    <row r="200" spans="1:7" x14ac:dyDescent="0.3">
      <c r="A200" s="15" t="s">
        <v>120</v>
      </c>
      <c r="B200" s="15" t="s">
        <v>10</v>
      </c>
      <c r="C200" s="15" t="s">
        <v>11</v>
      </c>
      <c r="D200" s="25" t="s">
        <v>121</v>
      </c>
      <c r="E200" s="31">
        <f>E226</f>
        <v>1</v>
      </c>
      <c r="F200" s="8">
        <f>F226</f>
        <v>0</v>
      </c>
      <c r="G200" s="31">
        <f>G226</f>
        <v>0</v>
      </c>
    </row>
    <row r="201" spans="1:7" x14ac:dyDescent="0.3">
      <c r="A201" s="16" t="s">
        <v>62</v>
      </c>
      <c r="B201" s="21" t="s">
        <v>18</v>
      </c>
      <c r="C201" s="21" t="s">
        <v>11</v>
      </c>
      <c r="D201" s="26" t="s">
        <v>63</v>
      </c>
      <c r="E201" s="32">
        <v>2</v>
      </c>
      <c r="F201" s="38"/>
      <c r="G201" s="39">
        <f>ROUND(E201*F201,2)</f>
        <v>0</v>
      </c>
    </row>
    <row r="202" spans="1:7" x14ac:dyDescent="0.3">
      <c r="A202" s="16" t="s">
        <v>64</v>
      </c>
      <c r="B202" s="21" t="s">
        <v>18</v>
      </c>
      <c r="C202" s="21" t="s">
        <v>26</v>
      </c>
      <c r="D202" s="26" t="s">
        <v>65</v>
      </c>
      <c r="E202" s="32">
        <v>200</v>
      </c>
      <c r="F202" s="38"/>
      <c r="G202" s="39">
        <f>ROUND(E202*F202,2)</f>
        <v>0</v>
      </c>
    </row>
    <row r="203" spans="1:7" ht="40.799999999999997" x14ac:dyDescent="0.3">
      <c r="A203" s="17"/>
      <c r="B203" s="17"/>
      <c r="C203" s="17"/>
      <c r="D203" s="26" t="s">
        <v>66</v>
      </c>
      <c r="E203" s="17"/>
      <c r="F203" s="2"/>
      <c r="G203" s="17"/>
    </row>
    <row r="204" spans="1:7" x14ac:dyDescent="0.3">
      <c r="A204" s="16" t="s">
        <v>67</v>
      </c>
      <c r="B204" s="21" t="s">
        <v>18</v>
      </c>
      <c r="C204" s="21" t="s">
        <v>19</v>
      </c>
      <c r="D204" s="26" t="s">
        <v>68</v>
      </c>
      <c r="E204" s="32">
        <v>2</v>
      </c>
      <c r="F204" s="38"/>
      <c r="G204" s="39">
        <f>ROUND(E204*F204,2)</f>
        <v>0</v>
      </c>
    </row>
    <row r="205" spans="1:7" ht="20.399999999999999" x14ac:dyDescent="0.3">
      <c r="A205" s="17"/>
      <c r="B205" s="17"/>
      <c r="C205" s="17"/>
      <c r="D205" s="26" t="s">
        <v>69</v>
      </c>
      <c r="E205" s="17"/>
      <c r="F205" s="2"/>
      <c r="G205" s="17"/>
    </row>
    <row r="206" spans="1:7" x14ac:dyDescent="0.3">
      <c r="A206" s="16" t="s">
        <v>70</v>
      </c>
      <c r="B206" s="21" t="s">
        <v>18</v>
      </c>
      <c r="C206" s="21" t="s">
        <v>19</v>
      </c>
      <c r="D206" s="26" t="s">
        <v>71</v>
      </c>
      <c r="E206" s="32">
        <v>2</v>
      </c>
      <c r="F206" s="38"/>
      <c r="G206" s="39">
        <f>ROUND(E206*F206,2)</f>
        <v>0</v>
      </c>
    </row>
    <row r="207" spans="1:7" ht="20.399999999999999" x14ac:dyDescent="0.3">
      <c r="A207" s="17"/>
      <c r="B207" s="17"/>
      <c r="C207" s="17"/>
      <c r="D207" s="26" t="s">
        <v>72</v>
      </c>
      <c r="E207" s="17"/>
      <c r="F207" s="2"/>
      <c r="G207" s="17"/>
    </row>
    <row r="208" spans="1:7" x14ac:dyDescent="0.3">
      <c r="A208" s="16" t="s">
        <v>73</v>
      </c>
      <c r="B208" s="21" t="s">
        <v>18</v>
      </c>
      <c r="C208" s="21" t="s">
        <v>19</v>
      </c>
      <c r="D208" s="26" t="s">
        <v>74</v>
      </c>
      <c r="E208" s="32">
        <v>2</v>
      </c>
      <c r="F208" s="38"/>
      <c r="G208" s="39">
        <f>ROUND(E208*F208,2)</f>
        <v>0</v>
      </c>
    </row>
    <row r="209" spans="1:7" ht="30.6" x14ac:dyDescent="0.3">
      <c r="A209" s="17"/>
      <c r="B209" s="17"/>
      <c r="C209" s="17"/>
      <c r="D209" s="26" t="s">
        <v>75</v>
      </c>
      <c r="E209" s="17"/>
      <c r="F209" s="2"/>
      <c r="G209" s="17"/>
    </row>
    <row r="210" spans="1:7" ht="20.399999999999999" x14ac:dyDescent="0.3">
      <c r="A210" s="16" t="s">
        <v>76</v>
      </c>
      <c r="B210" s="21" t="s">
        <v>18</v>
      </c>
      <c r="C210" s="21" t="s">
        <v>19</v>
      </c>
      <c r="D210" s="26" t="s">
        <v>77</v>
      </c>
      <c r="E210" s="32">
        <v>1</v>
      </c>
      <c r="F210" s="38"/>
      <c r="G210" s="39">
        <f>ROUND(E210*F210,2)</f>
        <v>0</v>
      </c>
    </row>
    <row r="211" spans="1:7" ht="51" x14ac:dyDescent="0.3">
      <c r="A211" s="17"/>
      <c r="B211" s="17"/>
      <c r="C211" s="17"/>
      <c r="D211" s="26" t="s">
        <v>78</v>
      </c>
      <c r="E211" s="17"/>
      <c r="F211" s="2"/>
      <c r="G211" s="17"/>
    </row>
    <row r="212" spans="1:7" x14ac:dyDescent="0.3">
      <c r="A212" s="16" t="s">
        <v>79</v>
      </c>
      <c r="B212" s="21" t="s">
        <v>18</v>
      </c>
      <c r="C212" s="21" t="s">
        <v>19</v>
      </c>
      <c r="D212" s="26" t="s">
        <v>80</v>
      </c>
      <c r="E212" s="32">
        <v>1</v>
      </c>
      <c r="F212" s="38"/>
      <c r="G212" s="39">
        <f>ROUND(E212*F212,2)</f>
        <v>0</v>
      </c>
    </row>
    <row r="213" spans="1:7" ht="20.399999999999999" x14ac:dyDescent="0.3">
      <c r="A213" s="17"/>
      <c r="B213" s="17"/>
      <c r="C213" s="17"/>
      <c r="D213" s="26" t="s">
        <v>81</v>
      </c>
      <c r="E213" s="17"/>
      <c r="F213" s="2"/>
      <c r="G213" s="17"/>
    </row>
    <row r="214" spans="1:7" x14ac:dyDescent="0.3">
      <c r="A214" s="16" t="s">
        <v>17</v>
      </c>
      <c r="B214" s="21" t="s">
        <v>18</v>
      </c>
      <c r="C214" s="21" t="s">
        <v>19</v>
      </c>
      <c r="D214" s="26" t="s">
        <v>20</v>
      </c>
      <c r="E214" s="32">
        <v>1</v>
      </c>
      <c r="F214" s="38"/>
      <c r="G214" s="39">
        <f>ROUND(E214*F214,2)</f>
        <v>0</v>
      </c>
    </row>
    <row r="215" spans="1:7" ht="20.399999999999999" x14ac:dyDescent="0.3">
      <c r="A215" s="17"/>
      <c r="B215" s="17"/>
      <c r="C215" s="17"/>
      <c r="D215" s="26" t="s">
        <v>21</v>
      </c>
      <c r="E215" s="17"/>
      <c r="F215" s="2"/>
      <c r="G215" s="17"/>
    </row>
    <row r="216" spans="1:7" ht="20.399999999999999" x14ac:dyDescent="0.3">
      <c r="A216" s="16" t="s">
        <v>32</v>
      </c>
      <c r="B216" s="21" t="s">
        <v>18</v>
      </c>
      <c r="C216" s="21" t="s">
        <v>19</v>
      </c>
      <c r="D216" s="26" t="s">
        <v>33</v>
      </c>
      <c r="E216" s="32">
        <v>1</v>
      </c>
      <c r="F216" s="38"/>
      <c r="G216" s="39">
        <f>ROUND(E216*F216,2)</f>
        <v>0</v>
      </c>
    </row>
    <row r="217" spans="1:7" ht="30.6" x14ac:dyDescent="0.3">
      <c r="A217" s="17"/>
      <c r="B217" s="17"/>
      <c r="C217" s="17"/>
      <c r="D217" s="26" t="s">
        <v>34</v>
      </c>
      <c r="E217" s="17"/>
      <c r="F217" s="2"/>
      <c r="G217" s="17"/>
    </row>
    <row r="218" spans="1:7" x14ac:dyDescent="0.3">
      <c r="A218" s="16" t="s">
        <v>29</v>
      </c>
      <c r="B218" s="21" t="s">
        <v>18</v>
      </c>
      <c r="C218" s="21" t="s">
        <v>19</v>
      </c>
      <c r="D218" s="26" t="s">
        <v>30</v>
      </c>
      <c r="E218" s="32">
        <v>6</v>
      </c>
      <c r="F218" s="38"/>
      <c r="G218" s="39">
        <f>ROUND(E218*F218,2)</f>
        <v>0</v>
      </c>
    </row>
    <row r="219" spans="1:7" ht="30.6" x14ac:dyDescent="0.3">
      <c r="A219" s="17"/>
      <c r="B219" s="17"/>
      <c r="C219" s="17"/>
      <c r="D219" s="26" t="s">
        <v>31</v>
      </c>
      <c r="E219" s="17"/>
      <c r="F219" s="2"/>
      <c r="G219" s="17"/>
    </row>
    <row r="220" spans="1:7" x14ac:dyDescent="0.3">
      <c r="A220" s="16" t="s">
        <v>25</v>
      </c>
      <c r="B220" s="21" t="s">
        <v>18</v>
      </c>
      <c r="C220" s="21" t="s">
        <v>26</v>
      </c>
      <c r="D220" s="26" t="s">
        <v>27</v>
      </c>
      <c r="E220" s="32">
        <v>200</v>
      </c>
      <c r="F220" s="38"/>
      <c r="G220" s="39">
        <f>ROUND(E220*F220,2)</f>
        <v>0</v>
      </c>
    </row>
    <row r="221" spans="1:7" ht="51" x14ac:dyDescent="0.3">
      <c r="A221" s="17"/>
      <c r="B221" s="17"/>
      <c r="C221" s="17"/>
      <c r="D221" s="26" t="s">
        <v>28</v>
      </c>
      <c r="E221" s="17"/>
      <c r="F221" s="2"/>
      <c r="G221" s="17"/>
    </row>
    <row r="222" spans="1:7" x14ac:dyDescent="0.3">
      <c r="A222" s="16" t="s">
        <v>22</v>
      </c>
      <c r="B222" s="21" t="s">
        <v>18</v>
      </c>
      <c r="C222" s="21" t="s">
        <v>19</v>
      </c>
      <c r="D222" s="26" t="s">
        <v>23</v>
      </c>
      <c r="E222" s="32">
        <v>1</v>
      </c>
      <c r="F222" s="38"/>
      <c r="G222" s="39">
        <f>ROUND(E222*F222,2)</f>
        <v>0</v>
      </c>
    </row>
    <row r="223" spans="1:7" ht="265.2" x14ac:dyDescent="0.3">
      <c r="A223" s="17"/>
      <c r="B223" s="17"/>
      <c r="C223" s="17"/>
      <c r="D223" s="26" t="s">
        <v>24</v>
      </c>
      <c r="E223" s="17"/>
      <c r="F223" s="2"/>
      <c r="G223" s="17"/>
    </row>
    <row r="224" spans="1:7" x14ac:dyDescent="0.3">
      <c r="A224" s="16" t="s">
        <v>35</v>
      </c>
      <c r="B224" s="21" t="s">
        <v>18</v>
      </c>
      <c r="C224" s="21" t="s">
        <v>26</v>
      </c>
      <c r="D224" s="26" t="s">
        <v>36</v>
      </c>
      <c r="E224" s="32">
        <v>10</v>
      </c>
      <c r="F224" s="38"/>
      <c r="G224" s="39">
        <f>ROUND(E224*F224,2)</f>
        <v>0</v>
      </c>
    </row>
    <row r="225" spans="1:7" ht="40.799999999999997" x14ac:dyDescent="0.3">
      <c r="A225" s="17"/>
      <c r="B225" s="17"/>
      <c r="C225" s="17"/>
      <c r="D225" s="26" t="s">
        <v>37</v>
      </c>
      <c r="E225" s="17"/>
      <c r="F225" s="2"/>
      <c r="G225" s="17"/>
    </row>
    <row r="226" spans="1:7" x14ac:dyDescent="0.3">
      <c r="A226" s="17"/>
      <c r="B226" s="17"/>
      <c r="C226" s="17"/>
      <c r="D226" s="27" t="s">
        <v>122</v>
      </c>
      <c r="E226" s="32">
        <v>1</v>
      </c>
      <c r="F226" s="9">
        <f>G201+G202+G204+G206+G208+G210+G212+G214+G216+G218+G220+G222+G224</f>
        <v>0</v>
      </c>
      <c r="G226" s="35">
        <f>ROUND(E226*F226,2)</f>
        <v>0</v>
      </c>
    </row>
    <row r="227" spans="1:7" ht="1.05" customHeight="1" x14ac:dyDescent="0.3">
      <c r="A227" s="18"/>
      <c r="B227" s="18"/>
      <c r="C227" s="18"/>
      <c r="D227" s="28"/>
      <c r="E227" s="18"/>
      <c r="F227" s="3"/>
      <c r="G227" s="18"/>
    </row>
    <row r="228" spans="1:7" x14ac:dyDescent="0.3">
      <c r="A228" s="17"/>
      <c r="B228" s="17"/>
      <c r="C228" s="17"/>
      <c r="D228" s="27" t="s">
        <v>123</v>
      </c>
      <c r="E228" s="32">
        <v>1</v>
      </c>
      <c r="F228" s="9">
        <f>G200</f>
        <v>0</v>
      </c>
      <c r="G228" s="35">
        <f>ROUND(E228*F228,2)</f>
        <v>0</v>
      </c>
    </row>
    <row r="229" spans="1:7" ht="1.05" customHeight="1" x14ac:dyDescent="0.3">
      <c r="A229" s="18"/>
      <c r="B229" s="18"/>
      <c r="C229" s="18"/>
      <c r="D229" s="28"/>
      <c r="E229" s="18"/>
      <c r="F229" s="3"/>
      <c r="G229" s="18"/>
    </row>
    <row r="230" spans="1:7" x14ac:dyDescent="0.3">
      <c r="A230" s="14" t="s">
        <v>124</v>
      </c>
      <c r="B230" s="14" t="s">
        <v>10</v>
      </c>
      <c r="C230" s="14" t="s">
        <v>11</v>
      </c>
      <c r="D230" s="24" t="s">
        <v>125</v>
      </c>
      <c r="E230" s="30">
        <f>E246</f>
        <v>1</v>
      </c>
      <c r="F230" s="7">
        <f>F246</f>
        <v>0</v>
      </c>
      <c r="G230" s="30">
        <f>G246</f>
        <v>0</v>
      </c>
    </row>
    <row r="231" spans="1:7" x14ac:dyDescent="0.3">
      <c r="A231" s="15" t="s">
        <v>126</v>
      </c>
      <c r="B231" s="15" t="s">
        <v>10</v>
      </c>
      <c r="C231" s="15" t="s">
        <v>11</v>
      </c>
      <c r="D231" s="25" t="s">
        <v>127</v>
      </c>
      <c r="E231" s="31">
        <f>E244</f>
        <v>1</v>
      </c>
      <c r="F231" s="8">
        <f>F244</f>
        <v>0</v>
      </c>
      <c r="G231" s="31">
        <f>G244</f>
        <v>0</v>
      </c>
    </row>
    <row r="232" spans="1:7" x14ac:dyDescent="0.3">
      <c r="A232" s="16" t="s">
        <v>17</v>
      </c>
      <c r="B232" s="21" t="s">
        <v>18</v>
      </c>
      <c r="C232" s="21" t="s">
        <v>19</v>
      </c>
      <c r="D232" s="26" t="s">
        <v>20</v>
      </c>
      <c r="E232" s="32">
        <v>1</v>
      </c>
      <c r="F232" s="38"/>
      <c r="G232" s="39">
        <f>ROUND(E232*F232,2)</f>
        <v>0</v>
      </c>
    </row>
    <row r="233" spans="1:7" ht="20.399999999999999" x14ac:dyDescent="0.3">
      <c r="A233" s="17"/>
      <c r="B233" s="17"/>
      <c r="C233" s="17"/>
      <c r="D233" s="26" t="s">
        <v>21</v>
      </c>
      <c r="E233" s="17"/>
      <c r="F233" s="2"/>
      <c r="G233" s="17"/>
    </row>
    <row r="234" spans="1:7" ht="20.399999999999999" x14ac:dyDescent="0.3">
      <c r="A234" s="16" t="s">
        <v>32</v>
      </c>
      <c r="B234" s="21" t="s">
        <v>18</v>
      </c>
      <c r="C234" s="21" t="s">
        <v>19</v>
      </c>
      <c r="D234" s="26" t="s">
        <v>33</v>
      </c>
      <c r="E234" s="32">
        <v>1</v>
      </c>
      <c r="F234" s="38"/>
      <c r="G234" s="39">
        <f>ROUND(E234*F234,2)</f>
        <v>0</v>
      </c>
    </row>
    <row r="235" spans="1:7" ht="30.6" x14ac:dyDescent="0.3">
      <c r="A235" s="17"/>
      <c r="B235" s="17"/>
      <c r="C235" s="17"/>
      <c r="D235" s="26" t="s">
        <v>34</v>
      </c>
      <c r="E235" s="17"/>
      <c r="F235" s="2"/>
      <c r="G235" s="17"/>
    </row>
    <row r="236" spans="1:7" x14ac:dyDescent="0.3">
      <c r="A236" s="16" t="s">
        <v>29</v>
      </c>
      <c r="B236" s="21" t="s">
        <v>18</v>
      </c>
      <c r="C236" s="21" t="s">
        <v>19</v>
      </c>
      <c r="D236" s="26" t="s">
        <v>30</v>
      </c>
      <c r="E236" s="32">
        <v>6</v>
      </c>
      <c r="F236" s="38"/>
      <c r="G236" s="39">
        <f>ROUND(E236*F236,2)</f>
        <v>0</v>
      </c>
    </row>
    <row r="237" spans="1:7" ht="30.6" x14ac:dyDescent="0.3">
      <c r="A237" s="17"/>
      <c r="B237" s="17"/>
      <c r="C237" s="17"/>
      <c r="D237" s="26" t="s">
        <v>31</v>
      </c>
      <c r="E237" s="17"/>
      <c r="F237" s="2"/>
      <c r="G237" s="17"/>
    </row>
    <row r="238" spans="1:7" x14ac:dyDescent="0.3">
      <c r="A238" s="16" t="s">
        <v>25</v>
      </c>
      <c r="B238" s="21" t="s">
        <v>18</v>
      </c>
      <c r="C238" s="21" t="s">
        <v>26</v>
      </c>
      <c r="D238" s="26" t="s">
        <v>27</v>
      </c>
      <c r="E238" s="32">
        <v>300</v>
      </c>
      <c r="F238" s="38"/>
      <c r="G238" s="39">
        <f>ROUND(E238*F238,2)</f>
        <v>0</v>
      </c>
    </row>
    <row r="239" spans="1:7" ht="51" x14ac:dyDescent="0.3">
      <c r="A239" s="17"/>
      <c r="B239" s="17"/>
      <c r="C239" s="17"/>
      <c r="D239" s="26" t="s">
        <v>28</v>
      </c>
      <c r="E239" s="17"/>
      <c r="F239" s="2"/>
      <c r="G239" s="17"/>
    </row>
    <row r="240" spans="1:7" x14ac:dyDescent="0.3">
      <c r="A240" s="16" t="s">
        <v>22</v>
      </c>
      <c r="B240" s="21" t="s">
        <v>18</v>
      </c>
      <c r="C240" s="21" t="s">
        <v>19</v>
      </c>
      <c r="D240" s="26" t="s">
        <v>23</v>
      </c>
      <c r="E240" s="32">
        <v>1</v>
      </c>
      <c r="F240" s="38"/>
      <c r="G240" s="39">
        <f>ROUND(E240*F240,2)</f>
        <v>0</v>
      </c>
    </row>
    <row r="241" spans="1:7" ht="265.2" x14ac:dyDescent="0.3">
      <c r="A241" s="17"/>
      <c r="B241" s="17"/>
      <c r="C241" s="17"/>
      <c r="D241" s="26" t="s">
        <v>24</v>
      </c>
      <c r="E241" s="17"/>
      <c r="F241" s="2"/>
      <c r="G241" s="17"/>
    </row>
    <row r="242" spans="1:7" x14ac:dyDescent="0.3">
      <c r="A242" s="16" t="s">
        <v>35</v>
      </c>
      <c r="B242" s="21" t="s">
        <v>18</v>
      </c>
      <c r="C242" s="21" t="s">
        <v>26</v>
      </c>
      <c r="D242" s="26" t="s">
        <v>36</v>
      </c>
      <c r="E242" s="32">
        <v>10</v>
      </c>
      <c r="F242" s="38"/>
      <c r="G242" s="39">
        <f>ROUND(E242*F242,2)</f>
        <v>0</v>
      </c>
    </row>
    <row r="243" spans="1:7" ht="40.799999999999997" x14ac:dyDescent="0.3">
      <c r="A243" s="17"/>
      <c r="B243" s="17"/>
      <c r="C243" s="17"/>
      <c r="D243" s="26" t="s">
        <v>37</v>
      </c>
      <c r="E243" s="17"/>
      <c r="F243" s="2"/>
      <c r="G243" s="17"/>
    </row>
    <row r="244" spans="1:7" x14ac:dyDescent="0.3">
      <c r="A244" s="17"/>
      <c r="B244" s="17"/>
      <c r="C244" s="17"/>
      <c r="D244" s="27" t="s">
        <v>128</v>
      </c>
      <c r="E244" s="32">
        <v>1</v>
      </c>
      <c r="F244" s="9">
        <f>G232+G234+G236+G238+G240+G242</f>
        <v>0</v>
      </c>
      <c r="G244" s="35">
        <f>ROUND(E244*F244,2)</f>
        <v>0</v>
      </c>
    </row>
    <row r="245" spans="1:7" ht="1.05" customHeight="1" x14ac:dyDescent="0.3">
      <c r="A245" s="18"/>
      <c r="B245" s="18"/>
      <c r="C245" s="18"/>
      <c r="D245" s="28"/>
      <c r="E245" s="18"/>
      <c r="F245" s="3"/>
      <c r="G245" s="18"/>
    </row>
    <row r="246" spans="1:7" x14ac:dyDescent="0.3">
      <c r="A246" s="17"/>
      <c r="B246" s="17"/>
      <c r="C246" s="17"/>
      <c r="D246" s="27" t="s">
        <v>129</v>
      </c>
      <c r="E246" s="32">
        <v>1</v>
      </c>
      <c r="F246" s="9">
        <f>G231</f>
        <v>0</v>
      </c>
      <c r="G246" s="35">
        <f>ROUND(E246*F246,2)</f>
        <v>0</v>
      </c>
    </row>
    <row r="247" spans="1:7" ht="1.05" customHeight="1" x14ac:dyDescent="0.3">
      <c r="A247" s="18"/>
      <c r="B247" s="18"/>
      <c r="C247" s="18"/>
      <c r="D247" s="28"/>
      <c r="E247" s="18"/>
      <c r="F247" s="3"/>
      <c r="G247" s="18"/>
    </row>
    <row r="248" spans="1:7" x14ac:dyDescent="0.3">
      <c r="A248" s="14" t="s">
        <v>130</v>
      </c>
      <c r="B248" s="14" t="s">
        <v>10</v>
      </c>
      <c r="C248" s="14" t="s">
        <v>11</v>
      </c>
      <c r="D248" s="24" t="s">
        <v>131</v>
      </c>
      <c r="E248" s="30">
        <f>E292</f>
        <v>1</v>
      </c>
      <c r="F248" s="7">
        <f>F292</f>
        <v>0</v>
      </c>
      <c r="G248" s="30">
        <f>G292</f>
        <v>0</v>
      </c>
    </row>
    <row r="249" spans="1:7" x14ac:dyDescent="0.3">
      <c r="A249" s="15" t="s">
        <v>132</v>
      </c>
      <c r="B249" s="15" t="s">
        <v>10</v>
      </c>
      <c r="C249" s="15" t="s">
        <v>11</v>
      </c>
      <c r="D249" s="25" t="s">
        <v>11</v>
      </c>
      <c r="E249" s="31">
        <f>E275</f>
        <v>1</v>
      </c>
      <c r="F249" s="8">
        <f>F275</f>
        <v>0</v>
      </c>
      <c r="G249" s="31">
        <f>G275</f>
        <v>0</v>
      </c>
    </row>
    <row r="250" spans="1:7" x14ac:dyDescent="0.3">
      <c r="A250" s="16" t="s">
        <v>17</v>
      </c>
      <c r="B250" s="21" t="s">
        <v>18</v>
      </c>
      <c r="C250" s="21" t="s">
        <v>19</v>
      </c>
      <c r="D250" s="26" t="s">
        <v>20</v>
      </c>
      <c r="E250" s="32">
        <v>1</v>
      </c>
      <c r="F250" s="38"/>
      <c r="G250" s="39">
        <f>ROUND(E250*F250,2)</f>
        <v>0</v>
      </c>
    </row>
    <row r="251" spans="1:7" ht="20.399999999999999" x14ac:dyDescent="0.3">
      <c r="A251" s="17"/>
      <c r="B251" s="17"/>
      <c r="C251" s="17"/>
      <c r="D251" s="26" t="s">
        <v>21</v>
      </c>
      <c r="E251" s="17"/>
      <c r="F251" s="2"/>
      <c r="G251" s="17"/>
    </row>
    <row r="252" spans="1:7" ht="20.399999999999999" x14ac:dyDescent="0.3">
      <c r="A252" s="16" t="s">
        <v>32</v>
      </c>
      <c r="B252" s="21" t="s">
        <v>18</v>
      </c>
      <c r="C252" s="21" t="s">
        <v>19</v>
      </c>
      <c r="D252" s="26" t="s">
        <v>33</v>
      </c>
      <c r="E252" s="32">
        <v>1</v>
      </c>
      <c r="F252" s="38"/>
      <c r="G252" s="39">
        <f>ROUND(E252*F252,2)</f>
        <v>0</v>
      </c>
    </row>
    <row r="253" spans="1:7" ht="30.6" x14ac:dyDescent="0.3">
      <c r="A253" s="17"/>
      <c r="B253" s="17"/>
      <c r="C253" s="17"/>
      <c r="D253" s="26" t="s">
        <v>34</v>
      </c>
      <c r="E253" s="17"/>
      <c r="F253" s="2"/>
      <c r="G253" s="17"/>
    </row>
    <row r="254" spans="1:7" x14ac:dyDescent="0.3">
      <c r="A254" s="16" t="s">
        <v>62</v>
      </c>
      <c r="B254" s="21" t="s">
        <v>18</v>
      </c>
      <c r="C254" s="21" t="s">
        <v>11</v>
      </c>
      <c r="D254" s="26" t="s">
        <v>63</v>
      </c>
      <c r="E254" s="32">
        <v>2</v>
      </c>
      <c r="F254" s="38"/>
      <c r="G254" s="39">
        <f>ROUND(E254*F254,2)</f>
        <v>0</v>
      </c>
    </row>
    <row r="255" spans="1:7" x14ac:dyDescent="0.3">
      <c r="A255" s="16" t="s">
        <v>22</v>
      </c>
      <c r="B255" s="21" t="s">
        <v>18</v>
      </c>
      <c r="C255" s="21" t="s">
        <v>19</v>
      </c>
      <c r="D255" s="26" t="s">
        <v>23</v>
      </c>
      <c r="E255" s="32">
        <v>1</v>
      </c>
      <c r="F255" s="38"/>
      <c r="G255" s="39">
        <f>ROUND(E255*F255,2)</f>
        <v>0</v>
      </c>
    </row>
    <row r="256" spans="1:7" ht="265.2" x14ac:dyDescent="0.3">
      <c r="A256" s="17"/>
      <c r="B256" s="17"/>
      <c r="C256" s="17"/>
      <c r="D256" s="26" t="s">
        <v>24</v>
      </c>
      <c r="E256" s="17"/>
      <c r="F256" s="2"/>
      <c r="G256" s="17"/>
    </row>
    <row r="257" spans="1:7" x14ac:dyDescent="0.3">
      <c r="A257" s="16" t="s">
        <v>25</v>
      </c>
      <c r="B257" s="21" t="s">
        <v>18</v>
      </c>
      <c r="C257" s="21" t="s">
        <v>26</v>
      </c>
      <c r="D257" s="26" t="s">
        <v>27</v>
      </c>
      <c r="E257" s="32">
        <v>100</v>
      </c>
      <c r="F257" s="38"/>
      <c r="G257" s="39">
        <f>ROUND(E257*F257,2)</f>
        <v>0</v>
      </c>
    </row>
    <row r="258" spans="1:7" ht="51" x14ac:dyDescent="0.3">
      <c r="A258" s="17"/>
      <c r="B258" s="17"/>
      <c r="C258" s="17"/>
      <c r="D258" s="26" t="s">
        <v>28</v>
      </c>
      <c r="E258" s="17"/>
      <c r="F258" s="2"/>
      <c r="G258" s="17"/>
    </row>
    <row r="259" spans="1:7" x14ac:dyDescent="0.3">
      <c r="A259" s="16" t="s">
        <v>64</v>
      </c>
      <c r="B259" s="21" t="s">
        <v>18</v>
      </c>
      <c r="C259" s="21" t="s">
        <v>26</v>
      </c>
      <c r="D259" s="26" t="s">
        <v>65</v>
      </c>
      <c r="E259" s="32">
        <v>300</v>
      </c>
      <c r="F259" s="38"/>
      <c r="G259" s="39">
        <f>ROUND(E259*F259,2)</f>
        <v>0</v>
      </c>
    </row>
    <row r="260" spans="1:7" ht="40.799999999999997" x14ac:dyDescent="0.3">
      <c r="A260" s="17"/>
      <c r="B260" s="17"/>
      <c r="C260" s="17"/>
      <c r="D260" s="26" t="s">
        <v>66</v>
      </c>
      <c r="E260" s="17"/>
      <c r="F260" s="2"/>
      <c r="G260" s="17"/>
    </row>
    <row r="261" spans="1:7" x14ac:dyDescent="0.3">
      <c r="A261" s="16" t="s">
        <v>67</v>
      </c>
      <c r="B261" s="21" t="s">
        <v>18</v>
      </c>
      <c r="C261" s="21" t="s">
        <v>19</v>
      </c>
      <c r="D261" s="26" t="s">
        <v>68</v>
      </c>
      <c r="E261" s="32">
        <v>2</v>
      </c>
      <c r="F261" s="38"/>
      <c r="G261" s="39">
        <f>ROUND(E261*F261,2)</f>
        <v>0</v>
      </c>
    </row>
    <row r="262" spans="1:7" ht="20.399999999999999" x14ac:dyDescent="0.3">
      <c r="A262" s="17"/>
      <c r="B262" s="17"/>
      <c r="C262" s="17"/>
      <c r="D262" s="26" t="s">
        <v>69</v>
      </c>
      <c r="E262" s="17"/>
      <c r="F262" s="2"/>
      <c r="G262" s="17"/>
    </row>
    <row r="263" spans="1:7" x14ac:dyDescent="0.3">
      <c r="A263" s="16" t="s">
        <v>70</v>
      </c>
      <c r="B263" s="21" t="s">
        <v>18</v>
      </c>
      <c r="C263" s="21" t="s">
        <v>19</v>
      </c>
      <c r="D263" s="26" t="s">
        <v>71</v>
      </c>
      <c r="E263" s="32">
        <v>2</v>
      </c>
      <c r="F263" s="38"/>
      <c r="G263" s="39">
        <f>ROUND(E263*F263,2)</f>
        <v>0</v>
      </c>
    </row>
    <row r="264" spans="1:7" ht="20.399999999999999" x14ac:dyDescent="0.3">
      <c r="A264" s="17"/>
      <c r="B264" s="17"/>
      <c r="C264" s="17"/>
      <c r="D264" s="26" t="s">
        <v>72</v>
      </c>
      <c r="E264" s="17"/>
      <c r="F264" s="2"/>
      <c r="G264" s="17"/>
    </row>
    <row r="265" spans="1:7" x14ac:dyDescent="0.3">
      <c r="A265" s="16" t="s">
        <v>73</v>
      </c>
      <c r="B265" s="21" t="s">
        <v>18</v>
      </c>
      <c r="C265" s="21" t="s">
        <v>19</v>
      </c>
      <c r="D265" s="26" t="s">
        <v>74</v>
      </c>
      <c r="E265" s="32">
        <v>2</v>
      </c>
      <c r="F265" s="38"/>
      <c r="G265" s="39">
        <f>ROUND(E265*F265,2)</f>
        <v>0</v>
      </c>
    </row>
    <row r="266" spans="1:7" ht="30.6" x14ac:dyDescent="0.3">
      <c r="A266" s="17"/>
      <c r="B266" s="17"/>
      <c r="C266" s="17"/>
      <c r="D266" s="26" t="s">
        <v>75</v>
      </c>
      <c r="E266" s="17"/>
      <c r="F266" s="2"/>
      <c r="G266" s="17"/>
    </row>
    <row r="267" spans="1:7" ht="20.399999999999999" x14ac:dyDescent="0.3">
      <c r="A267" s="16" t="s">
        <v>76</v>
      </c>
      <c r="B267" s="21" t="s">
        <v>18</v>
      </c>
      <c r="C267" s="21" t="s">
        <v>19</v>
      </c>
      <c r="D267" s="26" t="s">
        <v>77</v>
      </c>
      <c r="E267" s="32">
        <v>1</v>
      </c>
      <c r="F267" s="38"/>
      <c r="G267" s="39">
        <f>ROUND(E267*F267,2)</f>
        <v>0</v>
      </c>
    </row>
    <row r="268" spans="1:7" ht="51" x14ac:dyDescent="0.3">
      <c r="A268" s="17"/>
      <c r="B268" s="17"/>
      <c r="C268" s="17"/>
      <c r="D268" s="26" t="s">
        <v>78</v>
      </c>
      <c r="E268" s="17"/>
      <c r="F268" s="2"/>
      <c r="G268" s="17"/>
    </row>
    <row r="269" spans="1:7" x14ac:dyDescent="0.3">
      <c r="A269" s="16" t="s">
        <v>79</v>
      </c>
      <c r="B269" s="21" t="s">
        <v>18</v>
      </c>
      <c r="C269" s="21" t="s">
        <v>19</v>
      </c>
      <c r="D269" s="26" t="s">
        <v>80</v>
      </c>
      <c r="E269" s="32">
        <v>1</v>
      </c>
      <c r="F269" s="38"/>
      <c r="G269" s="39">
        <f>ROUND(E269*F269,2)</f>
        <v>0</v>
      </c>
    </row>
    <row r="270" spans="1:7" ht="20.399999999999999" x14ac:dyDescent="0.3">
      <c r="A270" s="17"/>
      <c r="B270" s="17"/>
      <c r="C270" s="17"/>
      <c r="D270" s="26" t="s">
        <v>81</v>
      </c>
      <c r="E270" s="17"/>
      <c r="F270" s="2"/>
      <c r="G270" s="17"/>
    </row>
    <row r="271" spans="1:7" x14ac:dyDescent="0.3">
      <c r="A271" s="16" t="s">
        <v>29</v>
      </c>
      <c r="B271" s="21" t="s">
        <v>18</v>
      </c>
      <c r="C271" s="21" t="s">
        <v>19</v>
      </c>
      <c r="D271" s="26" t="s">
        <v>30</v>
      </c>
      <c r="E271" s="32">
        <v>5</v>
      </c>
      <c r="F271" s="38"/>
      <c r="G271" s="39">
        <f>ROUND(E271*F271,2)</f>
        <v>0</v>
      </c>
    </row>
    <row r="272" spans="1:7" ht="30.6" x14ac:dyDescent="0.3">
      <c r="A272" s="17"/>
      <c r="B272" s="17"/>
      <c r="C272" s="17"/>
      <c r="D272" s="26" t="s">
        <v>31</v>
      </c>
      <c r="E272" s="17"/>
      <c r="F272" s="2"/>
      <c r="G272" s="17"/>
    </row>
    <row r="273" spans="1:7" x14ac:dyDescent="0.3">
      <c r="A273" s="16" t="s">
        <v>35</v>
      </c>
      <c r="B273" s="21" t="s">
        <v>18</v>
      </c>
      <c r="C273" s="21" t="s">
        <v>26</v>
      </c>
      <c r="D273" s="26" t="s">
        <v>36</v>
      </c>
      <c r="E273" s="32">
        <v>10</v>
      </c>
      <c r="F273" s="38"/>
      <c r="G273" s="39">
        <f>ROUND(E273*F273,2)</f>
        <v>0</v>
      </c>
    </row>
    <row r="274" spans="1:7" ht="40.799999999999997" x14ac:dyDescent="0.3">
      <c r="A274" s="17"/>
      <c r="B274" s="17"/>
      <c r="C274" s="17"/>
      <c r="D274" s="26" t="s">
        <v>37</v>
      </c>
      <c r="E274" s="17"/>
      <c r="F274" s="2"/>
      <c r="G274" s="17"/>
    </row>
    <row r="275" spans="1:7" x14ac:dyDescent="0.3">
      <c r="A275" s="17"/>
      <c r="B275" s="17"/>
      <c r="C275" s="17"/>
      <c r="D275" s="27" t="s">
        <v>133</v>
      </c>
      <c r="E275" s="32">
        <v>1</v>
      </c>
      <c r="F275" s="9">
        <f>G250+G252+G254+G255+G257+G259+G261+G263+G265+G267+G269+G271+G273</f>
        <v>0</v>
      </c>
      <c r="G275" s="35">
        <f>ROUND(E275*F275,2)</f>
        <v>0</v>
      </c>
    </row>
    <row r="276" spans="1:7" ht="1.05" customHeight="1" x14ac:dyDescent="0.3">
      <c r="A276" s="18"/>
      <c r="B276" s="18"/>
      <c r="C276" s="18"/>
      <c r="D276" s="28"/>
      <c r="E276" s="18"/>
      <c r="F276" s="3"/>
      <c r="G276" s="18"/>
    </row>
    <row r="277" spans="1:7" x14ac:dyDescent="0.3">
      <c r="A277" s="15" t="s">
        <v>134</v>
      </c>
      <c r="B277" s="15" t="s">
        <v>10</v>
      </c>
      <c r="C277" s="15" t="s">
        <v>11</v>
      </c>
      <c r="D277" s="25" t="s">
        <v>11</v>
      </c>
      <c r="E277" s="31">
        <f>E290</f>
        <v>1</v>
      </c>
      <c r="F277" s="8">
        <f>F290</f>
        <v>0</v>
      </c>
      <c r="G277" s="31">
        <f>G290</f>
        <v>0</v>
      </c>
    </row>
    <row r="278" spans="1:7" x14ac:dyDescent="0.3">
      <c r="A278" s="16" t="s">
        <v>17</v>
      </c>
      <c r="B278" s="21" t="s">
        <v>18</v>
      </c>
      <c r="C278" s="21" t="s">
        <v>19</v>
      </c>
      <c r="D278" s="26" t="s">
        <v>20</v>
      </c>
      <c r="E278" s="32">
        <v>1</v>
      </c>
      <c r="F278" s="38"/>
      <c r="G278" s="39">
        <f>ROUND(E278*F278,2)</f>
        <v>0</v>
      </c>
    </row>
    <row r="279" spans="1:7" ht="20.399999999999999" x14ac:dyDescent="0.3">
      <c r="A279" s="17"/>
      <c r="B279" s="17"/>
      <c r="C279" s="17"/>
      <c r="D279" s="26" t="s">
        <v>21</v>
      </c>
      <c r="E279" s="17"/>
      <c r="F279" s="2"/>
      <c r="G279" s="17"/>
    </row>
    <row r="280" spans="1:7" ht="20.399999999999999" x14ac:dyDescent="0.3">
      <c r="A280" s="16" t="s">
        <v>32</v>
      </c>
      <c r="B280" s="21" t="s">
        <v>18</v>
      </c>
      <c r="C280" s="21" t="s">
        <v>19</v>
      </c>
      <c r="D280" s="26" t="s">
        <v>33</v>
      </c>
      <c r="E280" s="32">
        <v>1</v>
      </c>
      <c r="F280" s="38"/>
      <c r="G280" s="39">
        <f>ROUND(E280*F280,2)</f>
        <v>0</v>
      </c>
    </row>
    <row r="281" spans="1:7" ht="30.6" x14ac:dyDescent="0.3">
      <c r="A281" s="17"/>
      <c r="B281" s="17"/>
      <c r="C281" s="17"/>
      <c r="D281" s="26" t="s">
        <v>34</v>
      </c>
      <c r="E281" s="17"/>
      <c r="F281" s="2"/>
      <c r="G281" s="17"/>
    </row>
    <row r="282" spans="1:7" x14ac:dyDescent="0.3">
      <c r="A282" s="16" t="s">
        <v>22</v>
      </c>
      <c r="B282" s="21" t="s">
        <v>18</v>
      </c>
      <c r="C282" s="21" t="s">
        <v>19</v>
      </c>
      <c r="D282" s="26" t="s">
        <v>23</v>
      </c>
      <c r="E282" s="32">
        <v>1</v>
      </c>
      <c r="F282" s="38"/>
      <c r="G282" s="39">
        <f>ROUND(E282*F282,2)</f>
        <v>0</v>
      </c>
    </row>
    <row r="283" spans="1:7" ht="265.2" x14ac:dyDescent="0.3">
      <c r="A283" s="17"/>
      <c r="B283" s="17"/>
      <c r="C283" s="17"/>
      <c r="D283" s="26" t="s">
        <v>24</v>
      </c>
      <c r="E283" s="17"/>
      <c r="F283" s="2"/>
      <c r="G283" s="17"/>
    </row>
    <row r="284" spans="1:7" x14ac:dyDescent="0.3">
      <c r="A284" s="16" t="s">
        <v>25</v>
      </c>
      <c r="B284" s="21" t="s">
        <v>18</v>
      </c>
      <c r="C284" s="21" t="s">
        <v>26</v>
      </c>
      <c r="D284" s="26" t="s">
        <v>27</v>
      </c>
      <c r="E284" s="32">
        <v>200</v>
      </c>
      <c r="F284" s="38"/>
      <c r="G284" s="39">
        <f>ROUND(E284*F284,2)</f>
        <v>0</v>
      </c>
    </row>
    <row r="285" spans="1:7" ht="51" x14ac:dyDescent="0.3">
      <c r="A285" s="17"/>
      <c r="B285" s="17"/>
      <c r="C285" s="17"/>
      <c r="D285" s="26" t="s">
        <v>28</v>
      </c>
      <c r="E285" s="17"/>
      <c r="F285" s="2"/>
      <c r="G285" s="17"/>
    </row>
    <row r="286" spans="1:7" x14ac:dyDescent="0.3">
      <c r="A286" s="16" t="s">
        <v>29</v>
      </c>
      <c r="B286" s="21" t="s">
        <v>18</v>
      </c>
      <c r="C286" s="21" t="s">
        <v>19</v>
      </c>
      <c r="D286" s="26" t="s">
        <v>30</v>
      </c>
      <c r="E286" s="32">
        <v>5</v>
      </c>
      <c r="F286" s="38"/>
      <c r="G286" s="39">
        <f>ROUND(E286*F286,2)</f>
        <v>0</v>
      </c>
    </row>
    <row r="287" spans="1:7" ht="30.6" x14ac:dyDescent="0.3">
      <c r="A287" s="17"/>
      <c r="B287" s="17"/>
      <c r="C287" s="17"/>
      <c r="D287" s="26" t="s">
        <v>31</v>
      </c>
      <c r="E287" s="17"/>
      <c r="F287" s="2"/>
      <c r="G287" s="17"/>
    </row>
    <row r="288" spans="1:7" x14ac:dyDescent="0.3">
      <c r="A288" s="16" t="s">
        <v>35</v>
      </c>
      <c r="B288" s="21" t="s">
        <v>18</v>
      </c>
      <c r="C288" s="21" t="s">
        <v>26</v>
      </c>
      <c r="D288" s="26" t="s">
        <v>36</v>
      </c>
      <c r="E288" s="32">
        <v>10</v>
      </c>
      <c r="F288" s="38"/>
      <c r="G288" s="39">
        <f>ROUND(E288*F288,2)</f>
        <v>0</v>
      </c>
    </row>
    <row r="289" spans="1:7" ht="40.799999999999997" x14ac:dyDescent="0.3">
      <c r="A289" s="17"/>
      <c r="B289" s="17"/>
      <c r="C289" s="17"/>
      <c r="D289" s="26" t="s">
        <v>37</v>
      </c>
      <c r="E289" s="17"/>
      <c r="F289" s="2"/>
      <c r="G289" s="17"/>
    </row>
    <row r="290" spans="1:7" x14ac:dyDescent="0.3">
      <c r="A290" s="17"/>
      <c r="B290" s="17"/>
      <c r="C290" s="17"/>
      <c r="D290" s="27" t="s">
        <v>135</v>
      </c>
      <c r="E290" s="32">
        <v>1</v>
      </c>
      <c r="F290" s="9">
        <f>G278+G280+G282+G284+G286+G288</f>
        <v>0</v>
      </c>
      <c r="G290" s="35">
        <f>ROUND(E290*F290,2)</f>
        <v>0</v>
      </c>
    </row>
    <row r="291" spans="1:7" ht="1.05" customHeight="1" x14ac:dyDescent="0.3">
      <c r="A291" s="18"/>
      <c r="B291" s="18"/>
      <c r="C291" s="18"/>
      <c r="D291" s="28"/>
      <c r="E291" s="18"/>
      <c r="F291" s="3"/>
      <c r="G291" s="18"/>
    </row>
    <row r="292" spans="1:7" x14ac:dyDescent="0.3">
      <c r="A292" s="17"/>
      <c r="B292" s="17"/>
      <c r="C292" s="17"/>
      <c r="D292" s="27" t="s">
        <v>136</v>
      </c>
      <c r="E292" s="32">
        <v>1</v>
      </c>
      <c r="F292" s="9">
        <f>G249+G277</f>
        <v>0</v>
      </c>
      <c r="G292" s="35">
        <f>ROUND(E292*F292,2)</f>
        <v>0</v>
      </c>
    </row>
    <row r="293" spans="1:7" ht="1.05" customHeight="1" x14ac:dyDescent="0.3">
      <c r="A293" s="18"/>
      <c r="B293" s="18"/>
      <c r="C293" s="18"/>
      <c r="D293" s="28"/>
      <c r="E293" s="18"/>
      <c r="F293" s="3"/>
      <c r="G293" s="18"/>
    </row>
    <row r="294" spans="1:7" x14ac:dyDescent="0.3">
      <c r="A294" s="17"/>
      <c r="B294" s="17"/>
      <c r="C294" s="17"/>
      <c r="D294" s="27" t="s">
        <v>137</v>
      </c>
      <c r="E294" s="33">
        <v>1</v>
      </c>
      <c r="F294" s="9">
        <f>G5+G23+G41+G53+G63+G94+G119+G150+G168+G199+G230+G248</f>
        <v>0</v>
      </c>
      <c r="G294" s="35">
        <f>ROUND(E294*F294,2)</f>
        <v>0</v>
      </c>
    </row>
    <row r="295" spans="1:7" ht="1.05" customHeight="1" x14ac:dyDescent="0.3">
      <c r="A295" s="18"/>
      <c r="B295" s="18"/>
      <c r="C295" s="18"/>
      <c r="D295" s="28"/>
      <c r="E295" s="18"/>
      <c r="F295" s="3"/>
      <c r="G295" s="18"/>
    </row>
    <row r="296" spans="1:7" x14ac:dyDescent="0.3">
      <c r="A296" s="13" t="s">
        <v>138</v>
      </c>
      <c r="B296" s="13" t="s">
        <v>10</v>
      </c>
      <c r="C296" s="13" t="s">
        <v>11</v>
      </c>
      <c r="D296" s="23" t="s">
        <v>139</v>
      </c>
      <c r="E296" s="29">
        <f>E345</f>
        <v>1</v>
      </c>
      <c r="F296" s="6">
        <f>F345</f>
        <v>0</v>
      </c>
      <c r="G296" s="34">
        <f>G345</f>
        <v>0</v>
      </c>
    </row>
    <row r="297" spans="1:7" x14ac:dyDescent="0.3">
      <c r="A297" s="14" t="s">
        <v>140</v>
      </c>
      <c r="B297" s="14" t="s">
        <v>10</v>
      </c>
      <c r="C297" s="14" t="s">
        <v>11</v>
      </c>
      <c r="D297" s="24" t="s">
        <v>141</v>
      </c>
      <c r="E297" s="30">
        <f>E304</f>
        <v>1</v>
      </c>
      <c r="F297" s="7">
        <f>F304</f>
        <v>0</v>
      </c>
      <c r="G297" s="30">
        <f>G304</f>
        <v>0</v>
      </c>
    </row>
    <row r="298" spans="1:7" x14ac:dyDescent="0.3">
      <c r="A298" s="16" t="s">
        <v>142</v>
      </c>
      <c r="B298" s="21" t="s">
        <v>18</v>
      </c>
      <c r="C298" s="21" t="s">
        <v>26</v>
      </c>
      <c r="D298" s="26" t="s">
        <v>143</v>
      </c>
      <c r="E298" s="32">
        <v>375</v>
      </c>
      <c r="F298" s="38"/>
      <c r="G298" s="39">
        <f>ROUND(E298*F298,2)</f>
        <v>0</v>
      </c>
    </row>
    <row r="299" spans="1:7" ht="30.6" x14ac:dyDescent="0.3">
      <c r="A299" s="17"/>
      <c r="B299" s="17"/>
      <c r="C299" s="17"/>
      <c r="D299" s="26" t="s">
        <v>144</v>
      </c>
      <c r="E299" s="17"/>
      <c r="F299" s="2"/>
      <c r="G299" s="17"/>
    </row>
    <row r="300" spans="1:7" x14ac:dyDescent="0.3">
      <c r="A300" s="16" t="s">
        <v>145</v>
      </c>
      <c r="B300" s="21" t="s">
        <v>18</v>
      </c>
      <c r="C300" s="21" t="s">
        <v>26</v>
      </c>
      <c r="D300" s="26" t="s">
        <v>146</v>
      </c>
      <c r="E300" s="32">
        <v>450</v>
      </c>
      <c r="F300" s="38"/>
      <c r="G300" s="39">
        <f>ROUND(E300*F300,2)</f>
        <v>0</v>
      </c>
    </row>
    <row r="301" spans="1:7" ht="30.6" x14ac:dyDescent="0.3">
      <c r="A301" s="17"/>
      <c r="B301" s="17"/>
      <c r="C301" s="17"/>
      <c r="D301" s="26" t="s">
        <v>147</v>
      </c>
      <c r="E301" s="17"/>
      <c r="F301" s="2"/>
      <c r="G301" s="17"/>
    </row>
    <row r="302" spans="1:7" x14ac:dyDescent="0.3">
      <c r="A302" s="16" t="s">
        <v>148</v>
      </c>
      <c r="B302" s="21" t="s">
        <v>18</v>
      </c>
      <c r="C302" s="21" t="s">
        <v>149</v>
      </c>
      <c r="D302" s="26" t="s">
        <v>150</v>
      </c>
      <c r="E302" s="32">
        <v>60</v>
      </c>
      <c r="F302" s="38"/>
      <c r="G302" s="39">
        <f>ROUND(E302*F302,2)</f>
        <v>0</v>
      </c>
    </row>
    <row r="303" spans="1:7" ht="20.399999999999999" x14ac:dyDescent="0.3">
      <c r="A303" s="17"/>
      <c r="B303" s="17"/>
      <c r="C303" s="17"/>
      <c r="D303" s="26" t="s">
        <v>151</v>
      </c>
      <c r="E303" s="17"/>
      <c r="F303" s="2"/>
      <c r="G303" s="17"/>
    </row>
    <row r="304" spans="1:7" x14ac:dyDescent="0.3">
      <c r="A304" s="17"/>
      <c r="B304" s="17"/>
      <c r="C304" s="17"/>
      <c r="D304" s="27" t="s">
        <v>152</v>
      </c>
      <c r="E304" s="32">
        <v>1</v>
      </c>
      <c r="F304" s="9">
        <f>G298+G300+G302</f>
        <v>0</v>
      </c>
      <c r="G304" s="35">
        <f>ROUND(E304*F304,2)</f>
        <v>0</v>
      </c>
    </row>
    <row r="305" spans="1:7" ht="1.05" customHeight="1" x14ac:dyDescent="0.3">
      <c r="A305" s="18"/>
      <c r="B305" s="18"/>
      <c r="C305" s="18"/>
      <c r="D305" s="28"/>
      <c r="E305" s="18"/>
      <c r="F305" s="3"/>
      <c r="G305" s="18"/>
    </row>
    <row r="306" spans="1:7" x14ac:dyDescent="0.3">
      <c r="A306" s="14" t="s">
        <v>153</v>
      </c>
      <c r="B306" s="14" t="s">
        <v>10</v>
      </c>
      <c r="C306" s="14" t="s">
        <v>11</v>
      </c>
      <c r="D306" s="24" t="s">
        <v>154</v>
      </c>
      <c r="E306" s="30">
        <f>E317</f>
        <v>1</v>
      </c>
      <c r="F306" s="7">
        <f>F317</f>
        <v>0</v>
      </c>
      <c r="G306" s="30">
        <f>G317</f>
        <v>0</v>
      </c>
    </row>
    <row r="307" spans="1:7" x14ac:dyDescent="0.3">
      <c r="A307" s="16" t="s">
        <v>155</v>
      </c>
      <c r="B307" s="21" t="s">
        <v>18</v>
      </c>
      <c r="C307" s="21" t="s">
        <v>26</v>
      </c>
      <c r="D307" s="26" t="s">
        <v>156</v>
      </c>
      <c r="E307" s="32">
        <v>600</v>
      </c>
      <c r="F307" s="38"/>
      <c r="G307" s="39">
        <f>ROUND(E307*F307,2)</f>
        <v>0</v>
      </c>
    </row>
    <row r="308" spans="1:7" ht="30.6" x14ac:dyDescent="0.3">
      <c r="A308" s="17"/>
      <c r="B308" s="17"/>
      <c r="C308" s="17"/>
      <c r="D308" s="26" t="s">
        <v>157</v>
      </c>
      <c r="E308" s="17"/>
      <c r="F308" s="2"/>
      <c r="G308" s="17"/>
    </row>
    <row r="309" spans="1:7" x14ac:dyDescent="0.3">
      <c r="A309" s="16" t="s">
        <v>158</v>
      </c>
      <c r="B309" s="21" t="s">
        <v>18</v>
      </c>
      <c r="C309" s="21" t="s">
        <v>26</v>
      </c>
      <c r="D309" s="26" t="s">
        <v>159</v>
      </c>
      <c r="E309" s="32">
        <v>600</v>
      </c>
      <c r="F309" s="38"/>
      <c r="G309" s="39">
        <f>ROUND(E309*F309,2)</f>
        <v>0</v>
      </c>
    </row>
    <row r="310" spans="1:7" ht="30.6" x14ac:dyDescent="0.3">
      <c r="A310" s="17"/>
      <c r="B310" s="17"/>
      <c r="C310" s="17"/>
      <c r="D310" s="26" t="s">
        <v>160</v>
      </c>
      <c r="E310" s="17"/>
      <c r="F310" s="2"/>
      <c r="G310" s="17"/>
    </row>
    <row r="311" spans="1:7" x14ac:dyDescent="0.3">
      <c r="A311" s="16" t="s">
        <v>161</v>
      </c>
      <c r="B311" s="21" t="s">
        <v>18</v>
      </c>
      <c r="C311" s="21" t="s">
        <v>26</v>
      </c>
      <c r="D311" s="26" t="s">
        <v>162</v>
      </c>
      <c r="E311" s="32">
        <v>180</v>
      </c>
      <c r="F311" s="38"/>
      <c r="G311" s="39">
        <f>ROUND(E311*F311,2)</f>
        <v>0</v>
      </c>
    </row>
    <row r="312" spans="1:7" ht="30.6" x14ac:dyDescent="0.3">
      <c r="A312" s="17"/>
      <c r="B312" s="17"/>
      <c r="C312" s="17"/>
      <c r="D312" s="26" t="s">
        <v>163</v>
      </c>
      <c r="E312" s="17"/>
      <c r="F312" s="2"/>
      <c r="G312" s="17"/>
    </row>
    <row r="313" spans="1:7" ht="20.399999999999999" x14ac:dyDescent="0.3">
      <c r="A313" s="16" t="s">
        <v>164</v>
      </c>
      <c r="B313" s="21" t="s">
        <v>18</v>
      </c>
      <c r="C313" s="21" t="s">
        <v>26</v>
      </c>
      <c r="D313" s="26" t="s">
        <v>165</v>
      </c>
      <c r="E313" s="32">
        <v>10</v>
      </c>
      <c r="F313" s="38"/>
      <c r="G313" s="39">
        <f>ROUND(E313*F313,2)</f>
        <v>0</v>
      </c>
    </row>
    <row r="314" spans="1:7" ht="30.6" x14ac:dyDescent="0.3">
      <c r="A314" s="17"/>
      <c r="B314" s="17"/>
      <c r="C314" s="17"/>
      <c r="D314" s="26" t="s">
        <v>166</v>
      </c>
      <c r="E314" s="17"/>
      <c r="F314" s="2"/>
      <c r="G314" s="17"/>
    </row>
    <row r="315" spans="1:7" ht="20.399999999999999" x14ac:dyDescent="0.3">
      <c r="A315" s="16" t="s">
        <v>167</v>
      </c>
      <c r="B315" s="21" t="s">
        <v>18</v>
      </c>
      <c r="C315" s="21" t="s">
        <v>26</v>
      </c>
      <c r="D315" s="26" t="s">
        <v>168</v>
      </c>
      <c r="E315" s="32">
        <v>10</v>
      </c>
      <c r="F315" s="38"/>
      <c r="G315" s="39">
        <f>ROUND(E315*F315,2)</f>
        <v>0</v>
      </c>
    </row>
    <row r="316" spans="1:7" ht="30.6" x14ac:dyDescent="0.3">
      <c r="A316" s="17"/>
      <c r="B316" s="17"/>
      <c r="C316" s="17"/>
      <c r="D316" s="26" t="s">
        <v>169</v>
      </c>
      <c r="E316" s="17"/>
      <c r="F316" s="2"/>
      <c r="G316" s="17"/>
    </row>
    <row r="317" spans="1:7" x14ac:dyDescent="0.3">
      <c r="A317" s="17"/>
      <c r="B317" s="17"/>
      <c r="C317" s="17"/>
      <c r="D317" s="27" t="s">
        <v>170</v>
      </c>
      <c r="E317" s="32">
        <v>1</v>
      </c>
      <c r="F317" s="9">
        <f>G307+G309+G311+G313+G315</f>
        <v>0</v>
      </c>
      <c r="G317" s="35">
        <f>ROUND(E317*F317,2)</f>
        <v>0</v>
      </c>
    </row>
    <row r="318" spans="1:7" ht="1.05" customHeight="1" x14ac:dyDescent="0.3">
      <c r="A318" s="18"/>
      <c r="B318" s="18"/>
      <c r="C318" s="18"/>
      <c r="D318" s="28"/>
      <c r="E318" s="18"/>
      <c r="F318" s="3"/>
      <c r="G318" s="18"/>
    </row>
    <row r="319" spans="1:7" x14ac:dyDescent="0.3">
      <c r="A319" s="14" t="s">
        <v>171</v>
      </c>
      <c r="B319" s="14" t="s">
        <v>10</v>
      </c>
      <c r="C319" s="14" t="s">
        <v>11</v>
      </c>
      <c r="D319" s="24" t="s">
        <v>172</v>
      </c>
      <c r="E319" s="30">
        <f>E324</f>
        <v>1</v>
      </c>
      <c r="F319" s="7">
        <f>F324</f>
        <v>0</v>
      </c>
      <c r="G319" s="30">
        <f>G324</f>
        <v>0</v>
      </c>
    </row>
    <row r="320" spans="1:7" ht="20.399999999999999" x14ac:dyDescent="0.3">
      <c r="A320" s="16" t="s">
        <v>173</v>
      </c>
      <c r="B320" s="21" t="s">
        <v>18</v>
      </c>
      <c r="C320" s="21" t="s">
        <v>149</v>
      </c>
      <c r="D320" s="26" t="s">
        <v>174</v>
      </c>
      <c r="E320" s="32">
        <v>15</v>
      </c>
      <c r="F320" s="38"/>
      <c r="G320" s="39">
        <f>ROUND(E320*F320,2)</f>
        <v>0</v>
      </c>
    </row>
    <row r="321" spans="1:7" ht="193.8" x14ac:dyDescent="0.3">
      <c r="A321" s="17"/>
      <c r="B321" s="17"/>
      <c r="C321" s="17"/>
      <c r="D321" s="26" t="s">
        <v>175</v>
      </c>
      <c r="E321" s="17"/>
      <c r="F321" s="2"/>
      <c r="G321" s="17"/>
    </row>
    <row r="322" spans="1:7" x14ac:dyDescent="0.3">
      <c r="A322" s="16" t="s">
        <v>176</v>
      </c>
      <c r="B322" s="21" t="s">
        <v>18</v>
      </c>
      <c r="C322" s="21" t="s">
        <v>149</v>
      </c>
      <c r="D322" s="26" t="s">
        <v>177</v>
      </c>
      <c r="E322" s="32">
        <v>10</v>
      </c>
      <c r="F322" s="38"/>
      <c r="G322" s="39">
        <f>ROUND(E322*F322,2)</f>
        <v>0</v>
      </c>
    </row>
    <row r="323" spans="1:7" ht="30.6" x14ac:dyDescent="0.3">
      <c r="A323" s="17"/>
      <c r="B323" s="17"/>
      <c r="C323" s="17"/>
      <c r="D323" s="26" t="s">
        <v>178</v>
      </c>
      <c r="E323" s="17"/>
      <c r="F323" s="2"/>
      <c r="G323" s="17"/>
    </row>
    <row r="324" spans="1:7" x14ac:dyDescent="0.3">
      <c r="A324" s="17"/>
      <c r="B324" s="17"/>
      <c r="C324" s="17"/>
      <c r="D324" s="27" t="s">
        <v>179</v>
      </c>
      <c r="E324" s="32">
        <v>1</v>
      </c>
      <c r="F324" s="9">
        <f>G320+G322</f>
        <v>0</v>
      </c>
      <c r="G324" s="35">
        <f>ROUND(E324*F324,2)</f>
        <v>0</v>
      </c>
    </row>
    <row r="325" spans="1:7" ht="1.05" customHeight="1" x14ac:dyDescent="0.3">
      <c r="A325" s="18"/>
      <c r="B325" s="18"/>
      <c r="C325" s="18"/>
      <c r="D325" s="28"/>
      <c r="E325" s="18"/>
      <c r="F325" s="3"/>
      <c r="G325" s="18"/>
    </row>
    <row r="326" spans="1:7" x14ac:dyDescent="0.3">
      <c r="A326" s="14" t="s">
        <v>180</v>
      </c>
      <c r="B326" s="14" t="s">
        <v>10</v>
      </c>
      <c r="C326" s="14" t="s">
        <v>11</v>
      </c>
      <c r="D326" s="24" t="s">
        <v>181</v>
      </c>
      <c r="E326" s="30">
        <f>E333</f>
        <v>1</v>
      </c>
      <c r="F326" s="7">
        <f>F333</f>
        <v>0</v>
      </c>
      <c r="G326" s="30">
        <f>G333</f>
        <v>0</v>
      </c>
    </row>
    <row r="327" spans="1:7" x14ac:dyDescent="0.3">
      <c r="A327" s="16" t="s">
        <v>182</v>
      </c>
      <c r="B327" s="21" t="s">
        <v>18</v>
      </c>
      <c r="C327" s="21" t="s">
        <v>149</v>
      </c>
      <c r="D327" s="26" t="s">
        <v>183</v>
      </c>
      <c r="E327" s="32">
        <v>60</v>
      </c>
      <c r="F327" s="38"/>
      <c r="G327" s="39">
        <f>ROUND(E327*F327,2)</f>
        <v>0</v>
      </c>
    </row>
    <row r="328" spans="1:7" ht="71.400000000000006" x14ac:dyDescent="0.3">
      <c r="A328" s="17"/>
      <c r="B328" s="17"/>
      <c r="C328" s="17"/>
      <c r="D328" s="26" t="s">
        <v>184</v>
      </c>
      <c r="E328" s="17"/>
      <c r="F328" s="2"/>
      <c r="G328" s="17"/>
    </row>
    <row r="329" spans="1:7" x14ac:dyDescent="0.3">
      <c r="A329" s="16" t="s">
        <v>185</v>
      </c>
      <c r="B329" s="21" t="s">
        <v>18</v>
      </c>
      <c r="C329" s="21" t="s">
        <v>19</v>
      </c>
      <c r="D329" s="26" t="s">
        <v>186</v>
      </c>
      <c r="E329" s="32">
        <v>15</v>
      </c>
      <c r="F329" s="38"/>
      <c r="G329" s="39">
        <f>ROUND(E329*F329,2)</f>
        <v>0</v>
      </c>
    </row>
    <row r="330" spans="1:7" ht="51" x14ac:dyDescent="0.3">
      <c r="A330" s="17"/>
      <c r="B330" s="17"/>
      <c r="C330" s="17"/>
      <c r="D330" s="26" t="s">
        <v>187</v>
      </c>
      <c r="E330" s="17"/>
      <c r="F330" s="2"/>
      <c r="G330" s="17"/>
    </row>
    <row r="331" spans="1:7" x14ac:dyDescent="0.3">
      <c r="A331" s="16" t="s">
        <v>188</v>
      </c>
      <c r="B331" s="21" t="s">
        <v>18</v>
      </c>
      <c r="C331" s="21" t="s">
        <v>149</v>
      </c>
      <c r="D331" s="26" t="s">
        <v>189</v>
      </c>
      <c r="E331" s="32">
        <v>60</v>
      </c>
      <c r="F331" s="38"/>
      <c r="G331" s="39">
        <f>ROUND(E331*F331,2)</f>
        <v>0</v>
      </c>
    </row>
    <row r="332" spans="1:7" ht="81.599999999999994" x14ac:dyDescent="0.3">
      <c r="A332" s="17"/>
      <c r="B332" s="17"/>
      <c r="C332" s="17"/>
      <c r="D332" s="26" t="s">
        <v>190</v>
      </c>
      <c r="E332" s="17"/>
      <c r="F332" s="2"/>
      <c r="G332" s="17"/>
    </row>
    <row r="333" spans="1:7" x14ac:dyDescent="0.3">
      <c r="A333" s="17"/>
      <c r="B333" s="17"/>
      <c r="C333" s="17"/>
      <c r="D333" s="27" t="s">
        <v>191</v>
      </c>
      <c r="E333" s="32">
        <v>1</v>
      </c>
      <c r="F333" s="9">
        <f>G327+G329+G331</f>
        <v>0</v>
      </c>
      <c r="G333" s="35">
        <f>ROUND(E333*F333,2)</f>
        <v>0</v>
      </c>
    </row>
    <row r="334" spans="1:7" ht="1.05" customHeight="1" x14ac:dyDescent="0.3">
      <c r="A334" s="18"/>
      <c r="B334" s="18"/>
      <c r="C334" s="18"/>
      <c r="D334" s="28"/>
      <c r="E334" s="18"/>
      <c r="F334" s="3"/>
      <c r="G334" s="18"/>
    </row>
    <row r="335" spans="1:7" x14ac:dyDescent="0.3">
      <c r="A335" s="14" t="s">
        <v>192</v>
      </c>
      <c r="B335" s="14" t="s">
        <v>10</v>
      </c>
      <c r="C335" s="14" t="s">
        <v>11</v>
      </c>
      <c r="D335" s="24" t="s">
        <v>193</v>
      </c>
      <c r="E335" s="30">
        <f>E338</f>
        <v>1</v>
      </c>
      <c r="F335" s="7">
        <f>F338</f>
        <v>0</v>
      </c>
      <c r="G335" s="30">
        <f>G338</f>
        <v>0</v>
      </c>
    </row>
    <row r="336" spans="1:7" ht="20.399999999999999" x14ac:dyDescent="0.3">
      <c r="A336" s="16" t="s">
        <v>194</v>
      </c>
      <c r="B336" s="21" t="s">
        <v>18</v>
      </c>
      <c r="C336" s="21" t="s">
        <v>149</v>
      </c>
      <c r="D336" s="26" t="s">
        <v>195</v>
      </c>
      <c r="E336" s="32">
        <v>1</v>
      </c>
      <c r="F336" s="38"/>
      <c r="G336" s="39">
        <f>ROUND(E336*F336,2)</f>
        <v>0</v>
      </c>
    </row>
    <row r="337" spans="1:7" ht="51" x14ac:dyDescent="0.3">
      <c r="A337" s="17"/>
      <c r="B337" s="17"/>
      <c r="C337" s="17"/>
      <c r="D337" s="26" t="s">
        <v>196</v>
      </c>
      <c r="E337" s="17"/>
      <c r="F337" s="2"/>
      <c r="G337" s="17"/>
    </row>
    <row r="338" spans="1:7" x14ac:dyDescent="0.3">
      <c r="A338" s="17"/>
      <c r="B338" s="17"/>
      <c r="C338" s="17"/>
      <c r="D338" s="27" t="s">
        <v>197</v>
      </c>
      <c r="E338" s="32">
        <v>1</v>
      </c>
      <c r="F338" s="9">
        <f>G336</f>
        <v>0</v>
      </c>
      <c r="G338" s="35">
        <f>ROUND(E338*F338,2)</f>
        <v>0</v>
      </c>
    </row>
    <row r="339" spans="1:7" ht="1.05" customHeight="1" x14ac:dyDescent="0.3">
      <c r="A339" s="18"/>
      <c r="B339" s="18"/>
      <c r="C339" s="18"/>
      <c r="D339" s="28"/>
      <c r="E339" s="18"/>
      <c r="F339" s="3"/>
      <c r="G339" s="18"/>
    </row>
    <row r="340" spans="1:7" x14ac:dyDescent="0.3">
      <c r="A340" s="14" t="s">
        <v>198</v>
      </c>
      <c r="B340" s="14" t="s">
        <v>10</v>
      </c>
      <c r="C340" s="14" t="s">
        <v>11</v>
      </c>
      <c r="D340" s="24" t="s">
        <v>199</v>
      </c>
      <c r="E340" s="30">
        <f>E343</f>
        <v>1</v>
      </c>
      <c r="F340" s="7">
        <f>F343</f>
        <v>0</v>
      </c>
      <c r="G340" s="30">
        <f>G343</f>
        <v>0</v>
      </c>
    </row>
    <row r="341" spans="1:7" ht="20.399999999999999" x14ac:dyDescent="0.3">
      <c r="A341" s="16" t="s">
        <v>200</v>
      </c>
      <c r="B341" s="21" t="s">
        <v>18</v>
      </c>
      <c r="C341" s="21" t="s">
        <v>149</v>
      </c>
      <c r="D341" s="26" t="s">
        <v>201</v>
      </c>
      <c r="E341" s="32">
        <v>15</v>
      </c>
      <c r="F341" s="38"/>
      <c r="G341" s="39">
        <f>ROUND(E341*F341,2)</f>
        <v>0</v>
      </c>
    </row>
    <row r="342" spans="1:7" ht="71.400000000000006" x14ac:dyDescent="0.3">
      <c r="A342" s="17"/>
      <c r="B342" s="17"/>
      <c r="C342" s="17"/>
      <c r="D342" s="26" t="s">
        <v>202</v>
      </c>
      <c r="E342" s="17"/>
      <c r="F342" s="2"/>
      <c r="G342" s="17"/>
    </row>
    <row r="343" spans="1:7" x14ac:dyDescent="0.3">
      <c r="A343" s="17"/>
      <c r="B343" s="17"/>
      <c r="C343" s="17"/>
      <c r="D343" s="27" t="s">
        <v>203</v>
      </c>
      <c r="E343" s="32">
        <v>1</v>
      </c>
      <c r="F343" s="9">
        <f>G341</f>
        <v>0</v>
      </c>
      <c r="G343" s="35">
        <f>ROUND(E343*F343,2)</f>
        <v>0</v>
      </c>
    </row>
    <row r="344" spans="1:7" ht="1.05" customHeight="1" x14ac:dyDescent="0.3">
      <c r="A344" s="18"/>
      <c r="B344" s="18"/>
      <c r="C344" s="18"/>
      <c r="D344" s="28"/>
      <c r="E344" s="18"/>
      <c r="F344" s="3"/>
      <c r="G344" s="18"/>
    </row>
    <row r="345" spans="1:7" x14ac:dyDescent="0.3">
      <c r="A345" s="17"/>
      <c r="B345" s="17"/>
      <c r="C345" s="17"/>
      <c r="D345" s="27" t="s">
        <v>204</v>
      </c>
      <c r="E345" s="33">
        <v>1</v>
      </c>
      <c r="F345" s="9">
        <f>G297+G306+G319+G326+G335+G340</f>
        <v>0</v>
      </c>
      <c r="G345" s="35">
        <f>ROUND(E345*F345,2)</f>
        <v>0</v>
      </c>
    </row>
    <row r="346" spans="1:7" ht="1.05" customHeight="1" x14ac:dyDescent="0.3">
      <c r="A346" s="18"/>
      <c r="B346" s="18"/>
      <c r="C346" s="18"/>
      <c r="D346" s="28"/>
      <c r="E346" s="18"/>
      <c r="F346" s="3"/>
      <c r="G346" s="18"/>
    </row>
    <row r="347" spans="1:7" x14ac:dyDescent="0.3">
      <c r="A347" s="13" t="s">
        <v>205</v>
      </c>
      <c r="B347" s="13" t="s">
        <v>10</v>
      </c>
      <c r="C347" s="13" t="s">
        <v>11</v>
      </c>
      <c r="D347" s="23" t="s">
        <v>206</v>
      </c>
      <c r="E347" s="29">
        <f>E600</f>
        <v>1</v>
      </c>
      <c r="F347" s="6">
        <f>F600</f>
        <v>0</v>
      </c>
      <c r="G347" s="34">
        <f>G600</f>
        <v>0</v>
      </c>
    </row>
    <row r="348" spans="1:7" x14ac:dyDescent="0.3">
      <c r="A348" s="14" t="s">
        <v>207</v>
      </c>
      <c r="B348" s="14" t="s">
        <v>10</v>
      </c>
      <c r="C348" s="14" t="s">
        <v>11</v>
      </c>
      <c r="D348" s="24" t="s">
        <v>208</v>
      </c>
      <c r="E348" s="30">
        <f>E388</f>
        <v>1</v>
      </c>
      <c r="F348" s="7">
        <f>F388</f>
        <v>0</v>
      </c>
      <c r="G348" s="30">
        <f>G388</f>
        <v>0</v>
      </c>
    </row>
    <row r="349" spans="1:7" x14ac:dyDescent="0.3">
      <c r="A349" s="15" t="s">
        <v>209</v>
      </c>
      <c r="B349" s="15" t="s">
        <v>10</v>
      </c>
      <c r="C349" s="15" t="s">
        <v>11</v>
      </c>
      <c r="D349" s="25" t="s">
        <v>210</v>
      </c>
      <c r="E349" s="31">
        <f>E360</f>
        <v>1</v>
      </c>
      <c r="F349" s="8">
        <f>F360</f>
        <v>0</v>
      </c>
      <c r="G349" s="31">
        <f>G360</f>
        <v>0</v>
      </c>
    </row>
    <row r="350" spans="1:7" ht="20.399999999999999" x14ac:dyDescent="0.3">
      <c r="A350" s="16" t="s">
        <v>211</v>
      </c>
      <c r="B350" s="21" t="s">
        <v>18</v>
      </c>
      <c r="C350" s="21" t="s">
        <v>19</v>
      </c>
      <c r="D350" s="26" t="s">
        <v>212</v>
      </c>
      <c r="E350" s="32">
        <v>1</v>
      </c>
      <c r="F350" s="38"/>
      <c r="G350" s="39">
        <f>ROUND(E350*F350,2)</f>
        <v>0</v>
      </c>
    </row>
    <row r="351" spans="1:7" ht="61.2" x14ac:dyDescent="0.3">
      <c r="A351" s="17"/>
      <c r="B351" s="17"/>
      <c r="C351" s="17"/>
      <c r="D351" s="26" t="s">
        <v>213</v>
      </c>
      <c r="E351" s="17"/>
      <c r="F351" s="2"/>
      <c r="G351" s="17"/>
    </row>
    <row r="352" spans="1:7" x14ac:dyDescent="0.3">
      <c r="A352" s="16" t="s">
        <v>214</v>
      </c>
      <c r="B352" s="21" t="s">
        <v>18</v>
      </c>
      <c r="C352" s="21" t="s">
        <v>19</v>
      </c>
      <c r="D352" s="26" t="s">
        <v>215</v>
      </c>
      <c r="E352" s="32">
        <v>1</v>
      </c>
      <c r="F352" s="38"/>
      <c r="G352" s="39">
        <f>ROUND(E352*F352,2)</f>
        <v>0</v>
      </c>
    </row>
    <row r="353" spans="1:7" ht="71.400000000000006" x14ac:dyDescent="0.3">
      <c r="A353" s="17"/>
      <c r="B353" s="17"/>
      <c r="C353" s="17"/>
      <c r="D353" s="26" t="s">
        <v>216</v>
      </c>
      <c r="E353" s="17"/>
      <c r="F353" s="2"/>
      <c r="G353" s="17"/>
    </row>
    <row r="354" spans="1:7" x14ac:dyDescent="0.3">
      <c r="A354" s="16" t="s">
        <v>217</v>
      </c>
      <c r="B354" s="21" t="s">
        <v>18</v>
      </c>
      <c r="C354" s="21" t="s">
        <v>149</v>
      </c>
      <c r="D354" s="26" t="s">
        <v>218</v>
      </c>
      <c r="E354" s="32">
        <v>1</v>
      </c>
      <c r="F354" s="38"/>
      <c r="G354" s="39">
        <f>ROUND(E354*F354,2)</f>
        <v>0</v>
      </c>
    </row>
    <row r="355" spans="1:7" ht="61.2" x14ac:dyDescent="0.3">
      <c r="A355" s="17"/>
      <c r="B355" s="17"/>
      <c r="C355" s="17"/>
      <c r="D355" s="26" t="s">
        <v>219</v>
      </c>
      <c r="E355" s="17"/>
      <c r="F355" s="2"/>
      <c r="G355" s="17"/>
    </row>
    <row r="356" spans="1:7" x14ac:dyDescent="0.3">
      <c r="A356" s="16" t="s">
        <v>220</v>
      </c>
      <c r="B356" s="21" t="s">
        <v>18</v>
      </c>
      <c r="C356" s="21" t="s">
        <v>19</v>
      </c>
      <c r="D356" s="26" t="s">
        <v>221</v>
      </c>
      <c r="E356" s="32">
        <v>1</v>
      </c>
      <c r="F356" s="38"/>
      <c r="G356" s="39">
        <f>ROUND(E356*F356,2)</f>
        <v>0</v>
      </c>
    </row>
    <row r="357" spans="1:7" ht="40.799999999999997" x14ac:dyDescent="0.3">
      <c r="A357" s="17"/>
      <c r="B357" s="17"/>
      <c r="C357" s="17"/>
      <c r="D357" s="26" t="s">
        <v>222</v>
      </c>
      <c r="E357" s="17"/>
      <c r="F357" s="2"/>
      <c r="G357" s="17"/>
    </row>
    <row r="358" spans="1:7" x14ac:dyDescent="0.3">
      <c r="A358" s="16" t="s">
        <v>223</v>
      </c>
      <c r="B358" s="21" t="s">
        <v>18</v>
      </c>
      <c r="C358" s="21" t="s">
        <v>19</v>
      </c>
      <c r="D358" s="26" t="s">
        <v>224</v>
      </c>
      <c r="E358" s="32">
        <v>1</v>
      </c>
      <c r="F358" s="38"/>
      <c r="G358" s="39">
        <f>ROUND(E358*F358,2)</f>
        <v>0</v>
      </c>
    </row>
    <row r="359" spans="1:7" ht="91.8" x14ac:dyDescent="0.3">
      <c r="A359" s="17"/>
      <c r="B359" s="17"/>
      <c r="C359" s="17"/>
      <c r="D359" s="26" t="s">
        <v>225</v>
      </c>
      <c r="E359" s="17"/>
      <c r="F359" s="2"/>
      <c r="G359" s="17"/>
    </row>
    <row r="360" spans="1:7" x14ac:dyDescent="0.3">
      <c r="A360" s="17"/>
      <c r="B360" s="17"/>
      <c r="C360" s="17"/>
      <c r="D360" s="27" t="s">
        <v>226</v>
      </c>
      <c r="E360" s="32">
        <v>1</v>
      </c>
      <c r="F360" s="9">
        <f>G350+G352+G354+G356+G358</f>
        <v>0</v>
      </c>
      <c r="G360" s="35">
        <f>ROUND(E360*F360,2)</f>
        <v>0</v>
      </c>
    </row>
    <row r="361" spans="1:7" ht="1.05" customHeight="1" x14ac:dyDescent="0.3">
      <c r="A361" s="18"/>
      <c r="B361" s="18"/>
      <c r="C361" s="18"/>
      <c r="D361" s="28"/>
      <c r="E361" s="18"/>
      <c r="F361" s="3"/>
      <c r="G361" s="18"/>
    </row>
    <row r="362" spans="1:7" x14ac:dyDescent="0.3">
      <c r="A362" s="15" t="s">
        <v>227</v>
      </c>
      <c r="B362" s="15" t="s">
        <v>10</v>
      </c>
      <c r="C362" s="15" t="s">
        <v>11</v>
      </c>
      <c r="D362" s="25" t="s">
        <v>228</v>
      </c>
      <c r="E362" s="31">
        <f>E367</f>
        <v>1</v>
      </c>
      <c r="F362" s="8">
        <f>F367</f>
        <v>0</v>
      </c>
      <c r="G362" s="31">
        <f>G367</f>
        <v>0</v>
      </c>
    </row>
    <row r="363" spans="1:7" x14ac:dyDescent="0.3">
      <c r="A363" s="16" t="s">
        <v>229</v>
      </c>
      <c r="B363" s="21" t="s">
        <v>18</v>
      </c>
      <c r="C363" s="21" t="s">
        <v>230</v>
      </c>
      <c r="D363" s="26" t="s">
        <v>231</v>
      </c>
      <c r="E363" s="32">
        <v>10.56</v>
      </c>
      <c r="F363" s="38"/>
      <c r="G363" s="39">
        <f>ROUND(E363*F363,2)</f>
        <v>0</v>
      </c>
    </row>
    <row r="364" spans="1:7" ht="61.2" x14ac:dyDescent="0.3">
      <c r="A364" s="17"/>
      <c r="B364" s="17"/>
      <c r="C364" s="17"/>
      <c r="D364" s="26" t="s">
        <v>232</v>
      </c>
      <c r="E364" s="17"/>
      <c r="F364" s="2"/>
      <c r="G364" s="17"/>
    </row>
    <row r="365" spans="1:7" x14ac:dyDescent="0.3">
      <c r="A365" s="16" t="s">
        <v>233</v>
      </c>
      <c r="B365" s="21" t="s">
        <v>18</v>
      </c>
      <c r="C365" s="21" t="s">
        <v>230</v>
      </c>
      <c r="D365" s="26" t="s">
        <v>234</v>
      </c>
      <c r="E365" s="32">
        <v>182.16</v>
      </c>
      <c r="F365" s="38"/>
      <c r="G365" s="39">
        <f>ROUND(E365*F365,2)</f>
        <v>0</v>
      </c>
    </row>
    <row r="366" spans="1:7" ht="40.799999999999997" x14ac:dyDescent="0.3">
      <c r="A366" s="17"/>
      <c r="B366" s="17"/>
      <c r="C366" s="17"/>
      <c r="D366" s="26" t="s">
        <v>235</v>
      </c>
      <c r="E366" s="17"/>
      <c r="F366" s="2"/>
      <c r="G366" s="17"/>
    </row>
    <row r="367" spans="1:7" x14ac:dyDescent="0.3">
      <c r="A367" s="17"/>
      <c r="B367" s="17"/>
      <c r="C367" s="17"/>
      <c r="D367" s="27" t="s">
        <v>236</v>
      </c>
      <c r="E367" s="32">
        <v>1</v>
      </c>
      <c r="F367" s="9">
        <f>G363+G365</f>
        <v>0</v>
      </c>
      <c r="G367" s="35">
        <f>ROUND(E367*F367,2)</f>
        <v>0</v>
      </c>
    </row>
    <row r="368" spans="1:7" ht="1.05" customHeight="1" x14ac:dyDescent="0.3">
      <c r="A368" s="18"/>
      <c r="B368" s="18"/>
      <c r="C368" s="18"/>
      <c r="D368" s="28"/>
      <c r="E368" s="18"/>
      <c r="F368" s="3"/>
      <c r="G368" s="18"/>
    </row>
    <row r="369" spans="1:7" x14ac:dyDescent="0.3">
      <c r="A369" s="15" t="s">
        <v>237</v>
      </c>
      <c r="B369" s="15" t="s">
        <v>10</v>
      </c>
      <c r="C369" s="15" t="s">
        <v>11</v>
      </c>
      <c r="D369" s="25" t="s">
        <v>238</v>
      </c>
      <c r="E369" s="31">
        <f>E381</f>
        <v>1</v>
      </c>
      <c r="F369" s="8">
        <f>F381</f>
        <v>0</v>
      </c>
      <c r="G369" s="31">
        <f>G381</f>
        <v>0</v>
      </c>
    </row>
    <row r="370" spans="1:7" x14ac:dyDescent="0.3">
      <c r="A370" s="16" t="s">
        <v>239</v>
      </c>
      <c r="B370" s="21" t="s">
        <v>18</v>
      </c>
      <c r="C370" s="21" t="s">
        <v>240</v>
      </c>
      <c r="D370" s="26" t="s">
        <v>241</v>
      </c>
      <c r="E370" s="32">
        <v>2.64</v>
      </c>
      <c r="F370" s="38"/>
      <c r="G370" s="39">
        <f>ROUND(E370*F370,2)</f>
        <v>0</v>
      </c>
    </row>
    <row r="371" spans="1:7" ht="51" x14ac:dyDescent="0.3">
      <c r="A371" s="17"/>
      <c r="B371" s="17"/>
      <c r="C371" s="17"/>
      <c r="D371" s="26" t="s">
        <v>242</v>
      </c>
      <c r="E371" s="17"/>
      <c r="F371" s="2"/>
      <c r="G371" s="17"/>
    </row>
    <row r="372" spans="1:7" ht="20.399999999999999" x14ac:dyDescent="0.3">
      <c r="A372" s="16" t="s">
        <v>243</v>
      </c>
      <c r="B372" s="21" t="s">
        <v>18</v>
      </c>
      <c r="C372" s="21" t="s">
        <v>230</v>
      </c>
      <c r="D372" s="26" t="s">
        <v>244</v>
      </c>
      <c r="E372" s="32">
        <v>29.14</v>
      </c>
      <c r="F372" s="38"/>
      <c r="G372" s="39">
        <f>ROUND(E372*F372,2)</f>
        <v>0</v>
      </c>
    </row>
    <row r="373" spans="1:7" ht="102" x14ac:dyDescent="0.3">
      <c r="A373" s="17"/>
      <c r="B373" s="17"/>
      <c r="C373" s="17"/>
      <c r="D373" s="26" t="s">
        <v>245</v>
      </c>
      <c r="E373" s="17"/>
      <c r="F373" s="2"/>
      <c r="G373" s="17"/>
    </row>
    <row r="374" spans="1:7" ht="20.399999999999999" x14ac:dyDescent="0.3">
      <c r="A374" s="16" t="s">
        <v>246</v>
      </c>
      <c r="B374" s="21" t="s">
        <v>18</v>
      </c>
      <c r="C374" s="21" t="s">
        <v>230</v>
      </c>
      <c r="D374" s="26" t="s">
        <v>247</v>
      </c>
      <c r="E374" s="32">
        <v>38.28</v>
      </c>
      <c r="F374" s="38"/>
      <c r="G374" s="39">
        <f>ROUND(E374*F374,2)</f>
        <v>0</v>
      </c>
    </row>
    <row r="375" spans="1:7" ht="61.2" x14ac:dyDescent="0.3">
      <c r="A375" s="17"/>
      <c r="B375" s="17"/>
      <c r="C375" s="17"/>
      <c r="D375" s="26" t="s">
        <v>248</v>
      </c>
      <c r="E375" s="17"/>
      <c r="F375" s="2"/>
      <c r="G375" s="17"/>
    </row>
    <row r="376" spans="1:7" x14ac:dyDescent="0.3">
      <c r="A376" s="16" t="s">
        <v>249</v>
      </c>
      <c r="B376" s="21" t="s">
        <v>18</v>
      </c>
      <c r="C376" s="21" t="s">
        <v>26</v>
      </c>
      <c r="D376" s="26" t="s">
        <v>250</v>
      </c>
      <c r="E376" s="32">
        <v>38.28</v>
      </c>
      <c r="F376" s="38"/>
      <c r="G376" s="39">
        <f>ROUND(E376*F376,2)</f>
        <v>0</v>
      </c>
    </row>
    <row r="377" spans="1:7" x14ac:dyDescent="0.3">
      <c r="A377" s="16" t="s">
        <v>251</v>
      </c>
      <c r="B377" s="21" t="s">
        <v>18</v>
      </c>
      <c r="C377" s="21" t="s">
        <v>19</v>
      </c>
      <c r="D377" s="26" t="s">
        <v>252</v>
      </c>
      <c r="E377" s="32">
        <v>1</v>
      </c>
      <c r="F377" s="38"/>
      <c r="G377" s="39">
        <f>ROUND(E377*F377,2)</f>
        <v>0</v>
      </c>
    </row>
    <row r="378" spans="1:7" ht="71.400000000000006" x14ac:dyDescent="0.3">
      <c r="A378" s="17"/>
      <c r="B378" s="17"/>
      <c r="C378" s="17"/>
      <c r="D378" s="26" t="s">
        <v>253</v>
      </c>
      <c r="E378" s="17"/>
      <c r="F378" s="2"/>
      <c r="G378" s="17"/>
    </row>
    <row r="379" spans="1:7" ht="20.399999999999999" x14ac:dyDescent="0.3">
      <c r="A379" s="16" t="s">
        <v>254</v>
      </c>
      <c r="B379" s="21" t="s">
        <v>18</v>
      </c>
      <c r="C379" s="21" t="s">
        <v>230</v>
      </c>
      <c r="D379" s="26" t="s">
        <v>255</v>
      </c>
      <c r="E379" s="32">
        <v>36</v>
      </c>
      <c r="F379" s="38"/>
      <c r="G379" s="39">
        <f>ROUND(E379*F379,2)</f>
        <v>0</v>
      </c>
    </row>
    <row r="380" spans="1:7" ht="61.2" x14ac:dyDescent="0.3">
      <c r="A380" s="17"/>
      <c r="B380" s="17"/>
      <c r="C380" s="17"/>
      <c r="D380" s="26" t="s">
        <v>256</v>
      </c>
      <c r="E380" s="17"/>
      <c r="F380" s="2"/>
      <c r="G380" s="17"/>
    </row>
    <row r="381" spans="1:7" x14ac:dyDescent="0.3">
      <c r="A381" s="17"/>
      <c r="B381" s="17"/>
      <c r="C381" s="17"/>
      <c r="D381" s="27" t="s">
        <v>257</v>
      </c>
      <c r="E381" s="32">
        <v>1</v>
      </c>
      <c r="F381" s="9">
        <f>G370+G372+G374+G376+G377+G379</f>
        <v>0</v>
      </c>
      <c r="G381" s="35">
        <f>ROUND(E381*F381,2)</f>
        <v>0</v>
      </c>
    </row>
    <row r="382" spans="1:7" ht="1.05" customHeight="1" x14ac:dyDescent="0.3">
      <c r="A382" s="18"/>
      <c r="B382" s="18"/>
      <c r="C382" s="18"/>
      <c r="D382" s="28"/>
      <c r="E382" s="18"/>
      <c r="F382" s="3"/>
      <c r="G382" s="18"/>
    </row>
    <row r="383" spans="1:7" x14ac:dyDescent="0.3">
      <c r="A383" s="15" t="s">
        <v>258</v>
      </c>
      <c r="B383" s="15" t="s">
        <v>10</v>
      </c>
      <c r="C383" s="15" t="s">
        <v>11</v>
      </c>
      <c r="D383" s="25" t="s">
        <v>259</v>
      </c>
      <c r="E383" s="31">
        <f>E386</f>
        <v>1</v>
      </c>
      <c r="F383" s="8">
        <f>F386</f>
        <v>0</v>
      </c>
      <c r="G383" s="31">
        <f>G386</f>
        <v>0</v>
      </c>
    </row>
    <row r="384" spans="1:7" x14ac:dyDescent="0.3">
      <c r="A384" s="16" t="s">
        <v>260</v>
      </c>
      <c r="B384" s="21" t="s">
        <v>18</v>
      </c>
      <c r="C384" s="21" t="s">
        <v>149</v>
      </c>
      <c r="D384" s="26" t="s">
        <v>259</v>
      </c>
      <c r="E384" s="32">
        <v>1</v>
      </c>
      <c r="F384" s="38"/>
      <c r="G384" s="39">
        <f>ROUND(E384*F384,2)</f>
        <v>0</v>
      </c>
    </row>
    <row r="385" spans="1:7" ht="30.6" x14ac:dyDescent="0.3">
      <c r="A385" s="17"/>
      <c r="B385" s="17"/>
      <c r="C385" s="17"/>
      <c r="D385" s="26" t="s">
        <v>261</v>
      </c>
      <c r="E385" s="17"/>
      <c r="F385" s="2"/>
      <c r="G385" s="17"/>
    </row>
    <row r="386" spans="1:7" x14ac:dyDescent="0.3">
      <c r="A386" s="17"/>
      <c r="B386" s="17"/>
      <c r="C386" s="17"/>
      <c r="D386" s="27" t="s">
        <v>262</v>
      </c>
      <c r="E386" s="32">
        <v>1</v>
      </c>
      <c r="F386" s="9">
        <f>G384</f>
        <v>0</v>
      </c>
      <c r="G386" s="35">
        <f>ROUND(E386*F386,2)</f>
        <v>0</v>
      </c>
    </row>
    <row r="387" spans="1:7" ht="1.05" customHeight="1" x14ac:dyDescent="0.3">
      <c r="A387" s="18"/>
      <c r="B387" s="18"/>
      <c r="C387" s="18"/>
      <c r="D387" s="28"/>
      <c r="E387" s="18"/>
      <c r="F387" s="3"/>
      <c r="G387" s="18"/>
    </row>
    <row r="388" spans="1:7" x14ac:dyDescent="0.3">
      <c r="A388" s="17"/>
      <c r="B388" s="17"/>
      <c r="C388" s="17"/>
      <c r="D388" s="27" t="s">
        <v>263</v>
      </c>
      <c r="E388" s="32">
        <v>1</v>
      </c>
      <c r="F388" s="9">
        <f>G349+G362+G369+G383</f>
        <v>0</v>
      </c>
      <c r="G388" s="35">
        <f>ROUND(E388*F388,2)</f>
        <v>0</v>
      </c>
    </row>
    <row r="389" spans="1:7" ht="1.05" customHeight="1" x14ac:dyDescent="0.3">
      <c r="A389" s="18"/>
      <c r="B389" s="18"/>
      <c r="C389" s="18"/>
      <c r="D389" s="28"/>
      <c r="E389" s="18"/>
      <c r="F389" s="3"/>
      <c r="G389" s="18"/>
    </row>
    <row r="390" spans="1:7" x14ac:dyDescent="0.3">
      <c r="A390" s="14" t="s">
        <v>264</v>
      </c>
      <c r="B390" s="14" t="s">
        <v>10</v>
      </c>
      <c r="C390" s="14" t="s">
        <v>11</v>
      </c>
      <c r="D390" s="24" t="s">
        <v>265</v>
      </c>
      <c r="E390" s="30">
        <f>E416</f>
        <v>1</v>
      </c>
      <c r="F390" s="7">
        <f>F416</f>
        <v>0</v>
      </c>
      <c r="G390" s="30">
        <f>G416</f>
        <v>0</v>
      </c>
    </row>
    <row r="391" spans="1:7" x14ac:dyDescent="0.3">
      <c r="A391" s="15" t="s">
        <v>266</v>
      </c>
      <c r="B391" s="15" t="s">
        <v>10</v>
      </c>
      <c r="C391" s="15" t="s">
        <v>11</v>
      </c>
      <c r="D391" s="25" t="s">
        <v>210</v>
      </c>
      <c r="E391" s="31">
        <f>E402</f>
        <v>1</v>
      </c>
      <c r="F391" s="8">
        <f>F402</f>
        <v>0</v>
      </c>
      <c r="G391" s="31">
        <f>G402</f>
        <v>0</v>
      </c>
    </row>
    <row r="392" spans="1:7" x14ac:dyDescent="0.3">
      <c r="A392" s="16" t="s">
        <v>267</v>
      </c>
      <c r="B392" s="21" t="s">
        <v>18</v>
      </c>
      <c r="C392" s="21" t="s">
        <v>19</v>
      </c>
      <c r="D392" s="26" t="s">
        <v>268</v>
      </c>
      <c r="E392" s="32">
        <v>2</v>
      </c>
      <c r="F392" s="38"/>
      <c r="G392" s="39">
        <f>ROUND(E392*F392,2)</f>
        <v>0</v>
      </c>
    </row>
    <row r="393" spans="1:7" ht="112.2" x14ac:dyDescent="0.3">
      <c r="A393" s="17"/>
      <c r="B393" s="17"/>
      <c r="C393" s="17"/>
      <c r="D393" s="26" t="s">
        <v>269</v>
      </c>
      <c r="E393" s="17"/>
      <c r="F393" s="2"/>
      <c r="G393" s="17"/>
    </row>
    <row r="394" spans="1:7" x14ac:dyDescent="0.3">
      <c r="A394" s="16" t="s">
        <v>214</v>
      </c>
      <c r="B394" s="21" t="s">
        <v>18</v>
      </c>
      <c r="C394" s="21" t="s">
        <v>19</v>
      </c>
      <c r="D394" s="26" t="s">
        <v>215</v>
      </c>
      <c r="E394" s="32">
        <v>1</v>
      </c>
      <c r="F394" s="38"/>
      <c r="G394" s="39">
        <f>ROUND(E394*F394,2)</f>
        <v>0</v>
      </c>
    </row>
    <row r="395" spans="1:7" ht="71.400000000000006" x14ac:dyDescent="0.3">
      <c r="A395" s="17"/>
      <c r="B395" s="17"/>
      <c r="C395" s="17"/>
      <c r="D395" s="26" t="s">
        <v>216</v>
      </c>
      <c r="E395" s="17"/>
      <c r="F395" s="2"/>
      <c r="G395" s="17"/>
    </row>
    <row r="396" spans="1:7" x14ac:dyDescent="0.3">
      <c r="A396" s="16" t="s">
        <v>217</v>
      </c>
      <c r="B396" s="21" t="s">
        <v>18</v>
      </c>
      <c r="C396" s="21" t="s">
        <v>149</v>
      </c>
      <c r="D396" s="26" t="s">
        <v>218</v>
      </c>
      <c r="E396" s="32">
        <v>1</v>
      </c>
      <c r="F396" s="38"/>
      <c r="G396" s="39">
        <f>ROUND(E396*F396,2)</f>
        <v>0</v>
      </c>
    </row>
    <row r="397" spans="1:7" ht="61.2" x14ac:dyDescent="0.3">
      <c r="A397" s="17"/>
      <c r="B397" s="17"/>
      <c r="C397" s="17"/>
      <c r="D397" s="26" t="s">
        <v>219</v>
      </c>
      <c r="E397" s="17"/>
      <c r="F397" s="2"/>
      <c r="G397" s="17"/>
    </row>
    <row r="398" spans="1:7" x14ac:dyDescent="0.3">
      <c r="A398" s="16" t="s">
        <v>220</v>
      </c>
      <c r="B398" s="21" t="s">
        <v>18</v>
      </c>
      <c r="C398" s="21" t="s">
        <v>19</v>
      </c>
      <c r="D398" s="26" t="s">
        <v>221</v>
      </c>
      <c r="E398" s="32">
        <v>1</v>
      </c>
      <c r="F398" s="38"/>
      <c r="G398" s="39">
        <f>ROUND(E398*F398,2)</f>
        <v>0</v>
      </c>
    </row>
    <row r="399" spans="1:7" ht="40.799999999999997" x14ac:dyDescent="0.3">
      <c r="A399" s="17"/>
      <c r="B399" s="17"/>
      <c r="C399" s="17"/>
      <c r="D399" s="26" t="s">
        <v>222</v>
      </c>
      <c r="E399" s="17"/>
      <c r="F399" s="2"/>
      <c r="G399" s="17"/>
    </row>
    <row r="400" spans="1:7" x14ac:dyDescent="0.3">
      <c r="A400" s="16" t="s">
        <v>223</v>
      </c>
      <c r="B400" s="21" t="s">
        <v>18</v>
      </c>
      <c r="C400" s="21" t="s">
        <v>19</v>
      </c>
      <c r="D400" s="26" t="s">
        <v>224</v>
      </c>
      <c r="E400" s="32">
        <v>1</v>
      </c>
      <c r="F400" s="38"/>
      <c r="G400" s="39">
        <f>ROUND(E400*F400,2)</f>
        <v>0</v>
      </c>
    </row>
    <row r="401" spans="1:7" ht="91.8" x14ac:dyDescent="0.3">
      <c r="A401" s="17"/>
      <c r="B401" s="17"/>
      <c r="C401" s="17"/>
      <c r="D401" s="26" t="s">
        <v>225</v>
      </c>
      <c r="E401" s="17"/>
      <c r="F401" s="2"/>
      <c r="G401" s="17"/>
    </row>
    <row r="402" spans="1:7" x14ac:dyDescent="0.3">
      <c r="A402" s="17"/>
      <c r="B402" s="17"/>
      <c r="C402" s="17"/>
      <c r="D402" s="27" t="s">
        <v>270</v>
      </c>
      <c r="E402" s="32">
        <v>1</v>
      </c>
      <c r="F402" s="9">
        <f>G392+G394+G396+G398+G400</f>
        <v>0</v>
      </c>
      <c r="G402" s="35">
        <f>ROUND(E402*F402,2)</f>
        <v>0</v>
      </c>
    </row>
    <row r="403" spans="1:7" ht="1.05" customHeight="1" x14ac:dyDescent="0.3">
      <c r="A403" s="18"/>
      <c r="B403" s="18"/>
      <c r="C403" s="18"/>
      <c r="D403" s="28"/>
      <c r="E403" s="18"/>
      <c r="F403" s="3"/>
      <c r="G403" s="18"/>
    </row>
    <row r="404" spans="1:7" x14ac:dyDescent="0.3">
      <c r="A404" s="15" t="s">
        <v>271</v>
      </c>
      <c r="B404" s="15" t="s">
        <v>10</v>
      </c>
      <c r="C404" s="15" t="s">
        <v>11</v>
      </c>
      <c r="D404" s="25" t="s">
        <v>238</v>
      </c>
      <c r="E404" s="31">
        <f>E409</f>
        <v>1</v>
      </c>
      <c r="F404" s="8">
        <f>F409</f>
        <v>0</v>
      </c>
      <c r="G404" s="31">
        <f>G409</f>
        <v>0</v>
      </c>
    </row>
    <row r="405" spans="1:7" x14ac:dyDescent="0.3">
      <c r="A405" s="16" t="s">
        <v>272</v>
      </c>
      <c r="B405" s="21" t="s">
        <v>18</v>
      </c>
      <c r="C405" s="21" t="s">
        <v>230</v>
      </c>
      <c r="D405" s="26" t="s">
        <v>273</v>
      </c>
      <c r="E405" s="32">
        <v>15</v>
      </c>
      <c r="F405" s="38"/>
      <c r="G405" s="39">
        <f>ROUND(E405*F405,2)</f>
        <v>0</v>
      </c>
    </row>
    <row r="406" spans="1:7" ht="81.599999999999994" x14ac:dyDescent="0.3">
      <c r="A406" s="17"/>
      <c r="B406" s="17"/>
      <c r="C406" s="17"/>
      <c r="D406" s="26" t="s">
        <v>274</v>
      </c>
      <c r="E406" s="17"/>
      <c r="F406" s="2"/>
      <c r="G406" s="17"/>
    </row>
    <row r="407" spans="1:7" x14ac:dyDescent="0.3">
      <c r="A407" s="16" t="s">
        <v>275</v>
      </c>
      <c r="B407" s="21" t="s">
        <v>18</v>
      </c>
      <c r="C407" s="21" t="s">
        <v>19</v>
      </c>
      <c r="D407" s="26" t="s">
        <v>276</v>
      </c>
      <c r="E407" s="32">
        <v>2</v>
      </c>
      <c r="F407" s="38"/>
      <c r="G407" s="39">
        <f>ROUND(E407*F407,2)</f>
        <v>0</v>
      </c>
    </row>
    <row r="408" spans="1:7" ht="61.2" x14ac:dyDescent="0.3">
      <c r="A408" s="17"/>
      <c r="B408" s="17"/>
      <c r="C408" s="17"/>
      <c r="D408" s="26" t="s">
        <v>277</v>
      </c>
      <c r="E408" s="17"/>
      <c r="F408" s="2"/>
      <c r="G408" s="17"/>
    </row>
    <row r="409" spans="1:7" x14ac:dyDescent="0.3">
      <c r="A409" s="17"/>
      <c r="B409" s="17"/>
      <c r="C409" s="17"/>
      <c r="D409" s="27" t="s">
        <v>278</v>
      </c>
      <c r="E409" s="32">
        <v>1</v>
      </c>
      <c r="F409" s="9">
        <f>G405+G407</f>
        <v>0</v>
      </c>
      <c r="G409" s="35">
        <f>ROUND(E409*F409,2)</f>
        <v>0</v>
      </c>
    </row>
    <row r="410" spans="1:7" ht="1.05" customHeight="1" x14ac:dyDescent="0.3">
      <c r="A410" s="18"/>
      <c r="B410" s="18"/>
      <c r="C410" s="18"/>
      <c r="D410" s="28"/>
      <c r="E410" s="18"/>
      <c r="F410" s="3"/>
      <c r="G410" s="18"/>
    </row>
    <row r="411" spans="1:7" x14ac:dyDescent="0.3">
      <c r="A411" s="15" t="s">
        <v>258</v>
      </c>
      <c r="B411" s="15" t="s">
        <v>10</v>
      </c>
      <c r="C411" s="15" t="s">
        <v>11</v>
      </c>
      <c r="D411" s="25" t="s">
        <v>259</v>
      </c>
      <c r="E411" s="31">
        <f>E414</f>
        <v>1</v>
      </c>
      <c r="F411" s="8">
        <f>F414</f>
        <v>0</v>
      </c>
      <c r="G411" s="31">
        <f>G414</f>
        <v>0</v>
      </c>
    </row>
    <row r="412" spans="1:7" x14ac:dyDescent="0.3">
      <c r="A412" s="16" t="s">
        <v>260</v>
      </c>
      <c r="B412" s="21" t="s">
        <v>18</v>
      </c>
      <c r="C412" s="21" t="s">
        <v>149</v>
      </c>
      <c r="D412" s="26" t="s">
        <v>259</v>
      </c>
      <c r="E412" s="32">
        <v>1</v>
      </c>
      <c r="F412" s="38"/>
      <c r="G412" s="39">
        <f>ROUND(E412*F412,2)</f>
        <v>0</v>
      </c>
    </row>
    <row r="413" spans="1:7" ht="30.6" x14ac:dyDescent="0.3">
      <c r="A413" s="17"/>
      <c r="B413" s="17"/>
      <c r="C413" s="17"/>
      <c r="D413" s="26" t="s">
        <v>261</v>
      </c>
      <c r="E413" s="17"/>
      <c r="F413" s="2"/>
      <c r="G413" s="17"/>
    </row>
    <row r="414" spans="1:7" x14ac:dyDescent="0.3">
      <c r="A414" s="17"/>
      <c r="B414" s="17"/>
      <c r="C414" s="17"/>
      <c r="D414" s="27" t="s">
        <v>262</v>
      </c>
      <c r="E414" s="32">
        <v>1</v>
      </c>
      <c r="F414" s="9">
        <f>G412</f>
        <v>0</v>
      </c>
      <c r="G414" s="35">
        <f>ROUND(E414*F414,2)</f>
        <v>0</v>
      </c>
    </row>
    <row r="415" spans="1:7" ht="1.05" customHeight="1" x14ac:dyDescent="0.3">
      <c r="A415" s="18"/>
      <c r="B415" s="18"/>
      <c r="C415" s="18"/>
      <c r="D415" s="28"/>
      <c r="E415" s="18"/>
      <c r="F415" s="3"/>
      <c r="G415" s="18"/>
    </row>
    <row r="416" spans="1:7" x14ac:dyDescent="0.3">
      <c r="A416" s="17"/>
      <c r="B416" s="17"/>
      <c r="C416" s="17"/>
      <c r="D416" s="27" t="s">
        <v>279</v>
      </c>
      <c r="E416" s="32">
        <v>1</v>
      </c>
      <c r="F416" s="9">
        <f>G391+G404+G411</f>
        <v>0</v>
      </c>
      <c r="G416" s="35">
        <f>ROUND(E416*F416,2)</f>
        <v>0</v>
      </c>
    </row>
    <row r="417" spans="1:7" ht="1.05" customHeight="1" x14ac:dyDescent="0.3">
      <c r="A417" s="18"/>
      <c r="B417" s="18"/>
      <c r="C417" s="18"/>
      <c r="D417" s="28"/>
      <c r="E417" s="18"/>
      <c r="F417" s="3"/>
      <c r="G417" s="18"/>
    </row>
    <row r="418" spans="1:7" x14ac:dyDescent="0.3">
      <c r="A418" s="14" t="s">
        <v>280</v>
      </c>
      <c r="B418" s="14" t="s">
        <v>10</v>
      </c>
      <c r="C418" s="14" t="s">
        <v>11</v>
      </c>
      <c r="D418" s="24" t="s">
        <v>281</v>
      </c>
      <c r="E418" s="30">
        <f>E449</f>
        <v>1</v>
      </c>
      <c r="F418" s="7">
        <f>F449</f>
        <v>0</v>
      </c>
      <c r="G418" s="30">
        <f>G449</f>
        <v>0</v>
      </c>
    </row>
    <row r="419" spans="1:7" x14ac:dyDescent="0.3">
      <c r="A419" s="15" t="s">
        <v>282</v>
      </c>
      <c r="B419" s="15" t="s">
        <v>10</v>
      </c>
      <c r="C419" s="15" t="s">
        <v>11</v>
      </c>
      <c r="D419" s="25" t="s">
        <v>210</v>
      </c>
      <c r="E419" s="31">
        <f>E430</f>
        <v>1</v>
      </c>
      <c r="F419" s="8">
        <f>F430</f>
        <v>0</v>
      </c>
      <c r="G419" s="31">
        <f>G430</f>
        <v>0</v>
      </c>
    </row>
    <row r="420" spans="1:7" x14ac:dyDescent="0.3">
      <c r="A420" s="16" t="s">
        <v>267</v>
      </c>
      <c r="B420" s="21" t="s">
        <v>18</v>
      </c>
      <c r="C420" s="21" t="s">
        <v>19</v>
      </c>
      <c r="D420" s="26" t="s">
        <v>268</v>
      </c>
      <c r="E420" s="32">
        <v>2</v>
      </c>
      <c r="F420" s="38"/>
      <c r="G420" s="39">
        <f>ROUND(E420*F420,2)</f>
        <v>0</v>
      </c>
    </row>
    <row r="421" spans="1:7" ht="112.2" x14ac:dyDescent="0.3">
      <c r="A421" s="17"/>
      <c r="B421" s="17"/>
      <c r="C421" s="17"/>
      <c r="D421" s="26" t="s">
        <v>269</v>
      </c>
      <c r="E421" s="17"/>
      <c r="F421" s="2"/>
      <c r="G421" s="17"/>
    </row>
    <row r="422" spans="1:7" x14ac:dyDescent="0.3">
      <c r="A422" s="16" t="s">
        <v>214</v>
      </c>
      <c r="B422" s="21" t="s">
        <v>18</v>
      </c>
      <c r="C422" s="21" t="s">
        <v>19</v>
      </c>
      <c r="D422" s="26" t="s">
        <v>215</v>
      </c>
      <c r="E422" s="32">
        <v>1</v>
      </c>
      <c r="F422" s="38"/>
      <c r="G422" s="39">
        <f>ROUND(E422*F422,2)</f>
        <v>0</v>
      </c>
    </row>
    <row r="423" spans="1:7" ht="71.400000000000006" x14ac:dyDescent="0.3">
      <c r="A423" s="17"/>
      <c r="B423" s="17"/>
      <c r="C423" s="17"/>
      <c r="D423" s="26" t="s">
        <v>216</v>
      </c>
      <c r="E423" s="17"/>
      <c r="F423" s="2"/>
      <c r="G423" s="17"/>
    </row>
    <row r="424" spans="1:7" x14ac:dyDescent="0.3">
      <c r="A424" s="16" t="s">
        <v>217</v>
      </c>
      <c r="B424" s="21" t="s">
        <v>18</v>
      </c>
      <c r="C424" s="21" t="s">
        <v>149</v>
      </c>
      <c r="D424" s="26" t="s">
        <v>218</v>
      </c>
      <c r="E424" s="32">
        <v>1</v>
      </c>
      <c r="F424" s="38"/>
      <c r="G424" s="39">
        <f>ROUND(E424*F424,2)</f>
        <v>0</v>
      </c>
    </row>
    <row r="425" spans="1:7" ht="61.2" x14ac:dyDescent="0.3">
      <c r="A425" s="17"/>
      <c r="B425" s="17"/>
      <c r="C425" s="17"/>
      <c r="D425" s="26" t="s">
        <v>219</v>
      </c>
      <c r="E425" s="17"/>
      <c r="F425" s="2"/>
      <c r="G425" s="17"/>
    </row>
    <row r="426" spans="1:7" x14ac:dyDescent="0.3">
      <c r="A426" s="16" t="s">
        <v>220</v>
      </c>
      <c r="B426" s="21" t="s">
        <v>18</v>
      </c>
      <c r="C426" s="21" t="s">
        <v>19</v>
      </c>
      <c r="D426" s="26" t="s">
        <v>221</v>
      </c>
      <c r="E426" s="32">
        <v>1</v>
      </c>
      <c r="F426" s="38"/>
      <c r="G426" s="39">
        <f>ROUND(E426*F426,2)</f>
        <v>0</v>
      </c>
    </row>
    <row r="427" spans="1:7" ht="40.799999999999997" x14ac:dyDescent="0.3">
      <c r="A427" s="17"/>
      <c r="B427" s="17"/>
      <c r="C427" s="17"/>
      <c r="D427" s="26" t="s">
        <v>222</v>
      </c>
      <c r="E427" s="17"/>
      <c r="F427" s="2"/>
      <c r="G427" s="17"/>
    </row>
    <row r="428" spans="1:7" x14ac:dyDescent="0.3">
      <c r="A428" s="16" t="s">
        <v>223</v>
      </c>
      <c r="B428" s="21" t="s">
        <v>18</v>
      </c>
      <c r="C428" s="21" t="s">
        <v>19</v>
      </c>
      <c r="D428" s="26" t="s">
        <v>224</v>
      </c>
      <c r="E428" s="32">
        <v>1</v>
      </c>
      <c r="F428" s="38"/>
      <c r="G428" s="39">
        <f>ROUND(E428*F428,2)</f>
        <v>0</v>
      </c>
    </row>
    <row r="429" spans="1:7" ht="91.8" x14ac:dyDescent="0.3">
      <c r="A429" s="17"/>
      <c r="B429" s="17"/>
      <c r="C429" s="17"/>
      <c r="D429" s="26" t="s">
        <v>225</v>
      </c>
      <c r="E429" s="17"/>
      <c r="F429" s="2"/>
      <c r="G429" s="17"/>
    </row>
    <row r="430" spans="1:7" x14ac:dyDescent="0.3">
      <c r="A430" s="17"/>
      <c r="B430" s="17"/>
      <c r="C430" s="17"/>
      <c r="D430" s="27" t="s">
        <v>283</v>
      </c>
      <c r="E430" s="32">
        <v>1</v>
      </c>
      <c r="F430" s="9">
        <f>G420+G422+G424+G426+G428</f>
        <v>0</v>
      </c>
      <c r="G430" s="35">
        <f>ROUND(E430*F430,2)</f>
        <v>0</v>
      </c>
    </row>
    <row r="431" spans="1:7" ht="1.05" customHeight="1" x14ac:dyDescent="0.3">
      <c r="A431" s="18"/>
      <c r="B431" s="18"/>
      <c r="C431" s="18"/>
      <c r="D431" s="28"/>
      <c r="E431" s="18"/>
      <c r="F431" s="3"/>
      <c r="G431" s="18"/>
    </row>
    <row r="432" spans="1:7" x14ac:dyDescent="0.3">
      <c r="A432" s="15" t="s">
        <v>284</v>
      </c>
      <c r="B432" s="15" t="s">
        <v>10</v>
      </c>
      <c r="C432" s="15" t="s">
        <v>11</v>
      </c>
      <c r="D432" s="25" t="s">
        <v>228</v>
      </c>
      <c r="E432" s="31">
        <f>E435</f>
        <v>1</v>
      </c>
      <c r="F432" s="8">
        <f>F435</f>
        <v>0</v>
      </c>
      <c r="G432" s="31">
        <f>G435</f>
        <v>0</v>
      </c>
    </row>
    <row r="433" spans="1:7" x14ac:dyDescent="0.3">
      <c r="A433" s="16" t="s">
        <v>285</v>
      </c>
      <c r="B433" s="21" t="s">
        <v>18</v>
      </c>
      <c r="C433" s="21" t="s">
        <v>230</v>
      </c>
      <c r="D433" s="26" t="s">
        <v>234</v>
      </c>
      <c r="E433" s="32">
        <v>69.3</v>
      </c>
      <c r="F433" s="38"/>
      <c r="G433" s="39">
        <f>ROUND(E433*F433,2)</f>
        <v>0</v>
      </c>
    </row>
    <row r="434" spans="1:7" ht="20.399999999999999" x14ac:dyDescent="0.3">
      <c r="A434" s="16" t="s">
        <v>286</v>
      </c>
      <c r="B434" s="21" t="s">
        <v>18</v>
      </c>
      <c r="C434" s="21" t="s">
        <v>230</v>
      </c>
      <c r="D434" s="26" t="s">
        <v>287</v>
      </c>
      <c r="E434" s="32">
        <v>25</v>
      </c>
      <c r="F434" s="38"/>
      <c r="G434" s="39">
        <f>ROUND(E434*F434,2)</f>
        <v>0</v>
      </c>
    </row>
    <row r="435" spans="1:7" x14ac:dyDescent="0.3">
      <c r="A435" s="17"/>
      <c r="B435" s="17"/>
      <c r="C435" s="17"/>
      <c r="D435" s="27" t="s">
        <v>288</v>
      </c>
      <c r="E435" s="32">
        <v>1</v>
      </c>
      <c r="F435" s="9">
        <f>SUM(G433:G434)</f>
        <v>0</v>
      </c>
      <c r="G435" s="35">
        <f>ROUND(E435*F435,2)</f>
        <v>0</v>
      </c>
    </row>
    <row r="436" spans="1:7" ht="1.05" customHeight="1" x14ac:dyDescent="0.3">
      <c r="A436" s="18"/>
      <c r="B436" s="18"/>
      <c r="C436" s="18"/>
      <c r="D436" s="28"/>
      <c r="E436" s="18"/>
      <c r="F436" s="3"/>
      <c r="G436" s="18"/>
    </row>
    <row r="437" spans="1:7" x14ac:dyDescent="0.3">
      <c r="A437" s="15" t="s">
        <v>289</v>
      </c>
      <c r="B437" s="15" t="s">
        <v>10</v>
      </c>
      <c r="C437" s="15" t="s">
        <v>11</v>
      </c>
      <c r="D437" s="25" t="s">
        <v>238</v>
      </c>
      <c r="E437" s="31">
        <f>E442</f>
        <v>1</v>
      </c>
      <c r="F437" s="8">
        <f>F442</f>
        <v>0</v>
      </c>
      <c r="G437" s="31">
        <f>G442</f>
        <v>0</v>
      </c>
    </row>
    <row r="438" spans="1:7" x14ac:dyDescent="0.3">
      <c r="A438" s="16" t="s">
        <v>272</v>
      </c>
      <c r="B438" s="21" t="s">
        <v>18</v>
      </c>
      <c r="C438" s="21" t="s">
        <v>230</v>
      </c>
      <c r="D438" s="26" t="s">
        <v>273</v>
      </c>
      <c r="E438" s="32">
        <v>15</v>
      </c>
      <c r="F438" s="38"/>
      <c r="G438" s="39">
        <f>ROUND(E438*F438,2)</f>
        <v>0</v>
      </c>
    </row>
    <row r="439" spans="1:7" ht="81.599999999999994" x14ac:dyDescent="0.3">
      <c r="A439" s="17"/>
      <c r="B439" s="17"/>
      <c r="C439" s="17"/>
      <c r="D439" s="26" t="s">
        <v>274</v>
      </c>
      <c r="E439" s="17"/>
      <c r="F439" s="2"/>
      <c r="G439" s="17"/>
    </row>
    <row r="440" spans="1:7" x14ac:dyDescent="0.3">
      <c r="A440" s="16" t="s">
        <v>275</v>
      </c>
      <c r="B440" s="21" t="s">
        <v>18</v>
      </c>
      <c r="C440" s="21" t="s">
        <v>19</v>
      </c>
      <c r="D440" s="26" t="s">
        <v>276</v>
      </c>
      <c r="E440" s="32">
        <v>4</v>
      </c>
      <c r="F440" s="38"/>
      <c r="G440" s="39">
        <f>ROUND(E440*F440,2)</f>
        <v>0</v>
      </c>
    </row>
    <row r="441" spans="1:7" ht="61.2" x14ac:dyDescent="0.3">
      <c r="A441" s="17"/>
      <c r="B441" s="17"/>
      <c r="C441" s="17"/>
      <c r="D441" s="26" t="s">
        <v>277</v>
      </c>
      <c r="E441" s="17"/>
      <c r="F441" s="2"/>
      <c r="G441" s="17"/>
    </row>
    <row r="442" spans="1:7" x14ac:dyDescent="0.3">
      <c r="A442" s="17"/>
      <c r="B442" s="17"/>
      <c r="C442" s="17"/>
      <c r="D442" s="27" t="s">
        <v>290</v>
      </c>
      <c r="E442" s="32">
        <v>1</v>
      </c>
      <c r="F442" s="9">
        <f>G438+G440</f>
        <v>0</v>
      </c>
      <c r="G442" s="35">
        <f>ROUND(E442*F442,2)</f>
        <v>0</v>
      </c>
    </row>
    <row r="443" spans="1:7" ht="1.05" customHeight="1" x14ac:dyDescent="0.3">
      <c r="A443" s="18"/>
      <c r="B443" s="18"/>
      <c r="C443" s="18"/>
      <c r="D443" s="28"/>
      <c r="E443" s="18"/>
      <c r="F443" s="3"/>
      <c r="G443" s="18"/>
    </row>
    <row r="444" spans="1:7" x14ac:dyDescent="0.3">
      <c r="A444" s="15" t="s">
        <v>291</v>
      </c>
      <c r="B444" s="15" t="s">
        <v>10</v>
      </c>
      <c r="C444" s="15" t="s">
        <v>11</v>
      </c>
      <c r="D444" s="25" t="s">
        <v>259</v>
      </c>
      <c r="E444" s="31">
        <f>E447</f>
        <v>1</v>
      </c>
      <c r="F444" s="8">
        <f>F447</f>
        <v>0</v>
      </c>
      <c r="G444" s="31">
        <f>G447</f>
        <v>0</v>
      </c>
    </row>
    <row r="445" spans="1:7" x14ac:dyDescent="0.3">
      <c r="A445" s="16" t="s">
        <v>260</v>
      </c>
      <c r="B445" s="21" t="s">
        <v>18</v>
      </c>
      <c r="C445" s="21" t="s">
        <v>149</v>
      </c>
      <c r="D445" s="26" t="s">
        <v>259</v>
      </c>
      <c r="E445" s="32">
        <v>1</v>
      </c>
      <c r="F445" s="38"/>
      <c r="G445" s="39">
        <f>ROUND(E445*F445,2)</f>
        <v>0</v>
      </c>
    </row>
    <row r="446" spans="1:7" ht="30.6" x14ac:dyDescent="0.3">
      <c r="A446" s="17"/>
      <c r="B446" s="17"/>
      <c r="C446" s="17"/>
      <c r="D446" s="26" t="s">
        <v>261</v>
      </c>
      <c r="E446" s="17"/>
      <c r="F446" s="2"/>
      <c r="G446" s="17"/>
    </row>
    <row r="447" spans="1:7" x14ac:dyDescent="0.3">
      <c r="A447" s="17"/>
      <c r="B447" s="17"/>
      <c r="C447" s="17"/>
      <c r="D447" s="27" t="s">
        <v>292</v>
      </c>
      <c r="E447" s="32">
        <v>1</v>
      </c>
      <c r="F447" s="9">
        <f>G445</f>
        <v>0</v>
      </c>
      <c r="G447" s="35">
        <f>ROUND(E447*F447,2)</f>
        <v>0</v>
      </c>
    </row>
    <row r="448" spans="1:7" ht="1.05" customHeight="1" x14ac:dyDescent="0.3">
      <c r="A448" s="18"/>
      <c r="B448" s="18"/>
      <c r="C448" s="18"/>
      <c r="D448" s="28"/>
      <c r="E448" s="18"/>
      <c r="F448" s="3"/>
      <c r="G448" s="18"/>
    </row>
    <row r="449" spans="1:7" x14ac:dyDescent="0.3">
      <c r="A449" s="17"/>
      <c r="B449" s="17"/>
      <c r="C449" s="17"/>
      <c r="D449" s="27" t="s">
        <v>293</v>
      </c>
      <c r="E449" s="32">
        <v>1</v>
      </c>
      <c r="F449" s="9">
        <f>G419+G432+G437+G444</f>
        <v>0</v>
      </c>
      <c r="G449" s="35">
        <f>ROUND(E449*F449,2)</f>
        <v>0</v>
      </c>
    </row>
    <row r="450" spans="1:7" ht="1.05" customHeight="1" x14ac:dyDescent="0.3">
      <c r="A450" s="18"/>
      <c r="B450" s="18"/>
      <c r="C450" s="18"/>
      <c r="D450" s="28"/>
      <c r="E450" s="18"/>
      <c r="F450" s="3"/>
      <c r="G450" s="18"/>
    </row>
    <row r="451" spans="1:7" x14ac:dyDescent="0.3">
      <c r="A451" s="14" t="s">
        <v>294</v>
      </c>
      <c r="B451" s="14" t="s">
        <v>10</v>
      </c>
      <c r="C451" s="14" t="s">
        <v>11</v>
      </c>
      <c r="D451" s="24" t="s">
        <v>295</v>
      </c>
      <c r="E451" s="30">
        <f>E479</f>
        <v>1</v>
      </c>
      <c r="F451" s="7">
        <f>F479</f>
        <v>0</v>
      </c>
      <c r="G451" s="30">
        <f>G479</f>
        <v>0</v>
      </c>
    </row>
    <row r="452" spans="1:7" x14ac:dyDescent="0.3">
      <c r="A452" s="15" t="s">
        <v>296</v>
      </c>
      <c r="B452" s="15" t="s">
        <v>10</v>
      </c>
      <c r="C452" s="15" t="s">
        <v>11</v>
      </c>
      <c r="D452" s="25" t="s">
        <v>210</v>
      </c>
      <c r="E452" s="31">
        <f>E461</f>
        <v>1</v>
      </c>
      <c r="F452" s="8">
        <f>F461</f>
        <v>0</v>
      </c>
      <c r="G452" s="31">
        <f>G461</f>
        <v>0</v>
      </c>
    </row>
    <row r="453" spans="1:7" x14ac:dyDescent="0.3">
      <c r="A453" s="16" t="s">
        <v>214</v>
      </c>
      <c r="B453" s="21" t="s">
        <v>18</v>
      </c>
      <c r="C453" s="21" t="s">
        <v>19</v>
      </c>
      <c r="D453" s="26" t="s">
        <v>215</v>
      </c>
      <c r="E453" s="32">
        <v>1</v>
      </c>
      <c r="F453" s="38"/>
      <c r="G453" s="39">
        <f>ROUND(E453*F453,2)</f>
        <v>0</v>
      </c>
    </row>
    <row r="454" spans="1:7" ht="71.400000000000006" x14ac:dyDescent="0.3">
      <c r="A454" s="17"/>
      <c r="B454" s="17"/>
      <c r="C454" s="17"/>
      <c r="D454" s="26" t="s">
        <v>216</v>
      </c>
      <c r="E454" s="17"/>
      <c r="F454" s="2"/>
      <c r="G454" s="17"/>
    </row>
    <row r="455" spans="1:7" x14ac:dyDescent="0.3">
      <c r="A455" s="16" t="s">
        <v>217</v>
      </c>
      <c r="B455" s="21" t="s">
        <v>18</v>
      </c>
      <c r="C455" s="21" t="s">
        <v>149</v>
      </c>
      <c r="D455" s="26" t="s">
        <v>218</v>
      </c>
      <c r="E455" s="32">
        <v>1</v>
      </c>
      <c r="F455" s="38"/>
      <c r="G455" s="39">
        <f>ROUND(E455*F455,2)</f>
        <v>0</v>
      </c>
    </row>
    <row r="456" spans="1:7" ht="61.2" x14ac:dyDescent="0.3">
      <c r="A456" s="17"/>
      <c r="B456" s="17"/>
      <c r="C456" s="17"/>
      <c r="D456" s="26" t="s">
        <v>219</v>
      </c>
      <c r="E456" s="17"/>
      <c r="F456" s="2"/>
      <c r="G456" s="17"/>
    </row>
    <row r="457" spans="1:7" x14ac:dyDescent="0.3">
      <c r="A457" s="16" t="s">
        <v>220</v>
      </c>
      <c r="B457" s="21" t="s">
        <v>18</v>
      </c>
      <c r="C457" s="21" t="s">
        <v>19</v>
      </c>
      <c r="D457" s="26" t="s">
        <v>221</v>
      </c>
      <c r="E457" s="32">
        <v>1</v>
      </c>
      <c r="F457" s="38"/>
      <c r="G457" s="39">
        <f>ROUND(E457*F457,2)</f>
        <v>0</v>
      </c>
    </row>
    <row r="458" spans="1:7" ht="40.799999999999997" x14ac:dyDescent="0.3">
      <c r="A458" s="17"/>
      <c r="B458" s="17"/>
      <c r="C458" s="17"/>
      <c r="D458" s="26" t="s">
        <v>222</v>
      </c>
      <c r="E458" s="17"/>
      <c r="F458" s="2"/>
      <c r="G458" s="17"/>
    </row>
    <row r="459" spans="1:7" x14ac:dyDescent="0.3">
      <c r="A459" s="16" t="s">
        <v>223</v>
      </c>
      <c r="B459" s="21" t="s">
        <v>18</v>
      </c>
      <c r="C459" s="21" t="s">
        <v>19</v>
      </c>
      <c r="D459" s="26" t="s">
        <v>224</v>
      </c>
      <c r="E459" s="32">
        <v>1</v>
      </c>
      <c r="F459" s="38"/>
      <c r="G459" s="39">
        <f>ROUND(E459*F459,2)</f>
        <v>0</v>
      </c>
    </row>
    <row r="460" spans="1:7" ht="91.8" x14ac:dyDescent="0.3">
      <c r="A460" s="17"/>
      <c r="B460" s="17"/>
      <c r="C460" s="17"/>
      <c r="D460" s="26" t="s">
        <v>225</v>
      </c>
      <c r="E460" s="17"/>
      <c r="F460" s="2"/>
      <c r="G460" s="17"/>
    </row>
    <row r="461" spans="1:7" x14ac:dyDescent="0.3">
      <c r="A461" s="17"/>
      <c r="B461" s="17"/>
      <c r="C461" s="17"/>
      <c r="D461" s="27" t="s">
        <v>297</v>
      </c>
      <c r="E461" s="32">
        <v>1</v>
      </c>
      <c r="F461" s="9">
        <f>G453+G455+G457+G459</f>
        <v>0</v>
      </c>
      <c r="G461" s="35">
        <f>ROUND(E461*F461,2)</f>
        <v>0</v>
      </c>
    </row>
    <row r="462" spans="1:7" ht="1.05" customHeight="1" x14ac:dyDescent="0.3">
      <c r="A462" s="18"/>
      <c r="B462" s="18"/>
      <c r="C462" s="18"/>
      <c r="D462" s="28"/>
      <c r="E462" s="18"/>
      <c r="F462" s="3"/>
      <c r="G462" s="18"/>
    </row>
    <row r="463" spans="1:7" x14ac:dyDescent="0.3">
      <c r="A463" s="15" t="s">
        <v>298</v>
      </c>
      <c r="B463" s="15" t="s">
        <v>10</v>
      </c>
      <c r="C463" s="15" t="s">
        <v>11</v>
      </c>
      <c r="D463" s="25" t="s">
        <v>238</v>
      </c>
      <c r="E463" s="31">
        <f>E472</f>
        <v>1</v>
      </c>
      <c r="F463" s="8">
        <f>F472</f>
        <v>0</v>
      </c>
      <c r="G463" s="31">
        <f>G472</f>
        <v>0</v>
      </c>
    </row>
    <row r="464" spans="1:7" x14ac:dyDescent="0.3">
      <c r="A464" s="16" t="s">
        <v>272</v>
      </c>
      <c r="B464" s="21" t="s">
        <v>18</v>
      </c>
      <c r="C464" s="21" t="s">
        <v>230</v>
      </c>
      <c r="D464" s="26" t="s">
        <v>273</v>
      </c>
      <c r="E464" s="32">
        <v>15</v>
      </c>
      <c r="F464" s="38"/>
      <c r="G464" s="39">
        <f>ROUND(E464*F464,2)</f>
        <v>0</v>
      </c>
    </row>
    <row r="465" spans="1:7" ht="81.599999999999994" x14ac:dyDescent="0.3">
      <c r="A465" s="17"/>
      <c r="B465" s="17"/>
      <c r="C465" s="17"/>
      <c r="D465" s="26" t="s">
        <v>274</v>
      </c>
      <c r="E465" s="17"/>
      <c r="F465" s="2"/>
      <c r="G465" s="17"/>
    </row>
    <row r="466" spans="1:7" x14ac:dyDescent="0.3">
      <c r="A466" s="16" t="s">
        <v>299</v>
      </c>
      <c r="B466" s="21" t="s">
        <v>18</v>
      </c>
      <c r="C466" s="21" t="s">
        <v>230</v>
      </c>
      <c r="D466" s="26" t="s">
        <v>300</v>
      </c>
      <c r="E466" s="32">
        <v>25</v>
      </c>
      <c r="F466" s="38"/>
      <c r="G466" s="39">
        <f>ROUND(E466*F466,2)</f>
        <v>0</v>
      </c>
    </row>
    <row r="467" spans="1:7" ht="142.80000000000001" x14ac:dyDescent="0.3">
      <c r="A467" s="17"/>
      <c r="B467" s="17"/>
      <c r="C467" s="17"/>
      <c r="D467" s="26" t="s">
        <v>301</v>
      </c>
      <c r="E467" s="17"/>
      <c r="F467" s="2"/>
      <c r="G467" s="17"/>
    </row>
    <row r="468" spans="1:7" x14ac:dyDescent="0.3">
      <c r="A468" s="16" t="s">
        <v>302</v>
      </c>
      <c r="B468" s="21" t="s">
        <v>18</v>
      </c>
      <c r="C468" s="21" t="s">
        <v>26</v>
      </c>
      <c r="D468" s="26" t="s">
        <v>303</v>
      </c>
      <c r="E468" s="32">
        <v>30</v>
      </c>
      <c r="F468" s="38"/>
      <c r="G468" s="39">
        <f>ROUND(E468*F468,2)</f>
        <v>0</v>
      </c>
    </row>
    <row r="469" spans="1:7" ht="61.2" x14ac:dyDescent="0.3">
      <c r="A469" s="17"/>
      <c r="B469" s="17"/>
      <c r="C469" s="17"/>
      <c r="D469" s="26" t="s">
        <v>304</v>
      </c>
      <c r="E469" s="17"/>
      <c r="F469" s="2"/>
      <c r="G469" s="17"/>
    </row>
    <row r="470" spans="1:7" x14ac:dyDescent="0.3">
      <c r="A470" s="16" t="s">
        <v>305</v>
      </c>
      <c r="B470" s="21" t="s">
        <v>18</v>
      </c>
      <c r="C470" s="21" t="s">
        <v>19</v>
      </c>
      <c r="D470" s="26" t="s">
        <v>306</v>
      </c>
      <c r="E470" s="32">
        <v>1</v>
      </c>
      <c r="F470" s="38"/>
      <c r="G470" s="39">
        <f>ROUND(E470*F470,2)</f>
        <v>0</v>
      </c>
    </row>
    <row r="471" spans="1:7" ht="51" x14ac:dyDescent="0.3">
      <c r="A471" s="17"/>
      <c r="B471" s="17"/>
      <c r="C471" s="17"/>
      <c r="D471" s="26" t="s">
        <v>307</v>
      </c>
      <c r="E471" s="17"/>
      <c r="F471" s="2"/>
      <c r="G471" s="17"/>
    </row>
    <row r="472" spans="1:7" x14ac:dyDescent="0.3">
      <c r="A472" s="17"/>
      <c r="B472" s="17"/>
      <c r="C472" s="17"/>
      <c r="D472" s="27" t="s">
        <v>308</v>
      </c>
      <c r="E472" s="32">
        <v>1</v>
      </c>
      <c r="F472" s="9">
        <f>G464+G466+G468+G470</f>
        <v>0</v>
      </c>
      <c r="G472" s="35">
        <f>ROUND(E472*F472,2)</f>
        <v>0</v>
      </c>
    </row>
    <row r="473" spans="1:7" ht="1.05" customHeight="1" x14ac:dyDescent="0.3">
      <c r="A473" s="18"/>
      <c r="B473" s="18"/>
      <c r="C473" s="18"/>
      <c r="D473" s="28"/>
      <c r="E473" s="18"/>
      <c r="F473" s="3"/>
      <c r="G473" s="18"/>
    </row>
    <row r="474" spans="1:7" x14ac:dyDescent="0.3">
      <c r="A474" s="15" t="s">
        <v>309</v>
      </c>
      <c r="B474" s="15" t="s">
        <v>10</v>
      </c>
      <c r="C474" s="15" t="s">
        <v>11</v>
      </c>
      <c r="D474" s="25" t="s">
        <v>259</v>
      </c>
      <c r="E474" s="31">
        <f>E477</f>
        <v>1</v>
      </c>
      <c r="F474" s="8">
        <f>F477</f>
        <v>0</v>
      </c>
      <c r="G474" s="31">
        <f>G477</f>
        <v>0</v>
      </c>
    </row>
    <row r="475" spans="1:7" x14ac:dyDescent="0.3">
      <c r="A475" s="16" t="s">
        <v>260</v>
      </c>
      <c r="B475" s="21" t="s">
        <v>18</v>
      </c>
      <c r="C475" s="21" t="s">
        <v>149</v>
      </c>
      <c r="D475" s="26" t="s">
        <v>259</v>
      </c>
      <c r="E475" s="32">
        <v>1</v>
      </c>
      <c r="F475" s="38"/>
      <c r="G475" s="39">
        <f>ROUND(E475*F475,2)</f>
        <v>0</v>
      </c>
    </row>
    <row r="476" spans="1:7" ht="30.6" x14ac:dyDescent="0.3">
      <c r="A476" s="17"/>
      <c r="B476" s="17"/>
      <c r="C476" s="17"/>
      <c r="D476" s="26" t="s">
        <v>261</v>
      </c>
      <c r="E476" s="17"/>
      <c r="F476" s="2"/>
      <c r="G476" s="17"/>
    </row>
    <row r="477" spans="1:7" x14ac:dyDescent="0.3">
      <c r="A477" s="17"/>
      <c r="B477" s="17"/>
      <c r="C477" s="17"/>
      <c r="D477" s="27" t="s">
        <v>310</v>
      </c>
      <c r="E477" s="32">
        <v>1</v>
      </c>
      <c r="F477" s="9">
        <f>G475</f>
        <v>0</v>
      </c>
      <c r="G477" s="35">
        <f>ROUND(E477*F477,2)</f>
        <v>0</v>
      </c>
    </row>
    <row r="478" spans="1:7" ht="1.05" customHeight="1" x14ac:dyDescent="0.3">
      <c r="A478" s="18"/>
      <c r="B478" s="18"/>
      <c r="C478" s="18"/>
      <c r="D478" s="28"/>
      <c r="E478" s="18"/>
      <c r="F478" s="3"/>
      <c r="G478" s="18"/>
    </row>
    <row r="479" spans="1:7" x14ac:dyDescent="0.3">
      <c r="A479" s="17"/>
      <c r="B479" s="17"/>
      <c r="C479" s="17"/>
      <c r="D479" s="27" t="s">
        <v>311</v>
      </c>
      <c r="E479" s="32">
        <v>1</v>
      </c>
      <c r="F479" s="9">
        <f>G452+G463+G474</f>
        <v>0</v>
      </c>
      <c r="G479" s="35">
        <f>ROUND(E479*F479,2)</f>
        <v>0</v>
      </c>
    </row>
    <row r="480" spans="1:7" ht="1.05" customHeight="1" x14ac:dyDescent="0.3">
      <c r="A480" s="18"/>
      <c r="B480" s="18"/>
      <c r="C480" s="18"/>
      <c r="D480" s="28"/>
      <c r="E480" s="18"/>
      <c r="F480" s="3"/>
      <c r="G480" s="18"/>
    </row>
    <row r="481" spans="1:7" x14ac:dyDescent="0.3">
      <c r="A481" s="14" t="s">
        <v>312</v>
      </c>
      <c r="B481" s="14" t="s">
        <v>10</v>
      </c>
      <c r="C481" s="14" t="s">
        <v>11</v>
      </c>
      <c r="D481" s="24" t="s">
        <v>86</v>
      </c>
      <c r="E481" s="30">
        <f>E498</f>
        <v>1</v>
      </c>
      <c r="F481" s="7">
        <f>F498</f>
        <v>0</v>
      </c>
      <c r="G481" s="30">
        <f>G498</f>
        <v>0</v>
      </c>
    </row>
    <row r="482" spans="1:7" x14ac:dyDescent="0.3">
      <c r="A482" s="15" t="s">
        <v>313</v>
      </c>
      <c r="B482" s="15" t="s">
        <v>10</v>
      </c>
      <c r="C482" s="15" t="s">
        <v>11</v>
      </c>
      <c r="D482" s="25" t="s">
        <v>210</v>
      </c>
      <c r="E482" s="31">
        <f>E491</f>
        <v>1</v>
      </c>
      <c r="F482" s="8">
        <f>F491</f>
        <v>0</v>
      </c>
      <c r="G482" s="31">
        <f>G491</f>
        <v>0</v>
      </c>
    </row>
    <row r="483" spans="1:7" x14ac:dyDescent="0.3">
      <c r="A483" s="16" t="s">
        <v>214</v>
      </c>
      <c r="B483" s="21" t="s">
        <v>18</v>
      </c>
      <c r="C483" s="21" t="s">
        <v>19</v>
      </c>
      <c r="D483" s="26" t="s">
        <v>215</v>
      </c>
      <c r="E483" s="32">
        <v>1</v>
      </c>
      <c r="F483" s="38"/>
      <c r="G483" s="39">
        <f>ROUND(E483*F483,2)</f>
        <v>0</v>
      </c>
    </row>
    <row r="484" spans="1:7" ht="71.400000000000006" x14ac:dyDescent="0.3">
      <c r="A484" s="17"/>
      <c r="B484" s="17"/>
      <c r="C484" s="17"/>
      <c r="D484" s="26" t="s">
        <v>216</v>
      </c>
      <c r="E484" s="17"/>
      <c r="F484" s="2"/>
      <c r="G484" s="17"/>
    </row>
    <row r="485" spans="1:7" x14ac:dyDescent="0.3">
      <c r="A485" s="16" t="s">
        <v>217</v>
      </c>
      <c r="B485" s="21" t="s">
        <v>18</v>
      </c>
      <c r="C485" s="21" t="s">
        <v>149</v>
      </c>
      <c r="D485" s="26" t="s">
        <v>218</v>
      </c>
      <c r="E485" s="32">
        <v>1</v>
      </c>
      <c r="F485" s="38"/>
      <c r="G485" s="39">
        <f>ROUND(E485*F485,2)</f>
        <v>0</v>
      </c>
    </row>
    <row r="486" spans="1:7" ht="61.2" x14ac:dyDescent="0.3">
      <c r="A486" s="17"/>
      <c r="B486" s="17"/>
      <c r="C486" s="17"/>
      <c r="D486" s="26" t="s">
        <v>219</v>
      </c>
      <c r="E486" s="17"/>
      <c r="F486" s="2"/>
      <c r="G486" s="17"/>
    </row>
    <row r="487" spans="1:7" x14ac:dyDescent="0.3">
      <c r="A487" s="16" t="s">
        <v>220</v>
      </c>
      <c r="B487" s="21" t="s">
        <v>18</v>
      </c>
      <c r="C487" s="21" t="s">
        <v>19</v>
      </c>
      <c r="D487" s="26" t="s">
        <v>221</v>
      </c>
      <c r="E487" s="32">
        <v>1</v>
      </c>
      <c r="F487" s="38"/>
      <c r="G487" s="39">
        <f>ROUND(E487*F487,2)</f>
        <v>0</v>
      </c>
    </row>
    <row r="488" spans="1:7" ht="40.799999999999997" x14ac:dyDescent="0.3">
      <c r="A488" s="17"/>
      <c r="B488" s="17"/>
      <c r="C488" s="17"/>
      <c r="D488" s="26" t="s">
        <v>222</v>
      </c>
      <c r="E488" s="17"/>
      <c r="F488" s="2"/>
      <c r="G488" s="17"/>
    </row>
    <row r="489" spans="1:7" x14ac:dyDescent="0.3">
      <c r="A489" s="16" t="s">
        <v>223</v>
      </c>
      <c r="B489" s="21" t="s">
        <v>18</v>
      </c>
      <c r="C489" s="21" t="s">
        <v>19</v>
      </c>
      <c r="D489" s="26" t="s">
        <v>224</v>
      </c>
      <c r="E489" s="32">
        <v>1</v>
      </c>
      <c r="F489" s="38"/>
      <c r="G489" s="39">
        <f>ROUND(E489*F489,2)</f>
        <v>0</v>
      </c>
    </row>
    <row r="490" spans="1:7" ht="91.8" x14ac:dyDescent="0.3">
      <c r="A490" s="17"/>
      <c r="B490" s="17"/>
      <c r="C490" s="17"/>
      <c r="D490" s="26" t="s">
        <v>225</v>
      </c>
      <c r="E490" s="17"/>
      <c r="F490" s="2"/>
      <c r="G490" s="17"/>
    </row>
    <row r="491" spans="1:7" x14ac:dyDescent="0.3">
      <c r="A491" s="17"/>
      <c r="B491" s="17"/>
      <c r="C491" s="17"/>
      <c r="D491" s="27" t="s">
        <v>314</v>
      </c>
      <c r="E491" s="32">
        <v>1</v>
      </c>
      <c r="F491" s="9">
        <f>G483+G485+G487+G489</f>
        <v>0</v>
      </c>
      <c r="G491" s="35">
        <f>ROUND(E491*F491,2)</f>
        <v>0</v>
      </c>
    </row>
    <row r="492" spans="1:7" ht="1.05" customHeight="1" x14ac:dyDescent="0.3">
      <c r="A492" s="18"/>
      <c r="B492" s="18"/>
      <c r="C492" s="18"/>
      <c r="D492" s="28"/>
      <c r="E492" s="18"/>
      <c r="F492" s="3"/>
      <c r="G492" s="18"/>
    </row>
    <row r="493" spans="1:7" x14ac:dyDescent="0.3">
      <c r="A493" s="15" t="s">
        <v>315</v>
      </c>
      <c r="B493" s="15" t="s">
        <v>10</v>
      </c>
      <c r="C493" s="15" t="s">
        <v>11</v>
      </c>
      <c r="D493" s="25" t="s">
        <v>259</v>
      </c>
      <c r="E493" s="31">
        <f>E496</f>
        <v>1</v>
      </c>
      <c r="F493" s="8">
        <f>F496</f>
        <v>0</v>
      </c>
      <c r="G493" s="31">
        <f>G496</f>
        <v>0</v>
      </c>
    </row>
    <row r="494" spans="1:7" x14ac:dyDescent="0.3">
      <c r="A494" s="16" t="s">
        <v>260</v>
      </c>
      <c r="B494" s="21" t="s">
        <v>18</v>
      </c>
      <c r="C494" s="21" t="s">
        <v>149</v>
      </c>
      <c r="D494" s="26" t="s">
        <v>259</v>
      </c>
      <c r="E494" s="32">
        <v>1</v>
      </c>
      <c r="F494" s="38"/>
      <c r="G494" s="39">
        <f>ROUND(E494*F494,2)</f>
        <v>0</v>
      </c>
    </row>
    <row r="495" spans="1:7" ht="30.6" x14ac:dyDescent="0.3">
      <c r="A495" s="17"/>
      <c r="B495" s="17"/>
      <c r="C495" s="17"/>
      <c r="D495" s="26" t="s">
        <v>261</v>
      </c>
      <c r="E495" s="17"/>
      <c r="F495" s="2"/>
      <c r="G495" s="17"/>
    </row>
    <row r="496" spans="1:7" x14ac:dyDescent="0.3">
      <c r="A496" s="17"/>
      <c r="B496" s="17"/>
      <c r="C496" s="17"/>
      <c r="D496" s="27" t="s">
        <v>316</v>
      </c>
      <c r="E496" s="32">
        <v>1</v>
      </c>
      <c r="F496" s="9">
        <f>G494</f>
        <v>0</v>
      </c>
      <c r="G496" s="35">
        <f>ROUND(E496*F496,2)</f>
        <v>0</v>
      </c>
    </row>
    <row r="497" spans="1:7" ht="1.05" customHeight="1" x14ac:dyDescent="0.3">
      <c r="A497" s="18"/>
      <c r="B497" s="18"/>
      <c r="C497" s="18"/>
      <c r="D497" s="28"/>
      <c r="E497" s="18"/>
      <c r="F497" s="3"/>
      <c r="G497" s="18"/>
    </row>
    <row r="498" spans="1:7" x14ac:dyDescent="0.3">
      <c r="A498" s="17"/>
      <c r="B498" s="17"/>
      <c r="C498" s="17"/>
      <c r="D498" s="27" t="s">
        <v>317</v>
      </c>
      <c r="E498" s="32">
        <v>1</v>
      </c>
      <c r="F498" s="9">
        <f>G482+G493</f>
        <v>0</v>
      </c>
      <c r="G498" s="35">
        <f>ROUND(E498*F498,2)</f>
        <v>0</v>
      </c>
    </row>
    <row r="499" spans="1:7" ht="1.05" customHeight="1" x14ac:dyDescent="0.3">
      <c r="A499" s="18"/>
      <c r="B499" s="18"/>
      <c r="C499" s="18"/>
      <c r="D499" s="28"/>
      <c r="E499" s="18"/>
      <c r="F499" s="3"/>
      <c r="G499" s="18"/>
    </row>
    <row r="500" spans="1:7" x14ac:dyDescent="0.3">
      <c r="A500" s="14" t="s">
        <v>318</v>
      </c>
      <c r="B500" s="14" t="s">
        <v>10</v>
      </c>
      <c r="C500" s="14" t="s">
        <v>11</v>
      </c>
      <c r="D500" s="24" t="s">
        <v>319</v>
      </c>
      <c r="E500" s="30">
        <f>E524</f>
        <v>1</v>
      </c>
      <c r="F500" s="7">
        <f>F524</f>
        <v>0</v>
      </c>
      <c r="G500" s="30">
        <f>G524</f>
        <v>0</v>
      </c>
    </row>
    <row r="501" spans="1:7" x14ac:dyDescent="0.3">
      <c r="A501" s="15" t="s">
        <v>313</v>
      </c>
      <c r="B501" s="15" t="s">
        <v>10</v>
      </c>
      <c r="C501" s="15" t="s">
        <v>11</v>
      </c>
      <c r="D501" s="25" t="s">
        <v>210</v>
      </c>
      <c r="E501" s="31">
        <f>E510</f>
        <v>1</v>
      </c>
      <c r="F501" s="8">
        <f>F510</f>
        <v>0</v>
      </c>
      <c r="G501" s="31">
        <f>G510</f>
        <v>0</v>
      </c>
    </row>
    <row r="502" spans="1:7" x14ac:dyDescent="0.3">
      <c r="A502" s="16" t="s">
        <v>214</v>
      </c>
      <c r="B502" s="21" t="s">
        <v>18</v>
      </c>
      <c r="C502" s="21" t="s">
        <v>19</v>
      </c>
      <c r="D502" s="26" t="s">
        <v>215</v>
      </c>
      <c r="E502" s="32">
        <v>1</v>
      </c>
      <c r="F502" s="38"/>
      <c r="G502" s="39">
        <f>ROUND(E502*F502,2)</f>
        <v>0</v>
      </c>
    </row>
    <row r="503" spans="1:7" ht="71.400000000000006" x14ac:dyDescent="0.3">
      <c r="A503" s="17"/>
      <c r="B503" s="17"/>
      <c r="C503" s="17"/>
      <c r="D503" s="26" t="s">
        <v>216</v>
      </c>
      <c r="E503" s="17"/>
      <c r="F503" s="2"/>
      <c r="G503" s="17"/>
    </row>
    <row r="504" spans="1:7" x14ac:dyDescent="0.3">
      <c r="A504" s="16" t="s">
        <v>217</v>
      </c>
      <c r="B504" s="21" t="s">
        <v>18</v>
      </c>
      <c r="C504" s="21" t="s">
        <v>149</v>
      </c>
      <c r="D504" s="26" t="s">
        <v>218</v>
      </c>
      <c r="E504" s="32">
        <v>1</v>
      </c>
      <c r="F504" s="38"/>
      <c r="G504" s="39">
        <f>ROUND(E504*F504,2)</f>
        <v>0</v>
      </c>
    </row>
    <row r="505" spans="1:7" ht="61.2" x14ac:dyDescent="0.3">
      <c r="A505" s="17"/>
      <c r="B505" s="17"/>
      <c r="C505" s="17"/>
      <c r="D505" s="26" t="s">
        <v>219</v>
      </c>
      <c r="E505" s="17"/>
      <c r="F505" s="2"/>
      <c r="G505" s="17"/>
    </row>
    <row r="506" spans="1:7" x14ac:dyDescent="0.3">
      <c r="A506" s="16" t="s">
        <v>220</v>
      </c>
      <c r="B506" s="21" t="s">
        <v>18</v>
      </c>
      <c r="C506" s="21" t="s">
        <v>19</v>
      </c>
      <c r="D506" s="26" t="s">
        <v>221</v>
      </c>
      <c r="E506" s="32">
        <v>1</v>
      </c>
      <c r="F506" s="38"/>
      <c r="G506" s="39">
        <f>ROUND(E506*F506,2)</f>
        <v>0</v>
      </c>
    </row>
    <row r="507" spans="1:7" ht="40.799999999999997" x14ac:dyDescent="0.3">
      <c r="A507" s="17"/>
      <c r="B507" s="17"/>
      <c r="C507" s="17"/>
      <c r="D507" s="26" t="s">
        <v>222</v>
      </c>
      <c r="E507" s="17"/>
      <c r="F507" s="2"/>
      <c r="G507" s="17"/>
    </row>
    <row r="508" spans="1:7" x14ac:dyDescent="0.3">
      <c r="A508" s="16" t="s">
        <v>223</v>
      </c>
      <c r="B508" s="21" t="s">
        <v>18</v>
      </c>
      <c r="C508" s="21" t="s">
        <v>19</v>
      </c>
      <c r="D508" s="26" t="s">
        <v>224</v>
      </c>
      <c r="E508" s="32">
        <v>1</v>
      </c>
      <c r="F508" s="38"/>
      <c r="G508" s="39">
        <f>ROUND(E508*F508,2)</f>
        <v>0</v>
      </c>
    </row>
    <row r="509" spans="1:7" ht="91.8" x14ac:dyDescent="0.3">
      <c r="A509" s="17"/>
      <c r="B509" s="17"/>
      <c r="C509" s="17"/>
      <c r="D509" s="26" t="s">
        <v>225</v>
      </c>
      <c r="E509" s="17"/>
      <c r="F509" s="2"/>
      <c r="G509" s="17"/>
    </row>
    <row r="510" spans="1:7" x14ac:dyDescent="0.3">
      <c r="A510" s="17"/>
      <c r="B510" s="17"/>
      <c r="C510" s="17"/>
      <c r="D510" s="27" t="s">
        <v>314</v>
      </c>
      <c r="E510" s="32">
        <v>1</v>
      </c>
      <c r="F510" s="9">
        <f>G502+G504+G506+G508</f>
        <v>0</v>
      </c>
      <c r="G510" s="35">
        <f>ROUND(E510*F510,2)</f>
        <v>0</v>
      </c>
    </row>
    <row r="511" spans="1:7" ht="1.05" customHeight="1" x14ac:dyDescent="0.3">
      <c r="A511" s="18"/>
      <c r="B511" s="18"/>
      <c r="C511" s="18"/>
      <c r="D511" s="28"/>
      <c r="E511" s="18"/>
      <c r="F511" s="3"/>
      <c r="G511" s="18"/>
    </row>
    <row r="512" spans="1:7" x14ac:dyDescent="0.3">
      <c r="A512" s="15" t="s">
        <v>271</v>
      </c>
      <c r="B512" s="15" t="s">
        <v>10</v>
      </c>
      <c r="C512" s="15" t="s">
        <v>11</v>
      </c>
      <c r="D512" s="25" t="s">
        <v>238</v>
      </c>
      <c r="E512" s="31">
        <f>E517</f>
        <v>1</v>
      </c>
      <c r="F512" s="8">
        <f>F517</f>
        <v>0</v>
      </c>
      <c r="G512" s="31">
        <f>G517</f>
        <v>0</v>
      </c>
    </row>
    <row r="513" spans="1:7" x14ac:dyDescent="0.3">
      <c r="A513" s="16" t="s">
        <v>272</v>
      </c>
      <c r="B513" s="21" t="s">
        <v>18</v>
      </c>
      <c r="C513" s="21" t="s">
        <v>230</v>
      </c>
      <c r="D513" s="26" t="s">
        <v>273</v>
      </c>
      <c r="E513" s="32">
        <v>15</v>
      </c>
      <c r="F513" s="38"/>
      <c r="G513" s="39">
        <f>ROUND(E513*F513,2)</f>
        <v>0</v>
      </c>
    </row>
    <row r="514" spans="1:7" ht="81.599999999999994" x14ac:dyDescent="0.3">
      <c r="A514" s="17"/>
      <c r="B514" s="17"/>
      <c r="C514" s="17"/>
      <c r="D514" s="26" t="s">
        <v>274</v>
      </c>
      <c r="E514" s="17"/>
      <c r="F514" s="2"/>
      <c r="G514" s="17"/>
    </row>
    <row r="515" spans="1:7" x14ac:dyDescent="0.3">
      <c r="A515" s="16" t="s">
        <v>275</v>
      </c>
      <c r="B515" s="21" t="s">
        <v>18</v>
      </c>
      <c r="C515" s="21" t="s">
        <v>19</v>
      </c>
      <c r="D515" s="26" t="s">
        <v>276</v>
      </c>
      <c r="E515" s="32">
        <v>2</v>
      </c>
      <c r="F515" s="38"/>
      <c r="G515" s="39">
        <f>ROUND(E515*F515,2)</f>
        <v>0</v>
      </c>
    </row>
    <row r="516" spans="1:7" ht="61.2" x14ac:dyDescent="0.3">
      <c r="A516" s="17"/>
      <c r="B516" s="17"/>
      <c r="C516" s="17"/>
      <c r="D516" s="26" t="s">
        <v>277</v>
      </c>
      <c r="E516" s="17"/>
      <c r="F516" s="2"/>
      <c r="G516" s="17"/>
    </row>
    <row r="517" spans="1:7" x14ac:dyDescent="0.3">
      <c r="A517" s="17"/>
      <c r="B517" s="17"/>
      <c r="C517" s="17"/>
      <c r="D517" s="27" t="s">
        <v>278</v>
      </c>
      <c r="E517" s="32">
        <v>1</v>
      </c>
      <c r="F517" s="9">
        <f>G513+G515</f>
        <v>0</v>
      </c>
      <c r="G517" s="35">
        <f>ROUND(E517*F517,2)</f>
        <v>0</v>
      </c>
    </row>
    <row r="518" spans="1:7" ht="1.05" customHeight="1" x14ac:dyDescent="0.3">
      <c r="A518" s="18"/>
      <c r="B518" s="18"/>
      <c r="C518" s="18"/>
      <c r="D518" s="28"/>
      <c r="E518" s="18"/>
      <c r="F518" s="3"/>
      <c r="G518" s="18"/>
    </row>
    <row r="519" spans="1:7" x14ac:dyDescent="0.3">
      <c r="A519" s="15" t="s">
        <v>320</v>
      </c>
      <c r="B519" s="15" t="s">
        <v>10</v>
      </c>
      <c r="C519" s="15" t="s">
        <v>11</v>
      </c>
      <c r="D519" s="25" t="s">
        <v>259</v>
      </c>
      <c r="E519" s="31">
        <f>E522</f>
        <v>1</v>
      </c>
      <c r="F519" s="8">
        <f>F522</f>
        <v>0</v>
      </c>
      <c r="G519" s="31">
        <f>G522</f>
        <v>0</v>
      </c>
    </row>
    <row r="520" spans="1:7" x14ac:dyDescent="0.3">
      <c r="A520" s="16" t="s">
        <v>260</v>
      </c>
      <c r="B520" s="21" t="s">
        <v>18</v>
      </c>
      <c r="C520" s="21" t="s">
        <v>149</v>
      </c>
      <c r="D520" s="26" t="s">
        <v>259</v>
      </c>
      <c r="E520" s="32">
        <v>1</v>
      </c>
      <c r="F520" s="38"/>
      <c r="G520" s="39">
        <f>ROUND(E520*F520,2)</f>
        <v>0</v>
      </c>
    </row>
    <row r="521" spans="1:7" ht="30.6" x14ac:dyDescent="0.3">
      <c r="A521" s="17"/>
      <c r="B521" s="17"/>
      <c r="C521" s="17"/>
      <c r="D521" s="26" t="s">
        <v>261</v>
      </c>
      <c r="E521" s="17"/>
      <c r="F521" s="2"/>
      <c r="G521" s="17"/>
    </row>
    <row r="522" spans="1:7" x14ac:dyDescent="0.3">
      <c r="A522" s="17"/>
      <c r="B522" s="17"/>
      <c r="C522" s="17"/>
      <c r="D522" s="27" t="s">
        <v>321</v>
      </c>
      <c r="E522" s="32">
        <v>1</v>
      </c>
      <c r="F522" s="9">
        <f>G520</f>
        <v>0</v>
      </c>
      <c r="G522" s="35">
        <f>ROUND(E522*F522,2)</f>
        <v>0</v>
      </c>
    </row>
    <row r="523" spans="1:7" ht="1.05" customHeight="1" x14ac:dyDescent="0.3">
      <c r="A523" s="18"/>
      <c r="B523" s="18"/>
      <c r="C523" s="18"/>
      <c r="D523" s="28"/>
      <c r="E523" s="18"/>
      <c r="F523" s="3"/>
      <c r="G523" s="18"/>
    </row>
    <row r="524" spans="1:7" x14ac:dyDescent="0.3">
      <c r="A524" s="17"/>
      <c r="B524" s="17"/>
      <c r="C524" s="17"/>
      <c r="D524" s="27" t="s">
        <v>322</v>
      </c>
      <c r="E524" s="32">
        <v>1</v>
      </c>
      <c r="F524" s="9">
        <f>G501+G512+G519</f>
        <v>0</v>
      </c>
      <c r="G524" s="35">
        <f>ROUND(E524*F524,2)</f>
        <v>0</v>
      </c>
    </row>
    <row r="525" spans="1:7" ht="1.05" customHeight="1" x14ac:dyDescent="0.3">
      <c r="A525" s="18"/>
      <c r="B525" s="18"/>
      <c r="C525" s="18"/>
      <c r="D525" s="28"/>
      <c r="E525" s="18"/>
      <c r="F525" s="3"/>
      <c r="G525" s="18"/>
    </row>
    <row r="526" spans="1:7" x14ac:dyDescent="0.3">
      <c r="A526" s="14" t="s">
        <v>323</v>
      </c>
      <c r="B526" s="14" t="s">
        <v>10</v>
      </c>
      <c r="C526" s="14" t="s">
        <v>11</v>
      </c>
      <c r="D526" s="24" t="s">
        <v>324</v>
      </c>
      <c r="E526" s="30">
        <f>E545</f>
        <v>1</v>
      </c>
      <c r="F526" s="7">
        <f>F545</f>
        <v>0</v>
      </c>
      <c r="G526" s="30">
        <f>G545</f>
        <v>0</v>
      </c>
    </row>
    <row r="527" spans="1:7" x14ac:dyDescent="0.3">
      <c r="A527" s="15" t="s">
        <v>325</v>
      </c>
      <c r="B527" s="15" t="s">
        <v>10</v>
      </c>
      <c r="C527" s="15" t="s">
        <v>11</v>
      </c>
      <c r="D527" s="25" t="s">
        <v>210</v>
      </c>
      <c r="E527" s="31">
        <f>E538</f>
        <v>1</v>
      </c>
      <c r="F527" s="8">
        <f>F538</f>
        <v>0</v>
      </c>
      <c r="G527" s="31">
        <f>G538</f>
        <v>0</v>
      </c>
    </row>
    <row r="528" spans="1:7" x14ac:dyDescent="0.3">
      <c r="A528" s="16" t="s">
        <v>267</v>
      </c>
      <c r="B528" s="21" t="s">
        <v>18</v>
      </c>
      <c r="C528" s="21" t="s">
        <v>19</v>
      </c>
      <c r="D528" s="26" t="s">
        <v>268</v>
      </c>
      <c r="E528" s="32">
        <v>2</v>
      </c>
      <c r="F528" s="38"/>
      <c r="G528" s="39">
        <f>ROUND(E528*F528,2)</f>
        <v>0</v>
      </c>
    </row>
    <row r="529" spans="1:7" ht="112.2" x14ac:dyDescent="0.3">
      <c r="A529" s="17"/>
      <c r="B529" s="17"/>
      <c r="C529" s="17"/>
      <c r="D529" s="26" t="s">
        <v>269</v>
      </c>
      <c r="E529" s="17"/>
      <c r="F529" s="2"/>
      <c r="G529" s="17"/>
    </row>
    <row r="530" spans="1:7" x14ac:dyDescent="0.3">
      <c r="A530" s="16" t="s">
        <v>214</v>
      </c>
      <c r="B530" s="21" t="s">
        <v>18</v>
      </c>
      <c r="C530" s="21" t="s">
        <v>19</v>
      </c>
      <c r="D530" s="26" t="s">
        <v>215</v>
      </c>
      <c r="E530" s="32">
        <v>1</v>
      </c>
      <c r="F530" s="38"/>
      <c r="G530" s="39">
        <f>ROUND(E530*F530,2)</f>
        <v>0</v>
      </c>
    </row>
    <row r="531" spans="1:7" ht="71.400000000000006" x14ac:dyDescent="0.3">
      <c r="A531" s="17"/>
      <c r="B531" s="17"/>
      <c r="C531" s="17"/>
      <c r="D531" s="26" t="s">
        <v>216</v>
      </c>
      <c r="E531" s="17"/>
      <c r="F531" s="2"/>
      <c r="G531" s="17"/>
    </row>
    <row r="532" spans="1:7" x14ac:dyDescent="0.3">
      <c r="A532" s="16" t="s">
        <v>217</v>
      </c>
      <c r="B532" s="21" t="s">
        <v>18</v>
      </c>
      <c r="C532" s="21" t="s">
        <v>149</v>
      </c>
      <c r="D532" s="26" t="s">
        <v>218</v>
      </c>
      <c r="E532" s="32">
        <v>1</v>
      </c>
      <c r="F532" s="38"/>
      <c r="G532" s="39">
        <f>ROUND(E532*F532,2)</f>
        <v>0</v>
      </c>
    </row>
    <row r="533" spans="1:7" ht="61.2" x14ac:dyDescent="0.3">
      <c r="A533" s="17"/>
      <c r="B533" s="17"/>
      <c r="C533" s="17"/>
      <c r="D533" s="26" t="s">
        <v>219</v>
      </c>
      <c r="E533" s="17"/>
      <c r="F533" s="2"/>
      <c r="G533" s="17"/>
    </row>
    <row r="534" spans="1:7" x14ac:dyDescent="0.3">
      <c r="A534" s="16" t="s">
        <v>220</v>
      </c>
      <c r="B534" s="21" t="s">
        <v>18</v>
      </c>
      <c r="C534" s="21" t="s">
        <v>19</v>
      </c>
      <c r="D534" s="26" t="s">
        <v>221</v>
      </c>
      <c r="E534" s="32">
        <v>1</v>
      </c>
      <c r="F534" s="38"/>
      <c r="G534" s="39">
        <f>ROUND(E534*F534,2)</f>
        <v>0</v>
      </c>
    </row>
    <row r="535" spans="1:7" ht="40.799999999999997" x14ac:dyDescent="0.3">
      <c r="A535" s="17"/>
      <c r="B535" s="17"/>
      <c r="C535" s="17"/>
      <c r="D535" s="26" t="s">
        <v>222</v>
      </c>
      <c r="E535" s="17"/>
      <c r="F535" s="2"/>
      <c r="G535" s="17"/>
    </row>
    <row r="536" spans="1:7" x14ac:dyDescent="0.3">
      <c r="A536" s="16" t="s">
        <v>223</v>
      </c>
      <c r="B536" s="21" t="s">
        <v>18</v>
      </c>
      <c r="C536" s="21" t="s">
        <v>19</v>
      </c>
      <c r="D536" s="26" t="s">
        <v>224</v>
      </c>
      <c r="E536" s="32">
        <v>1</v>
      </c>
      <c r="F536" s="38"/>
      <c r="G536" s="39">
        <f>ROUND(E536*F536,2)</f>
        <v>0</v>
      </c>
    </row>
    <row r="537" spans="1:7" ht="91.8" x14ac:dyDescent="0.3">
      <c r="A537" s="17"/>
      <c r="B537" s="17"/>
      <c r="C537" s="17"/>
      <c r="D537" s="26" t="s">
        <v>225</v>
      </c>
      <c r="E537" s="17"/>
      <c r="F537" s="2"/>
      <c r="G537" s="17"/>
    </row>
    <row r="538" spans="1:7" x14ac:dyDescent="0.3">
      <c r="A538" s="17"/>
      <c r="B538" s="17"/>
      <c r="C538" s="17"/>
      <c r="D538" s="27" t="s">
        <v>326</v>
      </c>
      <c r="E538" s="32">
        <v>1</v>
      </c>
      <c r="F538" s="9">
        <f>G528+G530+G532+G534+G536</f>
        <v>0</v>
      </c>
      <c r="G538" s="35">
        <f>ROUND(E538*F538,2)</f>
        <v>0</v>
      </c>
    </row>
    <row r="539" spans="1:7" ht="1.05" customHeight="1" x14ac:dyDescent="0.3">
      <c r="A539" s="18"/>
      <c r="B539" s="18"/>
      <c r="C539" s="18"/>
      <c r="D539" s="28"/>
      <c r="E539" s="18"/>
      <c r="F539" s="3"/>
      <c r="G539" s="18"/>
    </row>
    <row r="540" spans="1:7" x14ac:dyDescent="0.3">
      <c r="A540" s="15" t="s">
        <v>327</v>
      </c>
      <c r="B540" s="15" t="s">
        <v>10</v>
      </c>
      <c r="C540" s="15" t="s">
        <v>11</v>
      </c>
      <c r="D540" s="25" t="s">
        <v>259</v>
      </c>
      <c r="E540" s="31">
        <f>E543</f>
        <v>1</v>
      </c>
      <c r="F540" s="8">
        <f>F543</f>
        <v>0</v>
      </c>
      <c r="G540" s="31">
        <f>G543</f>
        <v>0</v>
      </c>
    </row>
    <row r="541" spans="1:7" x14ac:dyDescent="0.3">
      <c r="A541" s="16" t="s">
        <v>260</v>
      </c>
      <c r="B541" s="21" t="s">
        <v>18</v>
      </c>
      <c r="C541" s="21" t="s">
        <v>149</v>
      </c>
      <c r="D541" s="26" t="s">
        <v>259</v>
      </c>
      <c r="E541" s="32">
        <v>1</v>
      </c>
      <c r="F541" s="38"/>
      <c r="G541" s="39">
        <f>ROUND(E541*F541,2)</f>
        <v>0</v>
      </c>
    </row>
    <row r="542" spans="1:7" ht="30.6" x14ac:dyDescent="0.3">
      <c r="A542" s="17"/>
      <c r="B542" s="17"/>
      <c r="C542" s="17"/>
      <c r="D542" s="26" t="s">
        <v>261</v>
      </c>
      <c r="E542" s="17"/>
      <c r="F542" s="2"/>
      <c r="G542" s="17"/>
    </row>
    <row r="543" spans="1:7" x14ac:dyDescent="0.3">
      <c r="A543" s="17"/>
      <c r="B543" s="17"/>
      <c r="C543" s="17"/>
      <c r="D543" s="27" t="s">
        <v>328</v>
      </c>
      <c r="E543" s="32">
        <v>1</v>
      </c>
      <c r="F543" s="9">
        <f>G541</f>
        <v>0</v>
      </c>
      <c r="G543" s="35">
        <f>ROUND(E543*F543,2)</f>
        <v>0</v>
      </c>
    </row>
    <row r="544" spans="1:7" ht="1.05" customHeight="1" x14ac:dyDescent="0.3">
      <c r="A544" s="18"/>
      <c r="B544" s="18"/>
      <c r="C544" s="18"/>
      <c r="D544" s="28"/>
      <c r="E544" s="18"/>
      <c r="F544" s="3"/>
      <c r="G544" s="18"/>
    </row>
    <row r="545" spans="1:7" x14ac:dyDescent="0.3">
      <c r="A545" s="17"/>
      <c r="B545" s="17"/>
      <c r="C545" s="17"/>
      <c r="D545" s="27" t="s">
        <v>329</v>
      </c>
      <c r="E545" s="32">
        <v>1</v>
      </c>
      <c r="F545" s="9">
        <f>G527+G540</f>
        <v>0</v>
      </c>
      <c r="G545" s="35">
        <f>ROUND(E545*F545,2)</f>
        <v>0</v>
      </c>
    </row>
    <row r="546" spans="1:7" ht="1.05" customHeight="1" x14ac:dyDescent="0.3">
      <c r="A546" s="18"/>
      <c r="B546" s="18"/>
      <c r="C546" s="18"/>
      <c r="D546" s="28"/>
      <c r="E546" s="18"/>
      <c r="F546" s="3"/>
      <c r="G546" s="18"/>
    </row>
    <row r="547" spans="1:7" x14ac:dyDescent="0.3">
      <c r="A547" s="14" t="s">
        <v>330</v>
      </c>
      <c r="B547" s="14" t="s">
        <v>10</v>
      </c>
      <c r="C547" s="14" t="s">
        <v>11</v>
      </c>
      <c r="D547" s="24" t="s">
        <v>331</v>
      </c>
      <c r="E547" s="30">
        <f>E587</f>
        <v>1</v>
      </c>
      <c r="F547" s="7">
        <f>F587</f>
        <v>0</v>
      </c>
      <c r="G547" s="30">
        <f>G587</f>
        <v>0</v>
      </c>
    </row>
    <row r="548" spans="1:7" x14ac:dyDescent="0.3">
      <c r="A548" s="15" t="s">
        <v>237</v>
      </c>
      <c r="B548" s="15" t="s">
        <v>10</v>
      </c>
      <c r="C548" s="15" t="s">
        <v>11</v>
      </c>
      <c r="D548" s="25" t="s">
        <v>238</v>
      </c>
      <c r="E548" s="31">
        <f>E560</f>
        <v>1</v>
      </c>
      <c r="F548" s="8">
        <f>F560</f>
        <v>0</v>
      </c>
      <c r="G548" s="31">
        <f>G560</f>
        <v>0</v>
      </c>
    </row>
    <row r="549" spans="1:7" x14ac:dyDescent="0.3">
      <c r="A549" s="16" t="s">
        <v>239</v>
      </c>
      <c r="B549" s="21" t="s">
        <v>18</v>
      </c>
      <c r="C549" s="21" t="s">
        <v>240</v>
      </c>
      <c r="D549" s="26" t="s">
        <v>241</v>
      </c>
      <c r="E549" s="32">
        <v>2.64</v>
      </c>
      <c r="F549" s="38"/>
      <c r="G549" s="39">
        <f>ROUND(E549*F549,2)</f>
        <v>0</v>
      </c>
    </row>
    <row r="550" spans="1:7" ht="51" x14ac:dyDescent="0.3">
      <c r="A550" s="17"/>
      <c r="B550" s="17"/>
      <c r="C550" s="17"/>
      <c r="D550" s="26" t="s">
        <v>242</v>
      </c>
      <c r="E550" s="17"/>
      <c r="F550" s="2"/>
      <c r="G550" s="17"/>
    </row>
    <row r="551" spans="1:7" ht="20.399999999999999" x14ac:dyDescent="0.3">
      <c r="A551" s="16" t="s">
        <v>243</v>
      </c>
      <c r="B551" s="21" t="s">
        <v>18</v>
      </c>
      <c r="C551" s="21" t="s">
        <v>230</v>
      </c>
      <c r="D551" s="26" t="s">
        <v>244</v>
      </c>
      <c r="E551" s="32">
        <v>29.14</v>
      </c>
      <c r="F551" s="38"/>
      <c r="G551" s="39">
        <f>ROUND(E551*F551,2)</f>
        <v>0</v>
      </c>
    </row>
    <row r="552" spans="1:7" ht="102" x14ac:dyDescent="0.3">
      <c r="A552" s="17"/>
      <c r="B552" s="17"/>
      <c r="C552" s="17"/>
      <c r="D552" s="26" t="s">
        <v>245</v>
      </c>
      <c r="E552" s="17"/>
      <c r="F552" s="2"/>
      <c r="G552" s="17"/>
    </row>
    <row r="553" spans="1:7" ht="20.399999999999999" x14ac:dyDescent="0.3">
      <c r="A553" s="16" t="s">
        <v>246</v>
      </c>
      <c r="B553" s="21" t="s">
        <v>18</v>
      </c>
      <c r="C553" s="21" t="s">
        <v>230</v>
      </c>
      <c r="D553" s="26" t="s">
        <v>247</v>
      </c>
      <c r="E553" s="32">
        <v>38.28</v>
      </c>
      <c r="F553" s="38"/>
      <c r="G553" s="39">
        <f>ROUND(E553*F553,2)</f>
        <v>0</v>
      </c>
    </row>
    <row r="554" spans="1:7" ht="61.2" x14ac:dyDescent="0.3">
      <c r="A554" s="17"/>
      <c r="B554" s="17"/>
      <c r="C554" s="17"/>
      <c r="D554" s="26" t="s">
        <v>248</v>
      </c>
      <c r="E554" s="17"/>
      <c r="F554" s="2"/>
      <c r="G554" s="17"/>
    </row>
    <row r="555" spans="1:7" x14ac:dyDescent="0.3">
      <c r="A555" s="16" t="s">
        <v>249</v>
      </c>
      <c r="B555" s="21" t="s">
        <v>18</v>
      </c>
      <c r="C555" s="21" t="s">
        <v>26</v>
      </c>
      <c r="D555" s="26" t="s">
        <v>250</v>
      </c>
      <c r="E555" s="32">
        <v>38.28</v>
      </c>
      <c r="F555" s="38"/>
      <c r="G555" s="39">
        <f>ROUND(E555*F555,2)</f>
        <v>0</v>
      </c>
    </row>
    <row r="556" spans="1:7" x14ac:dyDescent="0.3">
      <c r="A556" s="16" t="s">
        <v>251</v>
      </c>
      <c r="B556" s="21" t="s">
        <v>18</v>
      </c>
      <c r="C556" s="21" t="s">
        <v>19</v>
      </c>
      <c r="D556" s="26" t="s">
        <v>252</v>
      </c>
      <c r="E556" s="32">
        <v>1</v>
      </c>
      <c r="F556" s="38"/>
      <c r="G556" s="39">
        <f>ROUND(E556*F556,2)</f>
        <v>0</v>
      </c>
    </row>
    <row r="557" spans="1:7" ht="71.400000000000006" x14ac:dyDescent="0.3">
      <c r="A557" s="17"/>
      <c r="B557" s="17"/>
      <c r="C557" s="17"/>
      <c r="D557" s="26" t="s">
        <v>253</v>
      </c>
      <c r="E557" s="17"/>
      <c r="F557" s="2"/>
      <c r="G557" s="17"/>
    </row>
    <row r="558" spans="1:7" ht="20.399999999999999" x14ac:dyDescent="0.3">
      <c r="A558" s="16" t="s">
        <v>254</v>
      </c>
      <c r="B558" s="21" t="s">
        <v>18</v>
      </c>
      <c r="C558" s="21" t="s">
        <v>230</v>
      </c>
      <c r="D558" s="26" t="s">
        <v>255</v>
      </c>
      <c r="E558" s="32">
        <v>36</v>
      </c>
      <c r="F558" s="38"/>
      <c r="G558" s="39">
        <f>ROUND(E558*F558,2)</f>
        <v>0</v>
      </c>
    </row>
    <row r="559" spans="1:7" ht="61.2" x14ac:dyDescent="0.3">
      <c r="A559" s="17"/>
      <c r="B559" s="17"/>
      <c r="C559" s="17"/>
      <c r="D559" s="26" t="s">
        <v>256</v>
      </c>
      <c r="E559" s="17"/>
      <c r="F559" s="2"/>
      <c r="G559" s="17"/>
    </row>
    <row r="560" spans="1:7" x14ac:dyDescent="0.3">
      <c r="A560" s="17"/>
      <c r="B560" s="17"/>
      <c r="C560" s="17"/>
      <c r="D560" s="27" t="s">
        <v>257</v>
      </c>
      <c r="E560" s="32">
        <v>1</v>
      </c>
      <c r="F560" s="9">
        <f>G549+G551+G553+G555+G556+G558</f>
        <v>0</v>
      </c>
      <c r="G560" s="35">
        <f>ROUND(E560*F560,2)</f>
        <v>0</v>
      </c>
    </row>
    <row r="561" spans="1:7" ht="1.05" customHeight="1" x14ac:dyDescent="0.3">
      <c r="A561" s="18"/>
      <c r="B561" s="18"/>
      <c r="C561" s="18"/>
      <c r="D561" s="28"/>
      <c r="E561" s="18"/>
      <c r="F561" s="3"/>
      <c r="G561" s="18"/>
    </row>
    <row r="562" spans="1:7" x14ac:dyDescent="0.3">
      <c r="A562" s="15" t="s">
        <v>209</v>
      </c>
      <c r="B562" s="15" t="s">
        <v>10</v>
      </c>
      <c r="C562" s="15" t="s">
        <v>11</v>
      </c>
      <c r="D562" s="25" t="s">
        <v>210</v>
      </c>
      <c r="E562" s="31">
        <f>E573</f>
        <v>1</v>
      </c>
      <c r="F562" s="8">
        <f>F573</f>
        <v>0</v>
      </c>
      <c r="G562" s="31">
        <f>G573</f>
        <v>0</v>
      </c>
    </row>
    <row r="563" spans="1:7" ht="20.399999999999999" x14ac:dyDescent="0.3">
      <c r="A563" s="16" t="s">
        <v>211</v>
      </c>
      <c r="B563" s="21" t="s">
        <v>18</v>
      </c>
      <c r="C563" s="21" t="s">
        <v>19</v>
      </c>
      <c r="D563" s="26" t="s">
        <v>212</v>
      </c>
      <c r="E563" s="32">
        <v>1</v>
      </c>
      <c r="F563" s="38"/>
      <c r="G563" s="39">
        <f>ROUND(E563*F563,2)</f>
        <v>0</v>
      </c>
    </row>
    <row r="564" spans="1:7" ht="61.2" x14ac:dyDescent="0.3">
      <c r="A564" s="17"/>
      <c r="B564" s="17"/>
      <c r="C564" s="17"/>
      <c r="D564" s="26" t="s">
        <v>213</v>
      </c>
      <c r="E564" s="17"/>
      <c r="F564" s="2"/>
      <c r="G564" s="17"/>
    </row>
    <row r="565" spans="1:7" x14ac:dyDescent="0.3">
      <c r="A565" s="16" t="s">
        <v>214</v>
      </c>
      <c r="B565" s="21" t="s">
        <v>18</v>
      </c>
      <c r="C565" s="21" t="s">
        <v>19</v>
      </c>
      <c r="D565" s="26" t="s">
        <v>215</v>
      </c>
      <c r="E565" s="32">
        <v>1</v>
      </c>
      <c r="F565" s="38"/>
      <c r="G565" s="39">
        <f>ROUND(E565*F565,2)</f>
        <v>0</v>
      </c>
    </row>
    <row r="566" spans="1:7" ht="71.400000000000006" x14ac:dyDescent="0.3">
      <c r="A566" s="17"/>
      <c r="B566" s="17"/>
      <c r="C566" s="17"/>
      <c r="D566" s="26" t="s">
        <v>216</v>
      </c>
      <c r="E566" s="17"/>
      <c r="F566" s="2"/>
      <c r="G566" s="17"/>
    </row>
    <row r="567" spans="1:7" x14ac:dyDescent="0.3">
      <c r="A567" s="16" t="s">
        <v>217</v>
      </c>
      <c r="B567" s="21" t="s">
        <v>18</v>
      </c>
      <c r="C567" s="21" t="s">
        <v>149</v>
      </c>
      <c r="D567" s="26" t="s">
        <v>218</v>
      </c>
      <c r="E567" s="32">
        <v>1</v>
      </c>
      <c r="F567" s="38"/>
      <c r="G567" s="39">
        <f>ROUND(E567*F567,2)</f>
        <v>0</v>
      </c>
    </row>
    <row r="568" spans="1:7" ht="61.2" x14ac:dyDescent="0.3">
      <c r="A568" s="17"/>
      <c r="B568" s="17"/>
      <c r="C568" s="17"/>
      <c r="D568" s="26" t="s">
        <v>219</v>
      </c>
      <c r="E568" s="17"/>
      <c r="F568" s="2"/>
      <c r="G568" s="17"/>
    </row>
    <row r="569" spans="1:7" x14ac:dyDescent="0.3">
      <c r="A569" s="16" t="s">
        <v>220</v>
      </c>
      <c r="B569" s="21" t="s">
        <v>18</v>
      </c>
      <c r="C569" s="21" t="s">
        <v>19</v>
      </c>
      <c r="D569" s="26" t="s">
        <v>221</v>
      </c>
      <c r="E569" s="32">
        <v>1</v>
      </c>
      <c r="F569" s="38"/>
      <c r="G569" s="39">
        <f>ROUND(E569*F569,2)</f>
        <v>0</v>
      </c>
    </row>
    <row r="570" spans="1:7" ht="40.799999999999997" x14ac:dyDescent="0.3">
      <c r="A570" s="17"/>
      <c r="B570" s="17"/>
      <c r="C570" s="17"/>
      <c r="D570" s="26" t="s">
        <v>222</v>
      </c>
      <c r="E570" s="17"/>
      <c r="F570" s="2"/>
      <c r="G570" s="17"/>
    </row>
    <row r="571" spans="1:7" x14ac:dyDescent="0.3">
      <c r="A571" s="16" t="s">
        <v>223</v>
      </c>
      <c r="B571" s="21" t="s">
        <v>18</v>
      </c>
      <c r="C571" s="21" t="s">
        <v>19</v>
      </c>
      <c r="D571" s="26" t="s">
        <v>224</v>
      </c>
      <c r="E571" s="32">
        <v>1</v>
      </c>
      <c r="F571" s="38"/>
      <c r="G571" s="39">
        <f>ROUND(E571*F571,2)</f>
        <v>0</v>
      </c>
    </row>
    <row r="572" spans="1:7" ht="91.8" x14ac:dyDescent="0.3">
      <c r="A572" s="17"/>
      <c r="B572" s="17"/>
      <c r="C572" s="17"/>
      <c r="D572" s="26" t="s">
        <v>225</v>
      </c>
      <c r="E572" s="17"/>
      <c r="F572" s="2"/>
      <c r="G572" s="17"/>
    </row>
    <row r="573" spans="1:7" x14ac:dyDescent="0.3">
      <c r="A573" s="17"/>
      <c r="B573" s="17"/>
      <c r="C573" s="17"/>
      <c r="D573" s="27" t="s">
        <v>226</v>
      </c>
      <c r="E573" s="32">
        <v>1</v>
      </c>
      <c r="F573" s="9">
        <f>G563+G565+G567+G569+G571</f>
        <v>0</v>
      </c>
      <c r="G573" s="35">
        <f>ROUND(E573*F573,2)</f>
        <v>0</v>
      </c>
    </row>
    <row r="574" spans="1:7" ht="1.05" customHeight="1" x14ac:dyDescent="0.3">
      <c r="A574" s="18"/>
      <c r="B574" s="18"/>
      <c r="C574" s="18"/>
      <c r="D574" s="28"/>
      <c r="E574" s="18"/>
      <c r="F574" s="3"/>
      <c r="G574" s="18"/>
    </row>
    <row r="575" spans="1:7" x14ac:dyDescent="0.3">
      <c r="A575" s="15" t="s">
        <v>227</v>
      </c>
      <c r="B575" s="15" t="s">
        <v>10</v>
      </c>
      <c r="C575" s="15" t="s">
        <v>11</v>
      </c>
      <c r="D575" s="25" t="s">
        <v>228</v>
      </c>
      <c r="E575" s="31">
        <f>E580</f>
        <v>1</v>
      </c>
      <c r="F575" s="8">
        <f>F580</f>
        <v>0</v>
      </c>
      <c r="G575" s="31">
        <f>G580</f>
        <v>0</v>
      </c>
    </row>
    <row r="576" spans="1:7" x14ac:dyDescent="0.3">
      <c r="A576" s="16" t="s">
        <v>229</v>
      </c>
      <c r="B576" s="21" t="s">
        <v>18</v>
      </c>
      <c r="C576" s="21" t="s">
        <v>230</v>
      </c>
      <c r="D576" s="26" t="s">
        <v>231</v>
      </c>
      <c r="E576" s="32">
        <v>10.56</v>
      </c>
      <c r="F576" s="38"/>
      <c r="G576" s="39">
        <f>ROUND(E576*F576,2)</f>
        <v>0</v>
      </c>
    </row>
    <row r="577" spans="1:7" ht="61.2" x14ac:dyDescent="0.3">
      <c r="A577" s="17"/>
      <c r="B577" s="17"/>
      <c r="C577" s="17"/>
      <c r="D577" s="26" t="s">
        <v>232</v>
      </c>
      <c r="E577" s="17"/>
      <c r="F577" s="2"/>
      <c r="G577" s="17"/>
    </row>
    <row r="578" spans="1:7" x14ac:dyDescent="0.3">
      <c r="A578" s="16" t="s">
        <v>233</v>
      </c>
      <c r="B578" s="21" t="s">
        <v>18</v>
      </c>
      <c r="C578" s="21" t="s">
        <v>230</v>
      </c>
      <c r="D578" s="26" t="s">
        <v>234</v>
      </c>
      <c r="E578" s="32">
        <v>182.16</v>
      </c>
      <c r="F578" s="38"/>
      <c r="G578" s="39">
        <f>ROUND(E578*F578,2)</f>
        <v>0</v>
      </c>
    </row>
    <row r="579" spans="1:7" ht="40.799999999999997" x14ac:dyDescent="0.3">
      <c r="A579" s="17"/>
      <c r="B579" s="17"/>
      <c r="C579" s="17"/>
      <c r="D579" s="26" t="s">
        <v>235</v>
      </c>
      <c r="E579" s="17"/>
      <c r="F579" s="2"/>
      <c r="G579" s="17"/>
    </row>
    <row r="580" spans="1:7" x14ac:dyDescent="0.3">
      <c r="A580" s="17"/>
      <c r="B580" s="17"/>
      <c r="C580" s="17"/>
      <c r="D580" s="27" t="s">
        <v>236</v>
      </c>
      <c r="E580" s="32">
        <v>1</v>
      </c>
      <c r="F580" s="9">
        <f>G576+G578</f>
        <v>0</v>
      </c>
      <c r="G580" s="35">
        <f>ROUND(E580*F580,2)</f>
        <v>0</v>
      </c>
    </row>
    <row r="581" spans="1:7" ht="1.05" customHeight="1" x14ac:dyDescent="0.3">
      <c r="A581" s="18"/>
      <c r="B581" s="18"/>
      <c r="C581" s="18"/>
      <c r="D581" s="28"/>
      <c r="E581" s="18"/>
      <c r="F581" s="3"/>
      <c r="G581" s="18"/>
    </row>
    <row r="582" spans="1:7" x14ac:dyDescent="0.3">
      <c r="A582" s="15" t="s">
        <v>258</v>
      </c>
      <c r="B582" s="15" t="s">
        <v>10</v>
      </c>
      <c r="C582" s="15" t="s">
        <v>11</v>
      </c>
      <c r="D582" s="25" t="s">
        <v>259</v>
      </c>
      <c r="E582" s="31">
        <f>E585</f>
        <v>1</v>
      </c>
      <c r="F582" s="8">
        <f>F585</f>
        <v>0</v>
      </c>
      <c r="G582" s="31">
        <f>G585</f>
        <v>0</v>
      </c>
    </row>
    <row r="583" spans="1:7" x14ac:dyDescent="0.3">
      <c r="A583" s="16" t="s">
        <v>260</v>
      </c>
      <c r="B583" s="21" t="s">
        <v>18</v>
      </c>
      <c r="C583" s="21" t="s">
        <v>149</v>
      </c>
      <c r="D583" s="26" t="s">
        <v>259</v>
      </c>
      <c r="E583" s="32">
        <v>1</v>
      </c>
      <c r="F583" s="38"/>
      <c r="G583" s="39">
        <f>ROUND(E583*F583,2)</f>
        <v>0</v>
      </c>
    </row>
    <row r="584" spans="1:7" ht="30.6" x14ac:dyDescent="0.3">
      <c r="A584" s="17"/>
      <c r="B584" s="17"/>
      <c r="C584" s="17"/>
      <c r="D584" s="26" t="s">
        <v>261</v>
      </c>
      <c r="E584" s="17"/>
      <c r="F584" s="2"/>
      <c r="G584" s="17"/>
    </row>
    <row r="585" spans="1:7" x14ac:dyDescent="0.3">
      <c r="A585" s="17"/>
      <c r="B585" s="17"/>
      <c r="C585" s="17"/>
      <c r="D585" s="27" t="s">
        <v>262</v>
      </c>
      <c r="E585" s="32">
        <v>1</v>
      </c>
      <c r="F585" s="9">
        <f>G583</f>
        <v>0</v>
      </c>
      <c r="G585" s="35">
        <f>ROUND(E585*F585,2)</f>
        <v>0</v>
      </c>
    </row>
    <row r="586" spans="1:7" ht="1.05" customHeight="1" x14ac:dyDescent="0.3">
      <c r="A586" s="18"/>
      <c r="B586" s="18"/>
      <c r="C586" s="18"/>
      <c r="D586" s="28"/>
      <c r="E586" s="18"/>
      <c r="F586" s="3"/>
      <c r="G586" s="18"/>
    </row>
    <row r="587" spans="1:7" x14ac:dyDescent="0.3">
      <c r="A587" s="17"/>
      <c r="B587" s="17"/>
      <c r="C587" s="17"/>
      <c r="D587" s="27" t="s">
        <v>332</v>
      </c>
      <c r="E587" s="32">
        <v>1</v>
      </c>
      <c r="F587" s="9">
        <f>G548+G562+G575+G582</f>
        <v>0</v>
      </c>
      <c r="G587" s="35">
        <f>ROUND(E587*F587,2)</f>
        <v>0</v>
      </c>
    </row>
    <row r="588" spans="1:7" ht="1.05" customHeight="1" x14ac:dyDescent="0.3">
      <c r="A588" s="18"/>
      <c r="B588" s="18"/>
      <c r="C588" s="18"/>
      <c r="D588" s="28"/>
      <c r="E588" s="18"/>
      <c r="F588" s="3"/>
      <c r="G588" s="18"/>
    </row>
    <row r="589" spans="1:7" x14ac:dyDescent="0.3">
      <c r="A589" s="14" t="s">
        <v>333</v>
      </c>
      <c r="B589" s="14" t="s">
        <v>10</v>
      </c>
      <c r="C589" s="14" t="s">
        <v>11</v>
      </c>
      <c r="D589" s="24" t="s">
        <v>334</v>
      </c>
      <c r="E589" s="30">
        <f>E598</f>
        <v>1</v>
      </c>
      <c r="F589" s="7">
        <f>F598</f>
        <v>0</v>
      </c>
      <c r="G589" s="30">
        <f>G598</f>
        <v>0</v>
      </c>
    </row>
    <row r="590" spans="1:7" x14ac:dyDescent="0.3">
      <c r="A590" s="16" t="s">
        <v>214</v>
      </c>
      <c r="B590" s="21" t="s">
        <v>18</v>
      </c>
      <c r="C590" s="21" t="s">
        <v>19</v>
      </c>
      <c r="D590" s="26" t="s">
        <v>215</v>
      </c>
      <c r="E590" s="32">
        <v>17</v>
      </c>
      <c r="F590" s="38"/>
      <c r="G590" s="39">
        <f>ROUND(E590*F590,2)</f>
        <v>0</v>
      </c>
    </row>
    <row r="591" spans="1:7" ht="71.400000000000006" x14ac:dyDescent="0.3">
      <c r="A591" s="17"/>
      <c r="B591" s="17"/>
      <c r="C591" s="17"/>
      <c r="D591" s="26" t="s">
        <v>216</v>
      </c>
      <c r="E591" s="17"/>
      <c r="F591" s="2"/>
      <c r="G591" s="17"/>
    </row>
    <row r="592" spans="1:7" x14ac:dyDescent="0.3">
      <c r="A592" s="16" t="s">
        <v>217</v>
      </c>
      <c r="B592" s="21" t="s">
        <v>18</v>
      </c>
      <c r="C592" s="21" t="s">
        <v>149</v>
      </c>
      <c r="D592" s="26" t="s">
        <v>218</v>
      </c>
      <c r="E592" s="32">
        <v>17</v>
      </c>
      <c r="F592" s="38"/>
      <c r="G592" s="39">
        <f>ROUND(E592*F592,2)</f>
        <v>0</v>
      </c>
    </row>
    <row r="593" spans="1:7" ht="61.2" x14ac:dyDescent="0.3">
      <c r="A593" s="17"/>
      <c r="B593" s="17"/>
      <c r="C593" s="17"/>
      <c r="D593" s="26" t="s">
        <v>219</v>
      </c>
      <c r="E593" s="17"/>
      <c r="F593" s="2"/>
      <c r="G593" s="17"/>
    </row>
    <row r="594" spans="1:7" x14ac:dyDescent="0.3">
      <c r="A594" s="16" t="s">
        <v>220</v>
      </c>
      <c r="B594" s="21" t="s">
        <v>18</v>
      </c>
      <c r="C594" s="21" t="s">
        <v>19</v>
      </c>
      <c r="D594" s="26" t="s">
        <v>221</v>
      </c>
      <c r="E594" s="32">
        <v>17</v>
      </c>
      <c r="F594" s="38"/>
      <c r="G594" s="39">
        <f>ROUND(E594*F594,2)</f>
        <v>0</v>
      </c>
    </row>
    <row r="595" spans="1:7" ht="40.799999999999997" x14ac:dyDescent="0.3">
      <c r="A595" s="17"/>
      <c r="B595" s="17"/>
      <c r="C595" s="17"/>
      <c r="D595" s="26" t="s">
        <v>222</v>
      </c>
      <c r="E595" s="17"/>
      <c r="F595" s="2"/>
      <c r="G595" s="17"/>
    </row>
    <row r="596" spans="1:7" x14ac:dyDescent="0.3">
      <c r="A596" s="16" t="s">
        <v>223</v>
      </c>
      <c r="B596" s="21" t="s">
        <v>18</v>
      </c>
      <c r="C596" s="21" t="s">
        <v>19</v>
      </c>
      <c r="D596" s="26" t="s">
        <v>224</v>
      </c>
      <c r="E596" s="32">
        <v>17</v>
      </c>
      <c r="F596" s="38"/>
      <c r="G596" s="39">
        <f>ROUND(E596*F596,2)</f>
        <v>0</v>
      </c>
    </row>
    <row r="597" spans="1:7" ht="91.8" x14ac:dyDescent="0.3">
      <c r="A597" s="17"/>
      <c r="B597" s="17"/>
      <c r="C597" s="17"/>
      <c r="D597" s="26" t="s">
        <v>225</v>
      </c>
      <c r="E597" s="17"/>
      <c r="F597" s="2"/>
      <c r="G597" s="17"/>
    </row>
    <row r="598" spans="1:7" x14ac:dyDescent="0.3">
      <c r="A598" s="17"/>
      <c r="B598" s="17"/>
      <c r="C598" s="17"/>
      <c r="D598" s="27" t="s">
        <v>335</v>
      </c>
      <c r="E598" s="32">
        <v>1</v>
      </c>
      <c r="F598" s="9">
        <f>G590+G592+G594+G596</f>
        <v>0</v>
      </c>
      <c r="G598" s="35">
        <f>ROUND(E598*F598,2)</f>
        <v>0</v>
      </c>
    </row>
    <row r="599" spans="1:7" ht="1.05" customHeight="1" x14ac:dyDescent="0.3">
      <c r="A599" s="18"/>
      <c r="B599" s="18"/>
      <c r="C599" s="18"/>
      <c r="D599" s="28"/>
      <c r="E599" s="18"/>
      <c r="F599" s="3"/>
      <c r="G599" s="18"/>
    </row>
    <row r="600" spans="1:7" x14ac:dyDescent="0.3">
      <c r="A600" s="17"/>
      <c r="B600" s="17"/>
      <c r="C600" s="17"/>
      <c r="D600" s="27" t="s">
        <v>336</v>
      </c>
      <c r="E600" s="33">
        <v>1</v>
      </c>
      <c r="F600" s="9">
        <f>G348+G390+G418+G451+G481+G500+G526+G547+G589</f>
        <v>0</v>
      </c>
      <c r="G600" s="35">
        <f>ROUND(E600*F600,2)</f>
        <v>0</v>
      </c>
    </row>
    <row r="601" spans="1:7" ht="1.05" customHeight="1" x14ac:dyDescent="0.3">
      <c r="A601" s="18"/>
      <c r="B601" s="18"/>
      <c r="C601" s="18"/>
      <c r="D601" s="28"/>
      <c r="E601" s="18"/>
      <c r="F601" s="3"/>
      <c r="G601" s="18"/>
    </row>
    <row r="602" spans="1:7" x14ac:dyDescent="0.3">
      <c r="A602" s="17"/>
      <c r="B602" s="17"/>
      <c r="C602" s="17"/>
      <c r="D602" s="27" t="s">
        <v>337</v>
      </c>
      <c r="E602" s="33">
        <v>1</v>
      </c>
      <c r="F602" s="9">
        <f>G4+G296+G347</f>
        <v>0</v>
      </c>
      <c r="G602" s="35">
        <f>ROUND(E602*F602,2)</f>
        <v>0</v>
      </c>
    </row>
    <row r="603" spans="1:7" ht="1.05" customHeight="1" x14ac:dyDescent="0.3">
      <c r="A603" s="18"/>
      <c r="B603" s="18"/>
      <c r="C603" s="18"/>
      <c r="D603" s="28"/>
      <c r="E603" s="18"/>
      <c r="F603" s="3"/>
      <c r="G603" s="18"/>
    </row>
    <row r="604" spans="1:7" x14ac:dyDescent="0.3">
      <c r="D604" s="36" t="s">
        <v>338</v>
      </c>
      <c r="G604" s="19">
        <f>G602*0.21</f>
        <v>0</v>
      </c>
    </row>
    <row r="605" spans="1:7" x14ac:dyDescent="0.3">
      <c r="D605" s="36" t="s">
        <v>339</v>
      </c>
      <c r="G605" s="40">
        <f>G602+G604</f>
        <v>0</v>
      </c>
    </row>
  </sheetData>
  <sheetProtection algorithmName="SHA-512" hashValue="jeGq8c14orq+QM24YHQusJVWNixTry2JvYORftse5bW7pQnZKttlYrGJkyWCXmlqa8kH43RbeDFG0fPe7N4J/A==" saltValue="/SduOhAbSvXl0LIzVdwcBQ==" spinCount="100000" sheet="1" objects="1" scenarios="1"/>
  <dataValidations count="1">
    <dataValidation type="list" allowBlank="1" showInputMessage="1" showErrorMessage="1" sqref="B4:B603" xr:uid="{14D2F384-83CC-4C66-9EA8-007943E075C5}">
      <formula1>"Capítulo,Partida,Mano de obra,Maquinaria,Material,Otros,Tarea,"</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Nevado Fernández, Carlos</dc:creator>
  <cp:lastModifiedBy>Nevado Fernández, Carlos</cp:lastModifiedBy>
  <dcterms:created xsi:type="dcterms:W3CDTF">2020-03-11T10:34:58Z</dcterms:created>
  <dcterms:modified xsi:type="dcterms:W3CDTF">2021-03-04T10:41:31Z</dcterms:modified>
</cp:coreProperties>
</file>