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1"/>
  <workbookPr defaultThemeVersion="124226"/>
  <mc:AlternateContent xmlns:mc="http://schemas.openxmlformats.org/markup-compatibility/2006">
    <mc:Choice Requires="x15">
      <x15ac:absPath xmlns:x15ac="http://schemas.microsoft.com/office/spreadsheetml/2010/11/ac" url="\\Luarca\ser. contratacion\A. DATOS (desde mayo-14)\4. EXP. CONTRATACIÓN\2021\6012100112_6000009384_6000009385_SeO_SOPORTE AL MANTENIMIENTO DE INSTALACIONES DE BAJA TENSIÓN\2. Licitacion\A_publicar\"/>
    </mc:Choice>
  </mc:AlternateContent>
  <xr:revisionPtr revIDLastSave="0" documentId="8_{DB04A6CD-7CE7-4B85-81FA-5498BBB4C480}" xr6:coauthVersionLast="36" xr6:coauthVersionMax="36" xr10:uidLastSave="{00000000-0000-0000-0000-000000000000}"/>
  <workbookProtection lockStructure="1"/>
  <bookViews>
    <workbookView xWindow="0" yWindow="0" windowWidth="13605" windowHeight="9495" xr2:uid="{00000000-000D-0000-FFFF-FFFF00000000}"/>
  </bookViews>
  <sheets>
    <sheet name="LOTE 2" sheetId="12" r:id="rId1"/>
    <sheet name="Descripción Trabajos" sheetId="9" r:id="rId2"/>
  </sheets>
  <definedNames>
    <definedName name="_xlnm._FilterDatabase" localSheetId="1" hidden="1">'Descripción Trabajos'!$A$1:$C$4</definedName>
  </definedNames>
  <calcPr calcId="191029" fullPrecision="0"/>
</workbook>
</file>

<file path=xl/calcChain.xml><?xml version="1.0" encoding="utf-8"?>
<calcChain xmlns="http://schemas.openxmlformats.org/spreadsheetml/2006/main">
  <c r="H253" i="12" l="1"/>
  <c r="H254" i="12"/>
  <c r="H255" i="12"/>
  <c r="H488" i="12" l="1"/>
  <c r="F488" i="12"/>
  <c r="H487" i="12"/>
  <c r="F487" i="12"/>
  <c r="H486" i="12"/>
  <c r="F486" i="12"/>
  <c r="H485" i="12"/>
  <c r="F485" i="12"/>
  <c r="H484" i="12"/>
  <c r="F484" i="12"/>
  <c r="H483" i="12"/>
  <c r="F483" i="12"/>
  <c r="H482" i="12"/>
  <c r="F482" i="12"/>
  <c r="H479" i="12"/>
  <c r="F479" i="12"/>
  <c r="H478" i="12"/>
  <c r="F478" i="12"/>
  <c r="H477" i="12"/>
  <c r="F477" i="12"/>
  <c r="H476" i="12"/>
  <c r="F476" i="12"/>
  <c r="H473" i="12"/>
  <c r="F473" i="12"/>
  <c r="H472" i="12"/>
  <c r="F472" i="12"/>
  <c r="H471" i="12"/>
  <c r="F471" i="12"/>
  <c r="E470" i="12" s="1"/>
  <c r="H468" i="12"/>
  <c r="F468" i="12"/>
  <c r="H467" i="12"/>
  <c r="F467" i="12"/>
  <c r="H466" i="12"/>
  <c r="F466" i="12"/>
  <c r="H465" i="12"/>
  <c r="G464" i="12" s="1"/>
  <c r="H464" i="12" s="1"/>
  <c r="F465" i="12"/>
  <c r="H462" i="12"/>
  <c r="F462" i="12"/>
  <c r="H461" i="12"/>
  <c r="F461" i="12"/>
  <c r="H460" i="12"/>
  <c r="F460" i="12"/>
  <c r="H459" i="12"/>
  <c r="F459" i="12"/>
  <c r="H458" i="12"/>
  <c r="F458" i="12"/>
  <c r="H455" i="12"/>
  <c r="F455" i="12"/>
  <c r="H454" i="12"/>
  <c r="F454" i="12"/>
  <c r="H453" i="12"/>
  <c r="F453" i="12"/>
  <c r="H452" i="12"/>
  <c r="F452" i="12"/>
  <c r="H451" i="12"/>
  <c r="F451" i="12"/>
  <c r="H450" i="12"/>
  <c r="F450" i="12"/>
  <c r="H449" i="12"/>
  <c r="F449" i="12"/>
  <c r="H448" i="12"/>
  <c r="F448" i="12"/>
  <c r="H445" i="12"/>
  <c r="F445" i="12"/>
  <c r="H444" i="12"/>
  <c r="F444" i="12"/>
  <c r="H443" i="12"/>
  <c r="F443" i="12"/>
  <c r="H442" i="12"/>
  <c r="F442" i="12"/>
  <c r="H441" i="12"/>
  <c r="F441" i="12"/>
  <c r="H440" i="12"/>
  <c r="F440" i="12"/>
  <c r="H439" i="12"/>
  <c r="F439" i="12"/>
  <c r="H438" i="12"/>
  <c r="F438" i="12"/>
  <c r="H437" i="12"/>
  <c r="G435" i="12" s="1"/>
  <c r="H435" i="12" s="1"/>
  <c r="F437" i="12"/>
  <c r="H436" i="12"/>
  <c r="F436" i="12"/>
  <c r="H433" i="12"/>
  <c r="F433" i="12"/>
  <c r="H432" i="12"/>
  <c r="F432" i="12"/>
  <c r="H431" i="12"/>
  <c r="F431" i="12"/>
  <c r="H430" i="12"/>
  <c r="F430" i="12"/>
  <c r="H429" i="12"/>
  <c r="F429" i="12"/>
  <c r="H428" i="12"/>
  <c r="F428" i="12"/>
  <c r="H427" i="12"/>
  <c r="F427" i="12"/>
  <c r="H426" i="12"/>
  <c r="F426" i="12"/>
  <c r="H425" i="12"/>
  <c r="F425" i="12"/>
  <c r="H424" i="12"/>
  <c r="F424" i="12"/>
  <c r="H423" i="12"/>
  <c r="F423" i="12"/>
  <c r="H422" i="12"/>
  <c r="F422" i="12"/>
  <c r="H421" i="12"/>
  <c r="F421" i="12"/>
  <c r="H420" i="12"/>
  <c r="F420" i="12"/>
  <c r="H419" i="12"/>
  <c r="F419" i="12"/>
  <c r="H418" i="12"/>
  <c r="F418" i="12"/>
  <c r="H417" i="12"/>
  <c r="F417" i="12"/>
  <c r="H416" i="12"/>
  <c r="F416" i="12"/>
  <c r="H415" i="12"/>
  <c r="F415" i="12"/>
  <c r="H414" i="12"/>
  <c r="F414" i="12"/>
  <c r="H413" i="12"/>
  <c r="F413" i="12"/>
  <c r="H412" i="12"/>
  <c r="F412" i="12"/>
  <c r="H411" i="12"/>
  <c r="F411" i="12"/>
  <c r="H410" i="12"/>
  <c r="F410" i="12"/>
  <c r="H409" i="12"/>
  <c r="F409" i="12"/>
  <c r="H408" i="12"/>
  <c r="F408" i="12"/>
  <c r="H407" i="12"/>
  <c r="F407" i="12"/>
  <c r="H406" i="12"/>
  <c r="F406" i="12"/>
  <c r="H405" i="12"/>
  <c r="F405" i="12"/>
  <c r="H404" i="12"/>
  <c r="F404" i="12"/>
  <c r="H403" i="12"/>
  <c r="F403" i="12"/>
  <c r="H402" i="12"/>
  <c r="F402" i="12"/>
  <c r="H401" i="12"/>
  <c r="F401" i="12"/>
  <c r="H400" i="12"/>
  <c r="F400" i="12"/>
  <c r="H399" i="12"/>
  <c r="F399" i="12"/>
  <c r="H398" i="12"/>
  <c r="F398" i="12"/>
  <c r="H397" i="12"/>
  <c r="F397" i="12"/>
  <c r="H396" i="12"/>
  <c r="F396" i="12"/>
  <c r="H395" i="12"/>
  <c r="F395" i="12"/>
  <c r="H394" i="12"/>
  <c r="F394" i="12"/>
  <c r="H393" i="12"/>
  <c r="F393" i="12"/>
  <c r="H392" i="12"/>
  <c r="F392" i="12"/>
  <c r="H391" i="12"/>
  <c r="F391" i="12"/>
  <c r="H390" i="12"/>
  <c r="F390" i="12"/>
  <c r="H389" i="12"/>
  <c r="F389" i="12"/>
  <c r="H388" i="12"/>
  <c r="F388" i="12"/>
  <c r="H387" i="12"/>
  <c r="F387" i="12"/>
  <c r="H386" i="12"/>
  <c r="F386" i="12"/>
  <c r="H385" i="12"/>
  <c r="F385" i="12"/>
  <c r="H384" i="12"/>
  <c r="F384" i="12"/>
  <c r="H383" i="12"/>
  <c r="F383" i="12"/>
  <c r="H382" i="12"/>
  <c r="F382" i="12"/>
  <c r="H381" i="12"/>
  <c r="F381" i="12"/>
  <c r="H380" i="12"/>
  <c r="F380" i="12"/>
  <c r="H379" i="12"/>
  <c r="F379" i="12"/>
  <c r="H378" i="12"/>
  <c r="F378" i="12"/>
  <c r="H377" i="12"/>
  <c r="F377" i="12"/>
  <c r="H374" i="12"/>
  <c r="F374" i="12"/>
  <c r="H373" i="12"/>
  <c r="F373" i="12"/>
  <c r="H372" i="12"/>
  <c r="F372" i="12"/>
  <c r="H371" i="12"/>
  <c r="F371" i="12"/>
  <c r="H370" i="12"/>
  <c r="F370" i="12"/>
  <c r="H369" i="12"/>
  <c r="F369" i="12"/>
  <c r="H368" i="12"/>
  <c r="F368" i="12"/>
  <c r="H367" i="12"/>
  <c r="F367" i="12"/>
  <c r="H366" i="12"/>
  <c r="F366" i="12"/>
  <c r="H365" i="12"/>
  <c r="F365" i="12"/>
  <c r="H364" i="12"/>
  <c r="F364" i="12"/>
  <c r="H363" i="12"/>
  <c r="F363" i="12"/>
  <c r="H362" i="12"/>
  <c r="F362" i="12"/>
  <c r="H361" i="12"/>
  <c r="F361" i="12"/>
  <c r="H360" i="12"/>
  <c r="F360" i="12"/>
  <c r="H359" i="12"/>
  <c r="F359" i="12"/>
  <c r="H356" i="12"/>
  <c r="F356" i="12"/>
  <c r="H355" i="12"/>
  <c r="F355" i="12"/>
  <c r="H354" i="12"/>
  <c r="F354" i="12"/>
  <c r="H353" i="12"/>
  <c r="F353" i="12"/>
  <c r="H352" i="12"/>
  <c r="F352" i="12"/>
  <c r="H351" i="12"/>
  <c r="F351" i="12"/>
  <c r="H350" i="12"/>
  <c r="F350" i="12"/>
  <c r="H349" i="12"/>
  <c r="F349" i="12"/>
  <c r="H348" i="12"/>
  <c r="F348" i="12"/>
  <c r="H347" i="12"/>
  <c r="F347" i="12"/>
  <c r="H346" i="12"/>
  <c r="F346" i="12"/>
  <c r="H345" i="12"/>
  <c r="F345" i="12"/>
  <c r="H344" i="12"/>
  <c r="F344" i="12"/>
  <c r="H343" i="12"/>
  <c r="F343" i="12"/>
  <c r="H342" i="12"/>
  <c r="F342" i="12"/>
  <c r="H341" i="12"/>
  <c r="F341" i="12"/>
  <c r="H340" i="12"/>
  <c r="F340" i="12"/>
  <c r="H339" i="12"/>
  <c r="F339" i="12"/>
  <c r="H338" i="12"/>
  <c r="F338" i="12"/>
  <c r="H337" i="12"/>
  <c r="F337" i="12"/>
  <c r="H336" i="12"/>
  <c r="F336" i="12"/>
  <c r="H335" i="12"/>
  <c r="F335" i="12"/>
  <c r="H334" i="12"/>
  <c r="F334" i="12"/>
  <c r="H333" i="12"/>
  <c r="F333" i="12"/>
  <c r="H332" i="12"/>
  <c r="F332" i="12"/>
  <c r="H331" i="12"/>
  <c r="F331" i="12"/>
  <c r="H330" i="12"/>
  <c r="F330" i="12"/>
  <c r="H329" i="12"/>
  <c r="F329" i="12"/>
  <c r="H328" i="12"/>
  <c r="F328" i="12"/>
  <c r="H327" i="12"/>
  <c r="F327" i="12"/>
  <c r="H326" i="12"/>
  <c r="F326" i="12"/>
  <c r="H325" i="12"/>
  <c r="F325" i="12"/>
  <c r="H324" i="12"/>
  <c r="F324" i="12"/>
  <c r="H323" i="12"/>
  <c r="F323" i="12"/>
  <c r="H322" i="12"/>
  <c r="F322" i="12"/>
  <c r="H321" i="12"/>
  <c r="F321" i="12"/>
  <c r="H320" i="12"/>
  <c r="F320" i="12"/>
  <c r="H319" i="12"/>
  <c r="F319" i="12"/>
  <c r="H318" i="12"/>
  <c r="F318" i="12"/>
  <c r="H317" i="12"/>
  <c r="F317" i="12"/>
  <c r="H316" i="12"/>
  <c r="F316" i="12"/>
  <c r="H315" i="12"/>
  <c r="F315" i="12"/>
  <c r="H314" i="12"/>
  <c r="F314" i="12"/>
  <c r="H313" i="12"/>
  <c r="F313" i="12"/>
  <c r="H312" i="12"/>
  <c r="F312" i="12"/>
  <c r="H311" i="12"/>
  <c r="F311" i="12"/>
  <c r="H310" i="12"/>
  <c r="F310" i="12"/>
  <c r="H309" i="12"/>
  <c r="F309" i="12"/>
  <c r="H308" i="12"/>
  <c r="F308" i="12"/>
  <c r="H307" i="12"/>
  <c r="F307" i="12"/>
  <c r="H306" i="12"/>
  <c r="F306" i="12"/>
  <c r="H305" i="12"/>
  <c r="F305" i="12"/>
  <c r="H304" i="12"/>
  <c r="F304" i="12"/>
  <c r="H303" i="12"/>
  <c r="F303" i="12"/>
  <c r="H302" i="12"/>
  <c r="F302" i="12"/>
  <c r="H301" i="12"/>
  <c r="F301" i="12"/>
  <c r="H300" i="12"/>
  <c r="F300" i="12"/>
  <c r="H299" i="12"/>
  <c r="F299" i="12"/>
  <c r="E298" i="12"/>
  <c r="H296" i="12"/>
  <c r="F296" i="12"/>
  <c r="H295" i="12"/>
  <c r="F295" i="12"/>
  <c r="H294" i="12"/>
  <c r="F294" i="12"/>
  <c r="H293" i="12"/>
  <c r="F293" i="12"/>
  <c r="H292" i="12"/>
  <c r="F292" i="12"/>
  <c r="H291" i="12"/>
  <c r="F291" i="12"/>
  <c r="H290" i="12"/>
  <c r="F290" i="12"/>
  <c r="H289" i="12"/>
  <c r="F289" i="12"/>
  <c r="H288" i="12"/>
  <c r="F288" i="12"/>
  <c r="H287" i="12"/>
  <c r="F287" i="12"/>
  <c r="H286" i="12"/>
  <c r="F286" i="12"/>
  <c r="H285" i="12"/>
  <c r="F285" i="12"/>
  <c r="H284" i="12"/>
  <c r="F284" i="12"/>
  <c r="H283" i="12"/>
  <c r="F283" i="12"/>
  <c r="H282" i="12"/>
  <c r="F282" i="12"/>
  <c r="H281" i="12"/>
  <c r="G280" i="12" s="1"/>
  <c r="H280" i="12" s="1"/>
  <c r="F281" i="12"/>
  <c r="E280" i="12" s="1"/>
  <c r="H278" i="12"/>
  <c r="F278" i="12"/>
  <c r="H277" i="12"/>
  <c r="F277" i="12"/>
  <c r="H276" i="12"/>
  <c r="F276" i="12"/>
  <c r="H275" i="12"/>
  <c r="F275" i="12"/>
  <c r="H274" i="12"/>
  <c r="F274" i="12"/>
  <c r="H273" i="12"/>
  <c r="F273" i="12"/>
  <c r="E272" i="12"/>
  <c r="H269" i="12"/>
  <c r="F269" i="12"/>
  <c r="H268" i="12"/>
  <c r="F268" i="12"/>
  <c r="H267" i="12"/>
  <c r="F267" i="12"/>
  <c r="H266" i="12"/>
  <c r="F266" i="12"/>
  <c r="H265" i="12"/>
  <c r="F265" i="12"/>
  <c r="H264" i="12"/>
  <c r="F264" i="12"/>
  <c r="H263" i="12"/>
  <c r="F263" i="12"/>
  <c r="H262" i="12"/>
  <c r="F262" i="12"/>
  <c r="H261" i="12"/>
  <c r="F261" i="12"/>
  <c r="H260" i="12"/>
  <c r="F260" i="12"/>
  <c r="H259" i="12"/>
  <c r="F259" i="12"/>
  <c r="H258" i="12"/>
  <c r="G256" i="12" s="1"/>
  <c r="H256" i="12" s="1"/>
  <c r="F258" i="12"/>
  <c r="E256" i="12" s="1"/>
  <c r="H257" i="12"/>
  <c r="F257" i="12"/>
  <c r="F255" i="12"/>
  <c r="F254" i="12"/>
  <c r="F253" i="12"/>
  <c r="H252" i="12"/>
  <c r="F252" i="12"/>
  <c r="H251" i="12"/>
  <c r="F251" i="12"/>
  <c r="H247" i="12"/>
  <c r="F247" i="12"/>
  <c r="H246" i="12"/>
  <c r="F246" i="12"/>
  <c r="H245" i="12"/>
  <c r="F245" i="12"/>
  <c r="H244" i="12"/>
  <c r="F244" i="12"/>
  <c r="H243" i="12"/>
  <c r="F243" i="12"/>
  <c r="H242" i="12"/>
  <c r="F242" i="12"/>
  <c r="H241" i="12"/>
  <c r="F241" i="12"/>
  <c r="H240" i="12"/>
  <c r="F240" i="12"/>
  <c r="H239" i="12"/>
  <c r="F239" i="12"/>
  <c r="E237" i="12" s="1"/>
  <c r="H238" i="12"/>
  <c r="G237" i="12" s="1"/>
  <c r="H237" i="12" s="1"/>
  <c r="F238" i="12"/>
  <c r="H236" i="12"/>
  <c r="F236" i="12"/>
  <c r="H235" i="12"/>
  <c r="F235" i="12"/>
  <c r="H234" i="12"/>
  <c r="F234" i="12"/>
  <c r="H233" i="12"/>
  <c r="F233" i="12"/>
  <c r="H232" i="12"/>
  <c r="F232" i="12"/>
  <c r="H231" i="12"/>
  <c r="F231" i="12"/>
  <c r="H230" i="12"/>
  <c r="F230" i="12"/>
  <c r="H229" i="12"/>
  <c r="F229" i="12"/>
  <c r="H228" i="12"/>
  <c r="F228" i="12"/>
  <c r="H227" i="12"/>
  <c r="F227" i="12"/>
  <c r="H226" i="12"/>
  <c r="F226" i="12"/>
  <c r="H225" i="12"/>
  <c r="F225" i="12"/>
  <c r="H224" i="12"/>
  <c r="F224" i="12"/>
  <c r="H223" i="12"/>
  <c r="F223" i="12"/>
  <c r="H222" i="12"/>
  <c r="F222" i="12"/>
  <c r="H221" i="12"/>
  <c r="F221" i="12"/>
  <c r="H220" i="12"/>
  <c r="F220" i="12"/>
  <c r="H219" i="12"/>
  <c r="F219" i="12"/>
  <c r="H218" i="12"/>
  <c r="F218" i="12"/>
  <c r="H217" i="12"/>
  <c r="F217" i="12"/>
  <c r="H216" i="12"/>
  <c r="F216" i="12"/>
  <c r="H215" i="12"/>
  <c r="F215" i="12"/>
  <c r="H214" i="12"/>
  <c r="F214" i="12"/>
  <c r="H213" i="12"/>
  <c r="F213" i="12"/>
  <c r="H212" i="12"/>
  <c r="F212" i="12"/>
  <c r="H211" i="12"/>
  <c r="F211" i="12"/>
  <c r="H210" i="12"/>
  <c r="F210" i="12"/>
  <c r="H209" i="12"/>
  <c r="F209" i="12"/>
  <c r="H208" i="12"/>
  <c r="F208" i="12"/>
  <c r="H207" i="12"/>
  <c r="F207" i="12"/>
  <c r="H206" i="12"/>
  <c r="F206" i="12"/>
  <c r="H205" i="12"/>
  <c r="F205" i="12"/>
  <c r="H204" i="12"/>
  <c r="F204" i="12"/>
  <c r="H203" i="12"/>
  <c r="F203" i="12"/>
  <c r="H202" i="12"/>
  <c r="F202" i="12"/>
  <c r="H201" i="12"/>
  <c r="F201" i="12"/>
  <c r="H199" i="12"/>
  <c r="F199" i="12"/>
  <c r="H198" i="12"/>
  <c r="F198" i="12"/>
  <c r="H197" i="12"/>
  <c r="F197" i="12"/>
  <c r="H196" i="12"/>
  <c r="F196" i="12"/>
  <c r="H195" i="12"/>
  <c r="F195" i="12"/>
  <c r="H194" i="12"/>
  <c r="F194" i="12"/>
  <c r="H193" i="12"/>
  <c r="F193" i="12"/>
  <c r="H192" i="12"/>
  <c r="F192" i="12"/>
  <c r="H191" i="12"/>
  <c r="F191" i="12"/>
  <c r="H190" i="12"/>
  <c r="F190" i="12"/>
  <c r="H189" i="12"/>
  <c r="F189" i="12"/>
  <c r="H188" i="12"/>
  <c r="F188" i="12"/>
  <c r="H187" i="12"/>
  <c r="F187" i="12"/>
  <c r="H186" i="12"/>
  <c r="F186" i="12"/>
  <c r="H185" i="12"/>
  <c r="F185" i="12"/>
  <c r="H184" i="12"/>
  <c r="F184" i="12"/>
  <c r="H182" i="12"/>
  <c r="F182" i="12"/>
  <c r="H181" i="12"/>
  <c r="F181" i="12"/>
  <c r="H180" i="12"/>
  <c r="F180" i="12"/>
  <c r="H179" i="12"/>
  <c r="F179" i="12"/>
  <c r="H178" i="12"/>
  <c r="F178" i="12"/>
  <c r="H177" i="12"/>
  <c r="F177" i="12"/>
  <c r="H176" i="12"/>
  <c r="F176" i="12"/>
  <c r="H175" i="12"/>
  <c r="F175" i="12"/>
  <c r="H174" i="12"/>
  <c r="F174" i="12"/>
  <c r="H173" i="12"/>
  <c r="F173" i="12"/>
  <c r="H172" i="12"/>
  <c r="F172" i="12"/>
  <c r="H171" i="12"/>
  <c r="F171" i="12"/>
  <c r="H170" i="12"/>
  <c r="F170" i="12"/>
  <c r="H169" i="12"/>
  <c r="F169" i="12"/>
  <c r="H168" i="12"/>
  <c r="F168" i="12"/>
  <c r="H167" i="12"/>
  <c r="F167" i="12"/>
  <c r="H166" i="12"/>
  <c r="F166" i="12"/>
  <c r="H165" i="12"/>
  <c r="F165" i="12"/>
  <c r="H164" i="12"/>
  <c r="F164" i="12"/>
  <c r="H163" i="12"/>
  <c r="F163" i="12"/>
  <c r="H162" i="12"/>
  <c r="F162" i="12"/>
  <c r="H161" i="12"/>
  <c r="F161" i="12"/>
  <c r="H160" i="12"/>
  <c r="F160" i="12"/>
  <c r="H159" i="12"/>
  <c r="G158" i="12" s="1"/>
  <c r="H158" i="12" s="1"/>
  <c r="F159" i="12"/>
  <c r="H155" i="12"/>
  <c r="F155" i="12"/>
  <c r="H154" i="12"/>
  <c r="F154" i="12"/>
  <c r="H153" i="12"/>
  <c r="F153" i="12"/>
  <c r="H152" i="12"/>
  <c r="F152" i="12"/>
  <c r="H151" i="12"/>
  <c r="F151" i="12"/>
  <c r="H150" i="12"/>
  <c r="F150" i="12"/>
  <c r="H149" i="12"/>
  <c r="F149" i="12"/>
  <c r="H148" i="12"/>
  <c r="F148" i="12"/>
  <c r="H147" i="12"/>
  <c r="F147" i="12"/>
  <c r="H146" i="12"/>
  <c r="F146" i="12"/>
  <c r="H145" i="12"/>
  <c r="F145" i="12"/>
  <c r="H144" i="12"/>
  <c r="F144" i="12"/>
  <c r="H143" i="12"/>
  <c r="F143" i="12"/>
  <c r="H142" i="12"/>
  <c r="F142" i="12"/>
  <c r="H141" i="12"/>
  <c r="F141" i="12"/>
  <c r="H140" i="12"/>
  <c r="F140" i="12"/>
  <c r="H139" i="12"/>
  <c r="F139" i="12"/>
  <c r="H138" i="12"/>
  <c r="F138" i="12"/>
  <c r="H137" i="12"/>
  <c r="F137" i="12"/>
  <c r="H136" i="12"/>
  <c r="F136" i="12"/>
  <c r="H135" i="12"/>
  <c r="F135" i="12"/>
  <c r="H134" i="12"/>
  <c r="F134" i="12"/>
  <c r="H133" i="12"/>
  <c r="F133" i="12"/>
  <c r="H132" i="12"/>
  <c r="F132" i="12"/>
  <c r="H131" i="12"/>
  <c r="F131" i="12"/>
  <c r="H130" i="12"/>
  <c r="F130" i="12"/>
  <c r="H129" i="12"/>
  <c r="F129" i="12"/>
  <c r="H128" i="12"/>
  <c r="F128" i="12"/>
  <c r="H127" i="12"/>
  <c r="F127" i="12"/>
  <c r="H126" i="12"/>
  <c r="F126" i="12"/>
  <c r="H125" i="12"/>
  <c r="F125" i="12"/>
  <c r="H124" i="12"/>
  <c r="F124" i="12"/>
  <c r="H123" i="12"/>
  <c r="F123" i="12"/>
  <c r="H122" i="12"/>
  <c r="F122" i="12"/>
  <c r="H121" i="12"/>
  <c r="F121" i="12"/>
  <c r="H120" i="12"/>
  <c r="F120" i="12"/>
  <c r="H119" i="12"/>
  <c r="F119" i="12"/>
  <c r="H118" i="12"/>
  <c r="F118" i="12"/>
  <c r="H117" i="12"/>
  <c r="F117" i="12"/>
  <c r="H116" i="12"/>
  <c r="F116" i="12"/>
  <c r="H115" i="12"/>
  <c r="F115" i="12"/>
  <c r="H114" i="12"/>
  <c r="F114" i="12"/>
  <c r="H113" i="12"/>
  <c r="F113" i="12"/>
  <c r="H112" i="12"/>
  <c r="F112" i="12"/>
  <c r="H111" i="12"/>
  <c r="F111" i="12"/>
  <c r="H110" i="12"/>
  <c r="F110" i="12"/>
  <c r="H109" i="12"/>
  <c r="F109" i="12"/>
  <c r="H108" i="12"/>
  <c r="F108" i="12"/>
  <c r="H105" i="12"/>
  <c r="F105" i="12"/>
  <c r="H104" i="12"/>
  <c r="F104" i="12"/>
  <c r="H103" i="12"/>
  <c r="F103" i="12"/>
  <c r="H102" i="12"/>
  <c r="F102" i="12"/>
  <c r="H101" i="12"/>
  <c r="F101" i="12"/>
  <c r="H100" i="12"/>
  <c r="F100" i="12"/>
  <c r="H99" i="12"/>
  <c r="F99" i="12"/>
  <c r="H98" i="12"/>
  <c r="G96" i="12" s="1"/>
  <c r="H96" i="12" s="1"/>
  <c r="F98" i="12"/>
  <c r="H97" i="12"/>
  <c r="F97" i="12"/>
  <c r="E96" i="12" s="1"/>
  <c r="H93" i="12"/>
  <c r="F93" i="12"/>
  <c r="H92" i="12"/>
  <c r="F92" i="12"/>
  <c r="E90" i="12" s="1"/>
  <c r="H91" i="12"/>
  <c r="F91" i="12"/>
  <c r="G90" i="12"/>
  <c r="H90" i="12" s="1"/>
  <c r="H88" i="12"/>
  <c r="F88" i="12"/>
  <c r="H87" i="12"/>
  <c r="F87" i="12"/>
  <c r="H86" i="12"/>
  <c r="F86" i="12"/>
  <c r="H85" i="12"/>
  <c r="F85" i="12"/>
  <c r="H84" i="12"/>
  <c r="F84" i="12"/>
  <c r="H83" i="12"/>
  <c r="F83" i="12"/>
  <c r="H82" i="12"/>
  <c r="F82" i="12"/>
  <c r="H81" i="12"/>
  <c r="F81" i="12"/>
  <c r="H80" i="12"/>
  <c r="F80" i="12"/>
  <c r="H79" i="12"/>
  <c r="F79" i="12"/>
  <c r="H78" i="12"/>
  <c r="G77" i="12" s="1"/>
  <c r="H77" i="12" s="1"/>
  <c r="F78" i="12"/>
  <c r="H75" i="12"/>
  <c r="F75" i="12"/>
  <c r="H74" i="12"/>
  <c r="F74" i="12"/>
  <c r="H73" i="12"/>
  <c r="F73" i="12"/>
  <c r="H72" i="12"/>
  <c r="F72" i="12"/>
  <c r="H71" i="12"/>
  <c r="F71" i="12"/>
  <c r="H70" i="12"/>
  <c r="F70" i="12"/>
  <c r="H69" i="12"/>
  <c r="F69" i="12"/>
  <c r="H68" i="12"/>
  <c r="F68" i="12"/>
  <c r="H67" i="12"/>
  <c r="F67" i="12"/>
  <c r="H66" i="12"/>
  <c r="F66" i="12"/>
  <c r="H65" i="12"/>
  <c r="F65" i="12"/>
  <c r="H64" i="12"/>
  <c r="F64" i="12"/>
  <c r="H63" i="12"/>
  <c r="F63" i="12"/>
  <c r="H62" i="12"/>
  <c r="F62" i="12"/>
  <c r="H61" i="12"/>
  <c r="F61" i="12"/>
  <c r="H60" i="12"/>
  <c r="F60" i="12"/>
  <c r="H59" i="12"/>
  <c r="F59" i="12"/>
  <c r="H55" i="12"/>
  <c r="F55" i="12"/>
  <c r="H54" i="12"/>
  <c r="F54" i="12"/>
  <c r="H53" i="12"/>
  <c r="F53" i="12"/>
  <c r="H52" i="12"/>
  <c r="G50" i="12" s="1"/>
  <c r="H50" i="12" s="1"/>
  <c r="F52" i="12"/>
  <c r="H51" i="12"/>
  <c r="F51" i="12"/>
  <c r="H48" i="12"/>
  <c r="F48" i="12"/>
  <c r="H47" i="12"/>
  <c r="F47" i="12"/>
  <c r="H46" i="12"/>
  <c r="F46" i="12"/>
  <c r="H45" i="12"/>
  <c r="F45" i="12"/>
  <c r="H44" i="12"/>
  <c r="F44" i="12"/>
  <c r="H43" i="12"/>
  <c r="F43" i="12"/>
  <c r="H42" i="12"/>
  <c r="F42" i="12"/>
  <c r="H41" i="12"/>
  <c r="F41" i="12"/>
  <c r="H40" i="12"/>
  <c r="F40" i="12"/>
  <c r="H39" i="12"/>
  <c r="F39" i="12"/>
  <c r="H38" i="12"/>
  <c r="F38" i="12"/>
  <c r="H37" i="12"/>
  <c r="F37" i="12"/>
  <c r="H36" i="12"/>
  <c r="F36" i="12"/>
  <c r="H35" i="12"/>
  <c r="F35" i="12"/>
  <c r="E34" i="12" s="1"/>
  <c r="G34" i="12"/>
  <c r="H34" i="12" s="1"/>
  <c r="H32" i="12"/>
  <c r="F32" i="12"/>
  <c r="H31" i="12"/>
  <c r="G29" i="12" s="1"/>
  <c r="H29" i="12" s="1"/>
  <c r="F31" i="12"/>
  <c r="E29" i="12" s="1"/>
  <c r="H30" i="12"/>
  <c r="F30" i="12"/>
  <c r="H27" i="12"/>
  <c r="F27" i="12"/>
  <c r="H26" i="12"/>
  <c r="F26" i="12"/>
  <c r="H25" i="12"/>
  <c r="F25" i="12"/>
  <c r="H24" i="12"/>
  <c r="F24" i="12"/>
  <c r="H23" i="12"/>
  <c r="F23" i="12"/>
  <c r="H22" i="12"/>
  <c r="F22" i="12"/>
  <c r="H21" i="12"/>
  <c r="F21" i="12"/>
  <c r="H20" i="12"/>
  <c r="F20" i="12"/>
  <c r="H19" i="12"/>
  <c r="F19" i="12"/>
  <c r="H18" i="12"/>
  <c r="F18" i="12"/>
  <c r="H17" i="12"/>
  <c r="F17" i="12"/>
  <c r="H16" i="12"/>
  <c r="F16" i="12"/>
  <c r="H15" i="12"/>
  <c r="F15" i="12"/>
  <c r="H12" i="12"/>
  <c r="F12" i="12"/>
  <c r="H11" i="12"/>
  <c r="F11" i="12"/>
  <c r="H10" i="12"/>
  <c r="F10" i="12"/>
  <c r="H9" i="12"/>
  <c r="F9" i="12"/>
  <c r="H8" i="12"/>
  <c r="F8" i="12"/>
  <c r="H7" i="12"/>
  <c r="F7" i="12"/>
  <c r="H6" i="12"/>
  <c r="F6" i="12"/>
  <c r="H5" i="12"/>
  <c r="G4" i="12" s="1"/>
  <c r="H4" i="12" s="1"/>
  <c r="F5" i="12"/>
  <c r="F470" i="12" l="1"/>
  <c r="F280" i="12"/>
  <c r="F34" i="12"/>
  <c r="F96" i="12"/>
  <c r="F237" i="12"/>
  <c r="F272" i="12"/>
  <c r="F298" i="12"/>
  <c r="G470" i="12"/>
  <c r="H470" i="12" s="1"/>
  <c r="E50" i="12"/>
  <c r="E435" i="12"/>
  <c r="E464" i="12"/>
  <c r="F29" i="12"/>
  <c r="F90" i="12"/>
  <c r="F256" i="12"/>
  <c r="E4" i="12"/>
  <c r="E3" i="12" s="1"/>
  <c r="F3" i="12" s="1"/>
  <c r="E14" i="12"/>
  <c r="E77" i="12"/>
  <c r="G272" i="12"/>
  <c r="H272" i="12" s="1"/>
  <c r="G298" i="12"/>
  <c r="H298" i="12" s="1"/>
  <c r="G58" i="12"/>
  <c r="H58" i="12" s="1"/>
  <c r="E58" i="12"/>
  <c r="E376" i="12"/>
  <c r="G376" i="12"/>
  <c r="H376" i="12" s="1"/>
  <c r="E457" i="12"/>
  <c r="G457" i="12"/>
  <c r="H457" i="12" s="1"/>
  <c r="E475" i="12"/>
  <c r="G475" i="12"/>
  <c r="H475" i="12" s="1"/>
  <c r="E481" i="12"/>
  <c r="G481" i="12"/>
  <c r="H481" i="12" s="1"/>
  <c r="G447" i="12"/>
  <c r="H447" i="12" s="1"/>
  <c r="E447" i="12"/>
  <c r="E358" i="12"/>
  <c r="G358" i="12"/>
  <c r="H358" i="12" s="1"/>
  <c r="G250" i="12"/>
  <c r="H250" i="12" s="1"/>
  <c r="G249" i="12" s="1"/>
  <c r="H249" i="12" s="1"/>
  <c r="E250" i="12"/>
  <c r="G200" i="12"/>
  <c r="H200" i="12" s="1"/>
  <c r="E200" i="12"/>
  <c r="G183" i="12"/>
  <c r="H183" i="12" s="1"/>
  <c r="G157" i="12" s="1"/>
  <c r="H157" i="12" s="1"/>
  <c r="E183" i="12"/>
  <c r="E158" i="12"/>
  <c r="G107" i="12"/>
  <c r="H107" i="12" s="1"/>
  <c r="E107" i="12"/>
  <c r="G14" i="12"/>
  <c r="H14" i="12" s="1"/>
  <c r="G57" i="12"/>
  <c r="H57" i="12" s="1"/>
  <c r="G3" i="12"/>
  <c r="H3" i="12" s="1"/>
  <c r="F50" i="12" l="1"/>
  <c r="F4" i="12"/>
  <c r="F200" i="12"/>
  <c r="G271" i="12"/>
  <c r="H271" i="12" s="1"/>
  <c r="F58" i="12"/>
  <c r="F77" i="12"/>
  <c r="F158" i="12"/>
  <c r="F358" i="12"/>
  <c r="F481" i="12"/>
  <c r="F457" i="12"/>
  <c r="F14" i="12"/>
  <c r="F464" i="12"/>
  <c r="F183" i="12"/>
  <c r="F250" i="12"/>
  <c r="E249" i="12" s="1"/>
  <c r="F447" i="12"/>
  <c r="F435" i="12"/>
  <c r="F107" i="12"/>
  <c r="F475" i="12"/>
  <c r="F376" i="12"/>
  <c r="E57" i="12"/>
  <c r="E157" i="12"/>
  <c r="G95" i="12"/>
  <c r="H95" i="12" s="1"/>
  <c r="G489" i="12" l="1"/>
  <c r="H489" i="12" s="1"/>
  <c r="H492" i="12" s="1"/>
  <c r="F157" i="12"/>
  <c r="F57" i="12"/>
  <c r="F249" i="12"/>
  <c r="E271" i="12"/>
  <c r="F271" i="12" l="1"/>
  <c r="E95" i="12"/>
  <c r="H491" i="12"/>
  <c r="H493" i="12" s="1"/>
  <c r="H495" i="12" s="1"/>
  <c r="H496" i="12" s="1"/>
  <c r="F95" i="12" l="1"/>
  <c r="E489" i="12" s="1"/>
  <c r="F489" i="12" s="1"/>
  <c r="F491" i="12" l="1"/>
  <c r="F492" i="12"/>
  <c r="F493" i="12" l="1"/>
  <c r="F495" i="12" s="1"/>
  <c r="F496" i="1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López Beato, Leticia</author>
  </authors>
  <commentList>
    <comment ref="A2" authorId="0" shapeId="0" xr:uid="{105537A6-B8A1-4537-B8B9-CFF46112654F}">
      <text>
        <r>
          <rPr>
            <b/>
            <sz val="9"/>
            <color indexed="81"/>
            <rFont val="Tahoma"/>
            <family val="2"/>
          </rPr>
          <t>Código del concepto. Ver colores en "Entorno de trabajo: Apariencia"</t>
        </r>
      </text>
    </comment>
    <comment ref="B2" authorId="0" shapeId="0" xr:uid="{6AFF8E0A-704B-4234-812C-38B1A83CFBDE}">
      <text>
        <r>
          <rPr>
            <b/>
            <sz val="9"/>
            <color indexed="81"/>
            <rFont val="Tahoma"/>
            <family val="2"/>
          </rPr>
          <t>Unidad principal de medida del concepto</t>
        </r>
      </text>
    </comment>
    <comment ref="C2" authorId="0" shapeId="0" xr:uid="{699D5A83-C694-41AC-B3BF-67FAF4D58576}">
      <text>
        <r>
          <rPr>
            <b/>
            <sz val="9"/>
            <color indexed="81"/>
            <rFont val="Tahoma"/>
            <family val="2"/>
          </rPr>
          <t>Descripción corta. Ver colores en "Entorno de trabajo: Apariencia"</t>
        </r>
      </text>
    </comment>
    <comment ref="D2" authorId="0" shapeId="0" xr:uid="{75A2937A-ABCF-44E2-9A24-96B9267FCE9E}">
      <text>
        <r>
          <rPr>
            <b/>
            <sz val="9"/>
            <color indexed="81"/>
            <rFont val="Tahoma"/>
            <family val="2"/>
          </rPr>
          <t>Rendimiento o cantidad presupuestada</t>
        </r>
      </text>
    </comment>
    <comment ref="E2" authorId="0" shapeId="0" xr:uid="{B04FA802-7ED2-4958-8113-0A204CD1E771}">
      <text>
        <r>
          <rPr>
            <b/>
            <sz val="9"/>
            <color indexed="81"/>
            <rFont val="Tahoma"/>
            <family val="2"/>
          </rPr>
          <t>Precio unitario en el presupuesto</t>
        </r>
      </text>
    </comment>
    <comment ref="F2" authorId="0" shapeId="0" xr:uid="{A03C66E3-D9C5-4790-927A-7666A118DBDB}">
      <text>
        <r>
          <rPr>
            <b/>
            <sz val="9"/>
            <color indexed="81"/>
            <rFont val="Tahoma"/>
            <family val="2"/>
          </rPr>
          <t>Importe del presupuesto</t>
        </r>
      </text>
    </comment>
    <comment ref="G2" authorId="0" shapeId="0" xr:uid="{F154ADDF-24BE-4B92-A244-1FAD785E2258}">
      <text>
        <r>
          <rPr>
            <b/>
            <sz val="9"/>
            <color indexed="81"/>
            <rFont val="Tahoma"/>
            <family val="2"/>
          </rPr>
          <t>Precio unitario en el presupuesto</t>
        </r>
      </text>
    </comment>
    <comment ref="H2" authorId="0" shapeId="0" xr:uid="{FEDA280B-8B7F-4615-B0FA-3F926684A1A3}">
      <text>
        <r>
          <rPr>
            <b/>
            <sz val="9"/>
            <color indexed="81"/>
            <rFont val="Tahoma"/>
            <family val="2"/>
          </rPr>
          <t>Importe del presupuesto</t>
        </r>
      </text>
    </comment>
  </commentList>
</comments>
</file>

<file path=xl/sharedStrings.xml><?xml version="1.0" encoding="utf-8"?>
<sst xmlns="http://schemas.openxmlformats.org/spreadsheetml/2006/main" count="2769" uniqueCount="1372">
  <si>
    <t/>
  </si>
  <si>
    <t>Presupuesto</t>
  </si>
  <si>
    <t>Código</t>
  </si>
  <si>
    <t>Resumen</t>
  </si>
  <si>
    <t>Ud</t>
  </si>
  <si>
    <t>M02</t>
  </si>
  <si>
    <t>CANALIZACIONES</t>
  </si>
  <si>
    <t>M020201</t>
  </si>
  <si>
    <t>TUBOS PLASTICOS</t>
  </si>
  <si>
    <t>M020202</t>
  </si>
  <si>
    <t>CANALIZ.SUPERF.c/PVC RÍG.Ø20</t>
  </si>
  <si>
    <t>m</t>
  </si>
  <si>
    <t>M020203</t>
  </si>
  <si>
    <t>CANALIZ.SUPERF.c/PVC RÍG.Ø25</t>
  </si>
  <si>
    <t>M020204</t>
  </si>
  <si>
    <t>CANALIZ.SUPERF.c/PVC RÍG.Ø32</t>
  </si>
  <si>
    <t>M020205</t>
  </si>
  <si>
    <t>CANALIZ.SUPERF.c/PVC RÍG.Ø40</t>
  </si>
  <si>
    <t>M020206</t>
  </si>
  <si>
    <t>CANALIZ.SUPERF.c/PVC RÍG.Ø50</t>
  </si>
  <si>
    <t>M020207</t>
  </si>
  <si>
    <t>CANALIZ.SUPERF.c/PVC RÍG.Ø63</t>
  </si>
  <si>
    <t>M020208</t>
  </si>
  <si>
    <t>CANALIZ.SUPERF.c/PVC RÍG.Ø75</t>
  </si>
  <si>
    <t>M020209</t>
  </si>
  <si>
    <t>CANALIZ. SUPERF c/PVC RÍG.Ø110</t>
  </si>
  <si>
    <t>M020220</t>
  </si>
  <si>
    <t>TUBOS DE METALICOS</t>
  </si>
  <si>
    <t>M020221</t>
  </si>
  <si>
    <t>S Y M TUBO DE ACERO GALV. ENCHUFABLE M-16</t>
  </si>
  <si>
    <t>M020222</t>
  </si>
  <si>
    <t>S Y M TUBO DE ACERO GALV. ENCHUFABLE M-20</t>
  </si>
  <si>
    <t>M020223</t>
  </si>
  <si>
    <t>S Y M TUBO DE ACERO GALV. ENCHUFABLE M-25</t>
  </si>
  <si>
    <t>M020224</t>
  </si>
  <si>
    <t>S Y M TUBO DE ACERO GALV. ENCHUFABLE M-32</t>
  </si>
  <si>
    <t>M020225</t>
  </si>
  <si>
    <t>S Y M TUBO DE ACERO GALV. ENCHUFABLE M-40</t>
  </si>
  <si>
    <t>M020226</t>
  </si>
  <si>
    <t>S Y M TUBO DE ACERO GALV. ENCHUFABLE M-50</t>
  </si>
  <si>
    <t>M020227</t>
  </si>
  <si>
    <t>S Y M TUBO DE ACERO GALV. ENCHUFABLE M-63</t>
  </si>
  <si>
    <t>M020231</t>
  </si>
  <si>
    <t>S Y M TUBO DE ACERO INOX. ENCHUFABLE M-20</t>
  </si>
  <si>
    <t>M020232</t>
  </si>
  <si>
    <t>S Y M TUBO DE ACERO INOX. ENCHUFABLE M-25</t>
  </si>
  <si>
    <t>M020233</t>
  </si>
  <si>
    <t>S Y M TUBO DE ACERO INOX. ENCHUFABLE M-32</t>
  </si>
  <si>
    <t>M020234</t>
  </si>
  <si>
    <t>S Y M TUBO DE ACERO INOX. ENCHUFABLE M-40</t>
  </si>
  <si>
    <t>M020235</t>
  </si>
  <si>
    <t>S Y M TUBO DE ACERO INOX. ENCHUFABLE M-50</t>
  </si>
  <si>
    <t>M020236</t>
  </si>
  <si>
    <t>S Y M TUBO DE ACERO INOX. ENCHUFABLE M-63</t>
  </si>
  <si>
    <t>M020240</t>
  </si>
  <si>
    <t>BANDEJAS REJILLA</t>
  </si>
  <si>
    <t>M020248</t>
  </si>
  <si>
    <t>S Y M BANDEJA REJILLA 150X60 mm SUELO/PARED/TECHO/BÓVEDA</t>
  </si>
  <si>
    <t>M020243</t>
  </si>
  <si>
    <t>S Y M BANDEJA REJILLA 200X100 mm SUELO/PARED/TECHO/BÓVEDA</t>
  </si>
  <si>
    <t>M020244</t>
  </si>
  <si>
    <t>S Y M BANDEJA REJILLA 300X100 mm SUELO/PARED/TECHO/BÓVEDA</t>
  </si>
  <si>
    <t>M020260</t>
  </si>
  <si>
    <t>BANDEJAS METALICAS</t>
  </si>
  <si>
    <t>M020261</t>
  </si>
  <si>
    <t>BAND. DE CH. CIEGA PARED/TECHO/BOVEDA GLAV/COLOR 100X100 mm</t>
  </si>
  <si>
    <t>M020262</t>
  </si>
  <si>
    <t>BAND. DE CH. CIEGA PARED/TECHO/BOVEDA GLAV/COLOR 200X100 mm</t>
  </si>
  <si>
    <t>M020263</t>
  </si>
  <si>
    <t>BAND. DE CH. CIEGA PARED/TECHO/BOVEDA GLAV/COLOR 300X100 mm</t>
  </si>
  <si>
    <t>M020264</t>
  </si>
  <si>
    <t>BAND. DE CH. CIEGA PARED/TECHO/BOVEDA GLAV/COLOR 400X100 mm</t>
  </si>
  <si>
    <t>M020266</t>
  </si>
  <si>
    <t>BAND. DE CH. PERFORADA PARED/TECHO/BOVEDA GLAV/COLOR 100X100 mm</t>
  </si>
  <si>
    <t>M020267</t>
  </si>
  <si>
    <t>BAND. DE CH. PERFORADA PARED/TECHO/BOVEDA GLAV/COLOR 150X100 mm</t>
  </si>
  <si>
    <t>M020268</t>
  </si>
  <si>
    <t>BAND. DE CH. PERFORADA PARED/TECHO/BOVEDA GLAV/COLOR 200X100 mm</t>
  </si>
  <si>
    <t>M020269</t>
  </si>
  <si>
    <t>BAND. DE CH. PERFORADA PARED/TECHO/BOVEDA GLAV/COLOR 300X100 mm</t>
  </si>
  <si>
    <t>M020270</t>
  </si>
  <si>
    <t>BAND. DE CH. PERFORADA PARED/TECHO/BOVEDA GLAV/COLOR 400X100 mm</t>
  </si>
  <si>
    <t>M020272</t>
  </si>
  <si>
    <t>BAND. DE ACERO INOX PARED/TECHO/BOVEDA GLAV/COLOR 100X100 mm</t>
  </si>
  <si>
    <t>M020273</t>
  </si>
  <si>
    <t>BAND. DE ACERO INOX PARED/TECHO/BOVEDA GLAV/COLOR 150X100 mm</t>
  </si>
  <si>
    <t>M020274</t>
  </si>
  <si>
    <t>BAND. DE ACERO INOX PARED/TECHO/BOVEDA GLAV/COLOR 200X100 mm</t>
  </si>
  <si>
    <t>M020275</t>
  </si>
  <si>
    <t>BAND. DE ACERO INOX PARED/TECHO/BOVEDA GLAV/COLOR 300X100 mm</t>
  </si>
  <si>
    <t>M020276</t>
  </si>
  <si>
    <t>BAND. DE ACERO INOX PARED/TECHO/BOVEDA GLAV/COLOR 400X100 mm</t>
  </si>
  <si>
    <t>M020280</t>
  </si>
  <si>
    <t>BANDEJAS PLASTICAS</t>
  </si>
  <si>
    <t>M020282</t>
  </si>
  <si>
    <t>BANDEJA PVC M1 CON TAPA 60x150mm.</t>
  </si>
  <si>
    <t>M020286</t>
  </si>
  <si>
    <t>BANDEJA PVC M1 CON TAPA 100x100mm.</t>
  </si>
  <si>
    <t>M020287</t>
  </si>
  <si>
    <t>BANDEJA PVC M1 CON TAPA 200x100mm.</t>
  </si>
  <si>
    <t>M020288</t>
  </si>
  <si>
    <t>BANDEJA PVC M1 CON TAPA 300x100mm.</t>
  </si>
  <si>
    <t>M020289</t>
  </si>
  <si>
    <t>BANDEJA PVC M1 CON TAPA 400x100mm.</t>
  </si>
  <si>
    <t>M03</t>
  </si>
  <si>
    <t>ALUMBRADO</t>
  </si>
  <si>
    <t>M030000</t>
  </si>
  <si>
    <t>NUEVAS LUMINARIAS</t>
  </si>
  <si>
    <t>M030001</t>
  </si>
  <si>
    <t>LUMINARIA ESTANCA 1X18 W</t>
  </si>
  <si>
    <t>u</t>
  </si>
  <si>
    <t>M030002</t>
  </si>
  <si>
    <t>LUMINARIA ESTANCA 1X36 W</t>
  </si>
  <si>
    <t>M030003</t>
  </si>
  <si>
    <t>LUMINARIA ESTANCA 1X58 W</t>
  </si>
  <si>
    <t>M030004</t>
  </si>
  <si>
    <t>LUMINARIA ESTANCA 2X18 W</t>
  </si>
  <si>
    <t>M030005</t>
  </si>
  <si>
    <t>LUMINARIA ESTANCA 2X36 W</t>
  </si>
  <si>
    <t>M030006</t>
  </si>
  <si>
    <t>LUMINARIA ESTANCA 2X58W</t>
  </si>
  <si>
    <t>M030007</t>
  </si>
  <si>
    <t>CARRIL DE ALUMBRADO LINEAL (INOX )</t>
  </si>
  <si>
    <t>M030020</t>
  </si>
  <si>
    <t>LUMINARIA EMPOTRABLE 3X36 W</t>
  </si>
  <si>
    <t>M030021</t>
  </si>
  <si>
    <t>LUMINARIA EMPOTRABLE 4X36 W</t>
  </si>
  <si>
    <t>M030030</t>
  </si>
  <si>
    <t>FOTOCÉLULA H&gt;7M</t>
  </si>
  <si>
    <t>M030031</t>
  </si>
  <si>
    <t>RELOJ ASTRONÓMICO</t>
  </si>
  <si>
    <t>M030100</t>
  </si>
  <si>
    <t>REPOSICION/ REPARACION DE LUMINARIAS</t>
  </si>
  <si>
    <t>REPARACIÓN LUMINARIA ESTANCA</t>
  </si>
  <si>
    <t>REPOSICIÓN BALASTO ELECTRONICO</t>
  </si>
  <si>
    <t>REPOSICIÓN FLUORESCENTES 18-36 W</t>
  </si>
  <si>
    <t>REPOSICIÓN FLUORESCENTES 58 W</t>
  </si>
  <si>
    <t>M030108</t>
  </si>
  <si>
    <t>SUSTITUCIÓN LÁMPARA HALÓGENO 150W</t>
  </si>
  <si>
    <t>M030200</t>
  </si>
  <si>
    <t>ALUMBRADO DE EMERGENCIA</t>
  </si>
  <si>
    <t>M030201</t>
  </si>
  <si>
    <t>BLOQUE AUTONOMO DE EMERGENCIA-ZEMPER DIANA FLAT LED AUTOTEST</t>
  </si>
  <si>
    <t>M030206</t>
  </si>
  <si>
    <t>KIT ENVOLVENTE IP65 - PARA EMERGENCIA ZEMPER DIANA FLAT</t>
  </si>
  <si>
    <t>M030207</t>
  </si>
  <si>
    <t>CONJUNTO ACCESORIO PARA EMPOTRAR EMERGENCIA ZEMPER DIANA FLAT</t>
  </si>
  <si>
    <t>M04</t>
  </si>
  <si>
    <t>CUADROS ELÉCTRICOS Y APARAMENTA</t>
  </si>
  <si>
    <t>M040300</t>
  </si>
  <si>
    <t>CUADROS SECUNDARIOS</t>
  </si>
  <si>
    <t>M040301</t>
  </si>
  <si>
    <t>CUADRO SECUNDARIO PARA CUARTOS TÉCNICOS</t>
  </si>
  <si>
    <t>M040302</t>
  </si>
  <si>
    <t>CUADRO SECUNDARIO PARA CUARTOS NO TÉCNICOS</t>
  </si>
  <si>
    <t>M040400</t>
  </si>
  <si>
    <t>PROTECCIONES MAGNETOTÉRMICAS</t>
  </si>
  <si>
    <t>M040401</t>
  </si>
  <si>
    <t>Interruptor automático magnetotérmico iC60N, de 2x6A curva C</t>
  </si>
  <si>
    <t>M040402</t>
  </si>
  <si>
    <t>Interruptor automático magnetotérmico iC60N, de 2x10A curva C</t>
  </si>
  <si>
    <t>M040403</t>
  </si>
  <si>
    <t>Interruptor automático magnetotérmico iC60N, de 2x16A curva C</t>
  </si>
  <si>
    <t>M040404</t>
  </si>
  <si>
    <t>Interruptor automático magnetotérmico iC60N, de 2x20A curva C</t>
  </si>
  <si>
    <t>M040405</t>
  </si>
  <si>
    <t>Interruptor automático magnetotérmico iC60N, de 2x25A curva C</t>
  </si>
  <si>
    <t>M040406</t>
  </si>
  <si>
    <t>Interruptor automático magnetotérmico iC60N, de 2x32A curva C</t>
  </si>
  <si>
    <t>M040407</t>
  </si>
  <si>
    <t>Interruptor automático magnetotérmico iC60N, de 2x40A curva C</t>
  </si>
  <si>
    <t>M040408</t>
  </si>
  <si>
    <t>Interruptor automático magnetotérmico iC60N, de 2x50A curva C</t>
  </si>
  <si>
    <t>M040409</t>
  </si>
  <si>
    <t>Interruptor automático magnetotérmico iC60N, de 2x63A curva C</t>
  </si>
  <si>
    <t>M040410</t>
  </si>
  <si>
    <t>Interruptor automático magnetotérmico iC60N, de 4x16A curva C</t>
  </si>
  <si>
    <t>M040411</t>
  </si>
  <si>
    <t>Interruptor automático magnetotérmico iC60N, de 4x25A curva C</t>
  </si>
  <si>
    <t>M040412</t>
  </si>
  <si>
    <t>Interruptor automático magnetotérmico iC60N, de 4x32A curva C</t>
  </si>
  <si>
    <t>M040413</t>
  </si>
  <si>
    <t>Interruptor automático magnetotérmico iC60N, de 4x40A curva C</t>
  </si>
  <si>
    <t>M040414</t>
  </si>
  <si>
    <t>Interruptor automático magnetotérmico iC60N, de 4x63A curva C</t>
  </si>
  <si>
    <t>M040415</t>
  </si>
  <si>
    <t>Interruptor automático magnetotérmico C120N, de 2x80A curva C</t>
  </si>
  <si>
    <t>M040416</t>
  </si>
  <si>
    <t>Interruptor automático magnetotérmico C120N, de 4x80A curva C</t>
  </si>
  <si>
    <t>M040417</t>
  </si>
  <si>
    <t>Interruptor automático magnetotérmico C120N, de 4x100A curva C</t>
  </si>
  <si>
    <t>M040500</t>
  </si>
  <si>
    <t>PROTECCIONES DIFERENCIALES</t>
  </si>
  <si>
    <t>M040501</t>
  </si>
  <si>
    <t>INTERRUPTOR DIFERENCIAL</t>
  </si>
  <si>
    <t>M040530</t>
  </si>
  <si>
    <t>INTERRUPTOR AUTOMATICO DIFERENCIAL iDPN VIGI</t>
  </si>
  <si>
    <t>M040550</t>
  </si>
  <si>
    <t>BLOQUE DIFERENCIAL VIGI</t>
  </si>
  <si>
    <t>M040600</t>
  </si>
  <si>
    <t>INSTALACIONES  DE ENLACE</t>
  </si>
  <si>
    <t>M040620</t>
  </si>
  <si>
    <t>ICP</t>
  </si>
  <si>
    <t>M040621</t>
  </si>
  <si>
    <t>S Y M DE CAJA DE ICP TRIFASICA EMPOTRAR</t>
  </si>
  <si>
    <t>M040622</t>
  </si>
  <si>
    <t>S Y M DE CAJA DE ICP TRIFASICA SUPERFICIE</t>
  </si>
  <si>
    <t>M040640</t>
  </si>
  <si>
    <t>APARAMENTA</t>
  </si>
  <si>
    <t>M05</t>
  </si>
  <si>
    <t>CABLEADO Y CONEXIONADO</t>
  </si>
  <si>
    <t>M050000</t>
  </si>
  <si>
    <t>CONDUCTORES UNIPOLARES ESO7Z1-K (AS)</t>
  </si>
  <si>
    <t>M050001</t>
  </si>
  <si>
    <t>Suministro y Tendido de conductor Cu ESO7Z1-K (AS) 1x1,5mm2</t>
  </si>
  <si>
    <t>M050002</t>
  </si>
  <si>
    <t>Suministro y Tendido de conductor Cu ESO7Z1-K (AS) 1x2,5mm2</t>
  </si>
  <si>
    <t>M050003</t>
  </si>
  <si>
    <t>Suministro y Tendido de conductor Cu ESO7Z1-K (AS) 1x4mm2</t>
  </si>
  <si>
    <t>M050004</t>
  </si>
  <si>
    <t>Suministro y Tendido de conductor Cu ESO7Z1-K (AS) 1x6mm2</t>
  </si>
  <si>
    <t>M050005</t>
  </si>
  <si>
    <t>Suministro y Tendido de conductor Cu ESO7Z1-K (AS) 1x10mm2</t>
  </si>
  <si>
    <t>M050006</t>
  </si>
  <si>
    <t>Suministro y Tendido de conductor Cu ESO7Z1-K (AS) 1x16mm2</t>
  </si>
  <si>
    <t>M050100</t>
  </si>
  <si>
    <t>CONDUCTORES UNIPOLARES RZ1-K 0.6/1kV (AS)</t>
  </si>
  <si>
    <t>M050101</t>
  </si>
  <si>
    <t>Suministro y Tendido conductor Cu  RZ1-K 0.6/1 (AS) 1,5mm2</t>
  </si>
  <si>
    <t>M050102</t>
  </si>
  <si>
    <t>Suministro y Tendido conductor Cu  RZ1-K 0.6/1 (AS) 2,5mm2</t>
  </si>
  <si>
    <t>M050103</t>
  </si>
  <si>
    <t>Suministro y Tendido conductor Cu  RZ1-K 0.6/1 (AS) 4mm2</t>
  </si>
  <si>
    <t>M050104</t>
  </si>
  <si>
    <t>Suministro y Tendido conductor Cu  RZ1-K 0.6/1 (AS) 6mm2</t>
  </si>
  <si>
    <t>M050105</t>
  </si>
  <si>
    <t>Suministro y Tendido conductor Cu  RZ1-K 0.6/1 (AS) 10mm2</t>
  </si>
  <si>
    <t>M050106</t>
  </si>
  <si>
    <t>Suministro y Tendido conductor Cu  RZ1-K 0.6/1 (AS) 16mm2</t>
  </si>
  <si>
    <t>M050107</t>
  </si>
  <si>
    <t>Suministro y Tendido conductor Cu  RZ1-K 0.6/1 (AS) 25mm2</t>
  </si>
  <si>
    <t>M050108</t>
  </si>
  <si>
    <t>Suministro y Tendido conductor Cu  RZ1-K 0.6/1 (AS) 35mm2</t>
  </si>
  <si>
    <t>M050109</t>
  </si>
  <si>
    <t>Suministro y Tendido conductor Cu  RZ1-K 0.6/1 (AS) 50mm2</t>
  </si>
  <si>
    <t>M050110</t>
  </si>
  <si>
    <t>Suministro y Tendido conductor Cu  RZ1-K 0.6/1 (AS) 70mm2</t>
  </si>
  <si>
    <t>M050111</t>
  </si>
  <si>
    <t>Suministro y Tendido conductor Cu  RZ1-K 0.6/1 (AS) 95mm2</t>
  </si>
  <si>
    <t>M050112</t>
  </si>
  <si>
    <t>Suministro y Tendido conductor Cu  RZ1-K 0.6/1 (AS) 120mm2</t>
  </si>
  <si>
    <t>M050113</t>
  </si>
  <si>
    <t>Suministro y Tendido conductor Cu  RZ1-K 0.6/1 (AS) 150mm2</t>
  </si>
  <si>
    <t>M050114</t>
  </si>
  <si>
    <t>Suministro y Tendido conductor Cu  RZ1-K 0.6/1 (AS) 185mm2</t>
  </si>
  <si>
    <t>M050115</t>
  </si>
  <si>
    <t>Suministro y Tendido conductor Cu  RZ1-K 0.6/1 (AS) 240mm2</t>
  </si>
  <si>
    <t>M050116</t>
  </si>
  <si>
    <t>Suministro y Tendido conductor Cu  RZ1-K 0.6/1 (AS) 300mm2</t>
  </si>
  <si>
    <t>M050200</t>
  </si>
  <si>
    <t>CONDUCTORES MULTIPOLARES RZ1-K 0.6/1kV (AS)</t>
  </si>
  <si>
    <t>M050201</t>
  </si>
  <si>
    <t>Suministro y Tendido conductor Cu RZ1-K 0.6/1 (AS) 2x1,5mm2</t>
  </si>
  <si>
    <t>M050202</t>
  </si>
  <si>
    <t>Suministro y Tendido conductor Cu RZ1-K 0.6/1 (AS) 2x2,5mm2</t>
  </si>
  <si>
    <t>M050203</t>
  </si>
  <si>
    <t>Suministro y Tendido conductor Cu RZ1-K 0.6/1 (AS) 2x4mm2</t>
  </si>
  <si>
    <t>M050204</t>
  </si>
  <si>
    <t>Suministro y Tendido conductor Cu RZ1-K 0.6/1 (AS) 2x6mm2</t>
  </si>
  <si>
    <t>M050205</t>
  </si>
  <si>
    <t>Suministro y Tendido conductor Cu RZ1-K 0.6/1 (AS) 2x10m2</t>
  </si>
  <si>
    <t>M050206</t>
  </si>
  <si>
    <t>Suministro y Tendido conductor Cu RZ1-K 0.6/1 (AS) 2x16m2</t>
  </si>
  <si>
    <t>M050207</t>
  </si>
  <si>
    <t>Suministro y Tendido conductor Cu RZ1-K 0.6/1 (AS) 2x25m2</t>
  </si>
  <si>
    <t>M050208</t>
  </si>
  <si>
    <t>Suministro y Tendido conductor Cu RZ1-K 0.6/1 (AS) 2x35m2</t>
  </si>
  <si>
    <t>M050209</t>
  </si>
  <si>
    <t>Suministro y Tendido conductor Cu RZ1-K 0.6/1 (AS) 2x50m2</t>
  </si>
  <si>
    <t>M050210</t>
  </si>
  <si>
    <t>Suministro y Tendido conductor Cu RZ1-K 0.6/1 (AS) 3G 1,5mm2</t>
  </si>
  <si>
    <t>M050211</t>
  </si>
  <si>
    <t>Suministro y Tendido conductor Cu RZ1-K 0.6/1 (AS) 3G 2,5mm2</t>
  </si>
  <si>
    <t>M050212</t>
  </si>
  <si>
    <t>Suministro y Tendido conductor Cu RZ1-K 0.6/1 (AS) 3G 4mm2</t>
  </si>
  <si>
    <t>M050213</t>
  </si>
  <si>
    <t>Suministro y Tendido conductor Cu RZ1-K 0.6/1 (AS) 3G 6mm2</t>
  </si>
  <si>
    <t>M050214</t>
  </si>
  <si>
    <t>Suministro y Tendido conductor Cu RZ1-K 0.6/1 (AS) 3G 10mm2</t>
  </si>
  <si>
    <t>M050215</t>
  </si>
  <si>
    <t>Suministro y Tendido conductor Cu RZ1-K 0.6/1 (AS) 3G 16mm2</t>
  </si>
  <si>
    <t>M050216</t>
  </si>
  <si>
    <t>Suministro y Tendido conductor Cu RZ1-K 0.6/1 (AS) 3x25mm2</t>
  </si>
  <si>
    <t>M050217</t>
  </si>
  <si>
    <t>Suministro y Tendido conductor Cu RZ1-K 0.6/1 (AS) 3x35mm2</t>
  </si>
  <si>
    <t>M050218</t>
  </si>
  <si>
    <t>Suministro y Tendido conductor Cu RZ1-K 0.6/1 (AS) 3x50mm2</t>
  </si>
  <si>
    <t>M050219</t>
  </si>
  <si>
    <t>Suministro y Tendido conductor Cu RZ1-K 0.6/1 (AS) 3x70mm2</t>
  </si>
  <si>
    <t>M050220</t>
  </si>
  <si>
    <t>Suministro y Tendido conductor Cu RZ1-K 0.6/1 (AS) 3x95mm2</t>
  </si>
  <si>
    <t>M050221</t>
  </si>
  <si>
    <t>Suministro y Tendido conductor Cu RZ1-K 0.6/1 (AS) 3x120mm2</t>
  </si>
  <si>
    <t>M050222</t>
  </si>
  <si>
    <t>Suministro y Tendido conductor Cu RZ1-K 0.6/1 (AS) 3x150mm2</t>
  </si>
  <si>
    <t>M050223</t>
  </si>
  <si>
    <t>Suministro y Tendido conductor Cu RZ1-K 0.6/1 (AS) 3x185mm2</t>
  </si>
  <si>
    <t>M050224</t>
  </si>
  <si>
    <t>Suministro y Tendido conductor Cu RZ1-K 0.6/1 (AS) 3x240mm2</t>
  </si>
  <si>
    <t>M050225</t>
  </si>
  <si>
    <t>Suministro y Tendido conductor Cu RZ1-K 0.6/1 (AS) 3x300mm2</t>
  </si>
  <si>
    <t>M050226</t>
  </si>
  <si>
    <t>Suministro y Tendido conductor Cu RZ1-K 0.6/1 (AS) 3x25/16mm2</t>
  </si>
  <si>
    <t>M050227</t>
  </si>
  <si>
    <t>Suministro y Tendido conductor Cu RZ1-K 0.6/1 (AS) 3x35/16mm2</t>
  </si>
  <si>
    <t>M050228</t>
  </si>
  <si>
    <t>Suministro y Tendido conductor Cu RZ1-K 0.6/1 (AS) 3x50/25mm2</t>
  </si>
  <si>
    <t>M050229</t>
  </si>
  <si>
    <t>Suministro y Tendido conductor Cu RZ1-K 0.6/1 (AS) 3x70/35mm2</t>
  </si>
  <si>
    <t>M050230</t>
  </si>
  <si>
    <t>Suministro y Tendido conductor Cu RZ1-K 0.6/1 (AS) 3x95/50mm2</t>
  </si>
  <si>
    <t>M050231</t>
  </si>
  <si>
    <t>Suministro y Tendido conductor Cu RZ1-K 0.6/1 (AS) 3x120/70mm2</t>
  </si>
  <si>
    <t>M050232</t>
  </si>
  <si>
    <t>Suministro y Tendido conductor Cu RZ1-K 0.6/1 (AS) 3x150/70mm2</t>
  </si>
  <si>
    <t>M050233</t>
  </si>
  <si>
    <t>Suministro y Tendido conductor Cu RZ1-K 0.6/1 (AS) 3x185/95mm2</t>
  </si>
  <si>
    <t>M050234</t>
  </si>
  <si>
    <t>Suministro y Tendido conductor Cu RZ1-K 0.6/1 (AS) 3x240/120mm2</t>
  </si>
  <si>
    <t>M050235</t>
  </si>
  <si>
    <t>Suministro y Tendido conductor Cu RZ1-K 0.6/1 (AS) 3x300/150mm2</t>
  </si>
  <si>
    <t>M050236</t>
  </si>
  <si>
    <t>Suministro y Tendido conductor Cu RZ1-K 0.6/1 (AS) 4G 1,5mm2</t>
  </si>
  <si>
    <t>M050237</t>
  </si>
  <si>
    <t>Suministro y Tendido conductor Cu RZ1-K 0.6/1 (AS) 4G 2,5mm2</t>
  </si>
  <si>
    <t>M050238</t>
  </si>
  <si>
    <t>Suministro y Tendido conductor Cu RZ1-K 0.6/1 (AS) 4G 4mm2</t>
  </si>
  <si>
    <t>M050239</t>
  </si>
  <si>
    <t>Suministro y Tendido conductor Cu RZ1-K 0.6/1 (AS) 4G 6mm2</t>
  </si>
  <si>
    <t>M050240</t>
  </si>
  <si>
    <t>Suministro y Tendido conductor Cu RZ1-K 0.6/1 (AS) 4G 10mm2</t>
  </si>
  <si>
    <t>M050241</t>
  </si>
  <si>
    <t>Suministro y Tendido conductor Cu RZ1-K 0.6/1 (AS) 4G 16mm2</t>
  </si>
  <si>
    <t>M050242</t>
  </si>
  <si>
    <t>Suministro y Tendido conductor Cu RZ1-K 0.6/1 (AS) 4x25mm2</t>
  </si>
  <si>
    <t>M050243</t>
  </si>
  <si>
    <t>Suministro y Tendido conductor Cu RZ1-K 0.6/1 (AS) 4x35mm2</t>
  </si>
  <si>
    <t>M050244</t>
  </si>
  <si>
    <t>Suministro y Tendido conductor Cu RZ1-K 0.6/1 (AS) 4x50mm2</t>
  </si>
  <si>
    <t>M050245</t>
  </si>
  <si>
    <t>Suministro y Tendido conductor Cu RZ1-K 0.6/1 (AS) 4x70mm2</t>
  </si>
  <si>
    <t>M050246</t>
  </si>
  <si>
    <t>Suministro y Tendido conductor Cu RZ1-K 0.6/1 (AS) 4x95mm2</t>
  </si>
  <si>
    <t>M050247</t>
  </si>
  <si>
    <t>Suministro y Tendido conductor Cu RZ1-K 0.6/1 (AS) 4x120mm2</t>
  </si>
  <si>
    <t>M050248</t>
  </si>
  <si>
    <t>Suministro y Tendido conductor Cu RZ1-K 0.6/1 (AS) 4x150mm2</t>
  </si>
  <si>
    <t>M050249</t>
  </si>
  <si>
    <t>Suministro y Tendido conductor Cu RZ1-K 0.6/1 (AS) 4x185mm2</t>
  </si>
  <si>
    <t>M050250</t>
  </si>
  <si>
    <t>Suministro y Tendido conductor Cu RZ1-K 0.6/1 (AS) 4x240mm2</t>
  </si>
  <si>
    <t>M050251</t>
  </si>
  <si>
    <t>Suministro y Tendido conductor Cu RZ1-K 0.6/1 (AS) 5G 1,5mm2</t>
  </si>
  <si>
    <t>M050252</t>
  </si>
  <si>
    <t>Suministro y Tendido conductor Cu RZ1-K 0.6/1 (AS) 5G 2,5mm2</t>
  </si>
  <si>
    <t>M050253</t>
  </si>
  <si>
    <t>Suministro y Tendido conductor Cu RZ1-K 0.6/1 (AS) 5G 4mm2</t>
  </si>
  <si>
    <t>M050254</t>
  </si>
  <si>
    <t>Suministro y Tendido conductor Cu RZ1-K 0.6/1 (AS) 5G 6mm2</t>
  </si>
  <si>
    <t>M050255</t>
  </si>
  <si>
    <t>Suministro y Tendido conductor Cu RZ1-K 0.6/1 (AS) 5G 10mm2</t>
  </si>
  <si>
    <t>M050256</t>
  </si>
  <si>
    <t>Suministro y Tendido conductor Cu RZ1-K 0.6/1 (AS) 5G 16mm2</t>
  </si>
  <si>
    <t>M050257</t>
  </si>
  <si>
    <t>Suministro y Tendido conductor Cu RZ1-K 0.6/1 (AS) 5G 25mm2</t>
  </si>
  <si>
    <t>M050258</t>
  </si>
  <si>
    <t>Suministro y Tendido conductor Cu RZ1-K 0.6/1 (AS) 5G 35mm2</t>
  </si>
  <si>
    <t>M050300</t>
  </si>
  <si>
    <t>CONDUCTORES UNIPOLARES RZ1-K 0.6/1kV (AS+)</t>
  </si>
  <si>
    <t>M050301</t>
  </si>
  <si>
    <t>Suministro y Tendido conductor Cu  RZ1-K 0.6/1 (AS+) 1,5mm2</t>
  </si>
  <si>
    <t>M050302</t>
  </si>
  <si>
    <t>Suministro y Tendido conductor Cu  RZ1-K 0.6/1 (AS+) 2,5mm2</t>
  </si>
  <si>
    <t>M050303</t>
  </si>
  <si>
    <t>Suministro y Tendido conductor Cu  RZ1-K 0.6/1 (AS+) 4mm2</t>
  </si>
  <si>
    <t>M050304</t>
  </si>
  <si>
    <t>Suministro y Tendido conductor Cu  RZ1-K 0.6/1 (AS+) 6mm2</t>
  </si>
  <si>
    <t>M050305</t>
  </si>
  <si>
    <t>Suministro y Tendido conductor Cu  RZ1-K 0.6/1 (AS+) 10mm2</t>
  </si>
  <si>
    <t>M050306</t>
  </si>
  <si>
    <t>Suministro y Tendido conductor Cu  RZ1-K 0.6/1 (AS+) 16mm2</t>
  </si>
  <si>
    <t>M050307</t>
  </si>
  <si>
    <t>Suministro y Tendido conductor Cu  RZ1-K 0.6/1 (AS+) 25mm2</t>
  </si>
  <si>
    <t>M050308</t>
  </si>
  <si>
    <t>Suministro y Tendido conductor Cu  RZ1-K 0.6/1 (AS+) 35mm2</t>
  </si>
  <si>
    <t>M050309</t>
  </si>
  <si>
    <t>Suministro y Tendido conductor Cu  RZ1-K 0.6/1 (AS+) 50mm2</t>
  </si>
  <si>
    <t>M050310</t>
  </si>
  <si>
    <t>Suministro y Tendido conductor Cu  RZ1-K 0.6/1 (AS+) 70mm2</t>
  </si>
  <si>
    <t>M050311</t>
  </si>
  <si>
    <t>Suministro y Tendido conductor Cu  RZ1-K 0.6/1 (AS+) 95mm2</t>
  </si>
  <si>
    <t>M050312</t>
  </si>
  <si>
    <t>Suministro y Tendido conductor Cu  RZ1-K 0.6/1 (AS+) 120mm2</t>
  </si>
  <si>
    <t>M050313</t>
  </si>
  <si>
    <t>Suministro y Tendido conductor Cu  RZ1-K 0.6/1 (AS+) 150mm2</t>
  </si>
  <si>
    <t>M050314</t>
  </si>
  <si>
    <t>Suministro y Tendido conductor Cu  RZ1-K 0.6/1 (AS+) 185mm2</t>
  </si>
  <si>
    <t>M050315</t>
  </si>
  <si>
    <t>Suministro y Tendido conductor Cu  RZ1-K 0.6/1 (AS+) 240mm2</t>
  </si>
  <si>
    <t>M050316</t>
  </si>
  <si>
    <t>Suministro y Tendido conductor Cu  RZ1-K 0.6/1 (AS+) 300mm2</t>
  </si>
  <si>
    <t>M050400</t>
  </si>
  <si>
    <t>CONDUCTORES MULTIPOLARES  RZ1-K 0.6/1kV (AS+)</t>
  </si>
  <si>
    <t>M050401</t>
  </si>
  <si>
    <t>Suministro y Tendido conductor Cu RZ1-K 0.6/1 (AS+) 2x2,5mm2</t>
  </si>
  <si>
    <t>M050402</t>
  </si>
  <si>
    <t>Suministro y Tendido conductor Cu RZ1-K 0.6/1 (AS+) 2x4mm2</t>
  </si>
  <si>
    <t>M050403</t>
  </si>
  <si>
    <t>Suministro y Tendido conductor Cu RZ1-K 0.6/1 (AS+) 2x6mm2</t>
  </si>
  <si>
    <t>M050404</t>
  </si>
  <si>
    <t>Suministro y Tendido conductor Cu RZ1-K 0.6/1 (AS+) 2x10m2</t>
  </si>
  <si>
    <t>M050405</t>
  </si>
  <si>
    <t>Suministro y Tendido conductor Cu RZ1-K 0.6/1 (AS+) 2x16m2</t>
  </si>
  <si>
    <t>M050406</t>
  </si>
  <si>
    <t>Suministro y Tendido conductor Cu RZ1-K 0.6/1 (AS+) 2x25m2</t>
  </si>
  <si>
    <t>M050407</t>
  </si>
  <si>
    <t>Suministro y Tendido conductor Cu RZ1-K 0.6/1 (AS+) 2x35m2</t>
  </si>
  <si>
    <t>M050408</t>
  </si>
  <si>
    <t>Suministro y Tendido conductor Cu RZ1-K 0.6/1 (AS+) 2x50m2</t>
  </si>
  <si>
    <t>M050409</t>
  </si>
  <si>
    <t>Suministro y Tendido conductor Cu RZ1-K 0.6/1 (AS+) 3G 1,5mm2</t>
  </si>
  <si>
    <t>M050410</t>
  </si>
  <si>
    <t>Suministro y Tendido conductor Cu RZ1-K 0.6/1 (AS+) 3G 2,5mm2</t>
  </si>
  <si>
    <t>M050411</t>
  </si>
  <si>
    <t>Suministro y Tendido conductor Cu RZ1-K 0.6/1 (AS+) 3G 4mm2</t>
  </si>
  <si>
    <t>M050412</t>
  </si>
  <si>
    <t>Suministro y Tendido conductor Cu RZ1-K 0.6/1 (AS+) 3G 6mm2</t>
  </si>
  <si>
    <t>M050413</t>
  </si>
  <si>
    <t>Suministro y Tendido conductor Cu RZ1-K 0.6/1 (AS+) 3G 10mm2</t>
  </si>
  <si>
    <t>M050414</t>
  </si>
  <si>
    <t>Suministro y Tendido conductor Cu RZ1-K 0.6/1 (AS+) 3G 16mm2</t>
  </si>
  <si>
    <t>M050415</t>
  </si>
  <si>
    <t>Suministro y Tendido conductor Cu RZ1-K 0.6/1 (AS+) 3x25mm2</t>
  </si>
  <si>
    <t>M050416</t>
  </si>
  <si>
    <t>Suministro y Tendido conductor Cu RZ1-K 0.6/1 (AS+) 3x35mm2</t>
  </si>
  <si>
    <t>M050417</t>
  </si>
  <si>
    <t>Suministro y Tendido conductor Cu RZ1-K 0.6/1 (AS+) 3x50mm2</t>
  </si>
  <si>
    <t>M050418</t>
  </si>
  <si>
    <t>Suministro y Tendido conductor Cu RZ1-K 0.6/1 (AS+) 3x70mm2</t>
  </si>
  <si>
    <t>M050419</t>
  </si>
  <si>
    <t>Suministro y Tendido conductor Cu RZ1-K 0.6/1 (AS+) 3x95mm2</t>
  </si>
  <si>
    <t>M050420</t>
  </si>
  <si>
    <t>Suministro y Tendido conductor Cu RZ1-K 0.6/1 (AS+) 3x120mm2</t>
  </si>
  <si>
    <t>M050421</t>
  </si>
  <si>
    <t>Suministro y Tendido conductor Cu RZ1-K 0.6/1 (AS+) 3x150mm2</t>
  </si>
  <si>
    <t>M050422</t>
  </si>
  <si>
    <t>Suministro y Tendido conductor Cu RZ1-K 0.6/1 (AS+) 3x185mm2</t>
  </si>
  <si>
    <t>M050423</t>
  </si>
  <si>
    <t>Suministro y Tendido conductor Cu RZ1-K 0.6/1 (AS+) 3x240mm2</t>
  </si>
  <si>
    <t>M050424</t>
  </si>
  <si>
    <t>Suministro y Tendido conductor Cu RZ1-K 0.6/1 (AS+) 3x300mm2</t>
  </si>
  <si>
    <t>M050425</t>
  </si>
  <si>
    <t>Suministro y Tendido conductor Cu RZ1-K 0.6/1 (AS+) 3x25/16mm2</t>
  </si>
  <si>
    <t>M050426</t>
  </si>
  <si>
    <t>Suministro y Tendido conductor Cu RZ1-K 0.6/1 (AS+) 3x35/16mm2</t>
  </si>
  <si>
    <t>M050427</t>
  </si>
  <si>
    <t>Suministro y Tendido conductor Cu RZ1-K 0.6/1 (AS+) 3x50/25mm2</t>
  </si>
  <si>
    <t>M050428</t>
  </si>
  <si>
    <t>Suministro y Tendido conductor Cu RZ1-K 0.6/1 (AS+) 3x70/35mm2</t>
  </si>
  <si>
    <t>M050429</t>
  </si>
  <si>
    <t>Suministro y Tendido conductor Cu RZ1-K 0.6/1 (AS+) 3x95/50mm2</t>
  </si>
  <si>
    <t>M050430</t>
  </si>
  <si>
    <t>Suministro y Tendido conductor Cu RZ1-K 0.6/1 (AS+) 3x120/70mm2</t>
  </si>
  <si>
    <t>M050431</t>
  </si>
  <si>
    <t>Suministro y Tendido conductor Cu RZ1-K 0.6/1 (AS+) 3x150/70mm2</t>
  </si>
  <si>
    <t>M050432</t>
  </si>
  <si>
    <t>Suministro y Tendido conductor Cu RZ1-K 0.6/1 (AS+) 3x185/95mm2</t>
  </si>
  <si>
    <t>M050433</t>
  </si>
  <si>
    <t>Suministro y Tendido conductor Cu RZ1-K 0.6/1 (AS+) 3x240/120mm2</t>
  </si>
  <si>
    <t>M050434</t>
  </si>
  <si>
    <t>Suministro y Tendido conductor Cu RZ1-K 0.6/1 (AS+) 3x300/150mm2</t>
  </si>
  <si>
    <t>M050435</t>
  </si>
  <si>
    <t>Suministro y Tendido conductor Cu RZ1-K 0.6/1 (AS+) 4G 1,5mm2</t>
  </si>
  <si>
    <t>M050436</t>
  </si>
  <si>
    <t>Suministro y Tendido conductor Cu RZ1-K 0.6/1 (AS+) 4G 2,5mm2</t>
  </si>
  <si>
    <t>M050437</t>
  </si>
  <si>
    <t>Suministro y Tendido conductor Cu RZ1-K 0.6/1 (AS+) 4G 4mm2</t>
  </si>
  <si>
    <t>M050438</t>
  </si>
  <si>
    <t>Suministro y Tendido conductor Cu RZ1-K 0.6/1 (AS+) 4G 6mm2</t>
  </si>
  <si>
    <t>M050439</t>
  </si>
  <si>
    <t>Suministro y Tendido conductor Cu RZ1-K 0.6/1 (AS+) 4G 10mm2</t>
  </si>
  <si>
    <t>M050440</t>
  </si>
  <si>
    <t>Suministro y Tendido conductor Cu RZ1-K 0.6/1 (AS+) 4G 16mm2</t>
  </si>
  <si>
    <t>M050441</t>
  </si>
  <si>
    <t>Suministro y Tendido conductor Cu RZ1-K 0.6/1 (AS+) 4x25mm2</t>
  </si>
  <si>
    <t>M050442</t>
  </si>
  <si>
    <t>Suministro y Tendido conductor Cu RZ1-K 0.6/1 (AS+) 4x35mm2</t>
  </si>
  <si>
    <t>M050443</t>
  </si>
  <si>
    <t>Suministro y Tendido conductor Cu RZ1-K 0.6/1 (AS+) 4x50mm2</t>
  </si>
  <si>
    <t>M050444</t>
  </si>
  <si>
    <t>Suministro y Tendido conductor Cu RZ1-K 0.6/1 (AS+) 4x70mm2</t>
  </si>
  <si>
    <t>M050445</t>
  </si>
  <si>
    <t>Suministro y Tendido conductor Cu RZ1-K 0.6/1 (AS+) 4x95mm2</t>
  </si>
  <si>
    <t>M050446</t>
  </si>
  <si>
    <t>Suministro y Tendido conductor Cu RZ1-K 0.6/1 (AS+) 4x120mm2</t>
  </si>
  <si>
    <t>M050447</t>
  </si>
  <si>
    <t>Suministro y Tendido conductor Cu RZ1-K 0.6/1 (AS+) 4x150mm2</t>
  </si>
  <si>
    <t>M050448</t>
  </si>
  <si>
    <t>Suministro y Tendido conductor Cu RZ1-K 0.6/1 (AS+) 4x185mm2</t>
  </si>
  <si>
    <t>M050449</t>
  </si>
  <si>
    <t>Suministro y Tendido conductor Cu RZ1-K 0.6/1 (AS+) 4x240mm2</t>
  </si>
  <si>
    <t>M050450</t>
  </si>
  <si>
    <t>Suministro y Tendido conductor Cu RZ1-K 0.6/1 (AS+) 5G 1,5mm2</t>
  </si>
  <si>
    <t>M050451</t>
  </si>
  <si>
    <t>Suministro y Tendido conductor Cu RZ1-K 0.6/1 (AS+) 5G 2,5mm2</t>
  </si>
  <si>
    <t>M050452</t>
  </si>
  <si>
    <t>Suministro y Tendido conductor Cu RZ1-K 0.6/1 (AS+) 5G 4mm2</t>
  </si>
  <si>
    <t>M050453</t>
  </si>
  <si>
    <t>Suministro y Tendido conductor Cu RZ1-K 0.6/1 (AS+) 5G 6mm2</t>
  </si>
  <si>
    <t>M050454</t>
  </si>
  <si>
    <t>Suministro y Tendido conductor Cu RZ1-K 0.6/1 (AS+) 5G 10mm2</t>
  </si>
  <si>
    <t>M050455</t>
  </si>
  <si>
    <t>Suministro y Tendido conductor Cu RZ1-K 0.6/1 (AS+) 5G 16mm2</t>
  </si>
  <si>
    <t>M050456</t>
  </si>
  <si>
    <t>Suministro y Tendido conductor Cu RZ1-K 0.6/1 (AS+) 5G 25mm2</t>
  </si>
  <si>
    <t>M050457</t>
  </si>
  <si>
    <t>Suministro y Tendido conductor Cu RZ1-K 0.6/1 (AS+) 5G 35mm2</t>
  </si>
  <si>
    <t>M050500</t>
  </si>
  <si>
    <t>CONDUCTORES DESNUDOS Cu</t>
  </si>
  <si>
    <t>M050503</t>
  </si>
  <si>
    <t>Suministro y Tendido conductor Cu desnudo 1x150mm2</t>
  </si>
  <si>
    <t>M050504</t>
  </si>
  <si>
    <t>Suministro y Tendido conductor Cu desnudo 1x120mm2</t>
  </si>
  <si>
    <t>M050505</t>
  </si>
  <si>
    <t>Suministro y Tendido conductor Cu desnudo 1x95mm2</t>
  </si>
  <si>
    <t>M050506</t>
  </si>
  <si>
    <t>Suministro y Tendido conductor Cu desnudo 1x70mm2</t>
  </si>
  <si>
    <t>M050507</t>
  </si>
  <si>
    <t>Suministro y Tendido conductor Cu desnudo 1x50mm2</t>
  </si>
  <si>
    <t>M050508</t>
  </si>
  <si>
    <t>Suministro y Tendido conductor Cu desnudo 1x35mm2</t>
  </si>
  <si>
    <t>M050509</t>
  </si>
  <si>
    <t>Suministro y Tendido conductor Cu desnudo 1x25mm2</t>
  </si>
  <si>
    <t>M050510</t>
  </si>
  <si>
    <t>Suministro y Tendido conductor Cu desnudo 1x16mm2</t>
  </si>
  <si>
    <t>M050511</t>
  </si>
  <si>
    <t>Suministro y Tendido conductor Cu desnudo 1x10mm2</t>
  </si>
  <si>
    <t>M050512</t>
  </si>
  <si>
    <t>Suministro y Tendido conductor Cu desnudo 1x6mm2</t>
  </si>
  <si>
    <t>M06</t>
  </si>
  <si>
    <t>TOMAS DE CORRIENTE Y USOS VARIOS</t>
  </si>
  <si>
    <t>M060101</t>
  </si>
  <si>
    <t>BASE ENCHUFE ESTANCO 2P+PE/16A</t>
  </si>
  <si>
    <t>M060102</t>
  </si>
  <si>
    <t>BASE ENCHUFE EMPOTRADO 2P+PE/16A</t>
  </si>
  <si>
    <t>M060103</t>
  </si>
  <si>
    <t>BASE FIJA VERTICAL TOMA MONOF.+TRIFASICA EMPOTRADA</t>
  </si>
  <si>
    <t>M060104</t>
  </si>
  <si>
    <t>BASE FIJA VERTICAL TOMA MONOF.+TRIFASICA SUPERFICIE</t>
  </si>
  <si>
    <t>M060105</t>
  </si>
  <si>
    <t>TAPA DE TOMA DE CORRIENTE PLEXO 2P+TT</t>
  </si>
  <si>
    <t>M060106</t>
  </si>
  <si>
    <t>TAPA DE TOMA DE CORRIENTE 4P+TT</t>
  </si>
  <si>
    <t>M08</t>
  </si>
  <si>
    <t>PUESTA A TIERRA</t>
  </si>
  <si>
    <t>M080000</t>
  </si>
  <si>
    <t>SISTEMA DE PUESTA A TIERRA CENTRALIZADO</t>
  </si>
  <si>
    <t>M080002</t>
  </si>
  <si>
    <t>ELECTRODO DE PUESTA A TIERRA</t>
  </si>
  <si>
    <t>M080003</t>
  </si>
  <si>
    <t>ARQUETA TIERRA CON PICA</t>
  </si>
  <si>
    <t>M080004</t>
  </si>
  <si>
    <t>MEJORA DEL ELECTRODO DE PUESTA A TIERRA</t>
  </si>
  <si>
    <t>M080005</t>
  </si>
  <si>
    <t>PUESTA A TIERRA DE CANALETA PERIMETRAL VITREX</t>
  </si>
  <si>
    <t>M10</t>
  </si>
  <si>
    <t>PROYECTO, PRUEBAS Y MEDIDAS</t>
  </si>
  <si>
    <t>M100001</t>
  </si>
  <si>
    <t>Reforma/actualización de los esquemas unifilares de la instalación completa</t>
  </si>
  <si>
    <t>M100002</t>
  </si>
  <si>
    <t>Realización de esquemas unifilares de la instalación completra</t>
  </si>
  <si>
    <t>M100003</t>
  </si>
  <si>
    <t>Emisión del boletin Oficial Reglamentario</t>
  </si>
  <si>
    <t>M11</t>
  </si>
  <si>
    <t>MANO DE OBRA</t>
  </si>
  <si>
    <t>Total 0</t>
  </si>
  <si>
    <t>M040641</t>
  </si>
  <si>
    <t>FUSIBLE TIPO NH-1 DE 100A</t>
  </si>
  <si>
    <t>M040642</t>
  </si>
  <si>
    <t>FUSIBLE TIPO NH-1 DE 63A</t>
  </si>
  <si>
    <t>M040643</t>
  </si>
  <si>
    <t>Portafusibles y Fusibles - Protección de Maniobra 2P</t>
  </si>
  <si>
    <t>M040644</t>
  </si>
  <si>
    <t>Portafusibles y Fusibles - Protección de Maniobra 4P</t>
  </si>
  <si>
    <t>M040645</t>
  </si>
  <si>
    <t>Bloque motor rearme automático para int. diferencial 2P 30mA</t>
  </si>
  <si>
    <t>M040646</t>
  </si>
  <si>
    <t>Bloque motor rearme automático para int. diferencial 2P 300mA</t>
  </si>
  <si>
    <t>M040647</t>
  </si>
  <si>
    <t>Bloque motor rearme automático para int. diferencial 4P 300mA</t>
  </si>
  <si>
    <t>M040648</t>
  </si>
  <si>
    <t>Centralita de diferenciales de 4 canales</t>
  </si>
  <si>
    <t>M040649</t>
  </si>
  <si>
    <t>Centralita de diferenciales de 10 canales</t>
  </si>
  <si>
    <t>M040655</t>
  </si>
  <si>
    <t>Módulo Automático iOF+OF/SD:DOBLE CONTACTO SEÑALIZ.CONM</t>
  </si>
  <si>
    <t>M040656</t>
  </si>
  <si>
    <t>Relé diferencial RH99M</t>
  </si>
  <si>
    <t>M040657</t>
  </si>
  <si>
    <t>Bobina de disparo para caja MOLDEADA C400L</t>
  </si>
  <si>
    <t>M040658</t>
  </si>
  <si>
    <t>Toroidal 120MM DIÁMETRO</t>
  </si>
  <si>
    <t>M040502</t>
  </si>
  <si>
    <t>Interruptor diferencial 30mA Clase A de 2x25A</t>
  </si>
  <si>
    <t>M040503</t>
  </si>
  <si>
    <t>Interruptor diferencial 30mA Clase A de 2x40A</t>
  </si>
  <si>
    <t>M040504</t>
  </si>
  <si>
    <t>Interruptor diferencial 30mA Clase A de 2x63A</t>
  </si>
  <si>
    <t>M040505</t>
  </si>
  <si>
    <t>Interruptor diferencial 30mA Clase A de 4x40A</t>
  </si>
  <si>
    <t>M040506</t>
  </si>
  <si>
    <t>Interruptor diferencial 30mA Clase A de 4x63A</t>
  </si>
  <si>
    <t>M040507</t>
  </si>
  <si>
    <t>Interruptor diferencial 30mA Clase A de 2x25A si</t>
  </si>
  <si>
    <t>M040508</t>
  </si>
  <si>
    <t>Interruptor diferencial 30mA Clase A de 2x40A si</t>
  </si>
  <si>
    <t>M040509</t>
  </si>
  <si>
    <t>Interruptor diferencial 30mA Clase A de 2x63A si</t>
  </si>
  <si>
    <t>M040510</t>
  </si>
  <si>
    <t>Interruptor diferencial 30mA Clase A de 4x25A si</t>
  </si>
  <si>
    <t>M040511</t>
  </si>
  <si>
    <t>Interruptor diferencial 30mA Clase A de 4x40A si</t>
  </si>
  <si>
    <t>M040512</t>
  </si>
  <si>
    <t>Interruptor diferencial 30mA Clase A de 4x63A si</t>
  </si>
  <si>
    <t>M040513</t>
  </si>
  <si>
    <t>Interruptor diferencial 300mA Clase A de 2x25A</t>
  </si>
  <si>
    <t>M040514</t>
  </si>
  <si>
    <t>Interruptor diferencial 300mA Clase A de 2x40A</t>
  </si>
  <si>
    <t>M040515</t>
  </si>
  <si>
    <t>Interruptor diferencial 300mA Clase A de 2x63A</t>
  </si>
  <si>
    <t>M040516</t>
  </si>
  <si>
    <t>Interruptor diferencial 300mA Clase A de 4x40A</t>
  </si>
  <si>
    <t>M040517</t>
  </si>
  <si>
    <t>Interruptor diferencial 300mA Clase A de 4x63A</t>
  </si>
  <si>
    <t>M040518</t>
  </si>
  <si>
    <t>Interruptor diferencial 300mA Clase A de 4x63A si</t>
  </si>
  <si>
    <t>M040519</t>
  </si>
  <si>
    <t>Interruptor diferencial 300mA Clase A de 4x100A si</t>
  </si>
  <si>
    <t>M040520</t>
  </si>
  <si>
    <t>Interruptor diferencial 300mA [s] Clase A de 2x40A si</t>
  </si>
  <si>
    <t>M040521</t>
  </si>
  <si>
    <t>Interruptor diferencial 300mA [s] Clase A de 2x63A si</t>
  </si>
  <si>
    <t>M040522</t>
  </si>
  <si>
    <t>Interruptor diferencial 300mA [s] Clase A de 2x100A si</t>
  </si>
  <si>
    <t>M040523</t>
  </si>
  <si>
    <t>Interruptor diferencial 300mA [s] Clase A de 4x40A si</t>
  </si>
  <si>
    <t>M040524</t>
  </si>
  <si>
    <t>Interruptor diferencial 300mA [s] Clase A de 4x63A si</t>
  </si>
  <si>
    <t>M040525</t>
  </si>
  <si>
    <t>Interruptor diferencial 300mA [s] Clase A de 4x100A si</t>
  </si>
  <si>
    <t>M040531</t>
  </si>
  <si>
    <t>Interruptor Automático Diferencial iDPN VIGI 30mA 2x10A</t>
  </si>
  <si>
    <t>M040532</t>
  </si>
  <si>
    <t>Interruptor Automático Diferencial iDPN VIGI 30mA 2x16A</t>
  </si>
  <si>
    <t>M040533</t>
  </si>
  <si>
    <t>Interruptor Automático Diferencial iDPN VIGI 30mA 2x25A</t>
  </si>
  <si>
    <t>M040534</t>
  </si>
  <si>
    <t>Interruptor Automático Diferencial iDPN VIGI 300mA 2x10A</t>
  </si>
  <si>
    <t>M040535</t>
  </si>
  <si>
    <t>Interruptor Automático Diferencial iDPN VIGI 300mA 2x16A</t>
  </si>
  <si>
    <t>M040536</t>
  </si>
  <si>
    <t>Interruptor Automático Diferencial iDPN VIGI 300mA 2x25A</t>
  </si>
  <si>
    <t>M040537</t>
  </si>
  <si>
    <t>Interruptor Automático Diferencial iDPN VIGI 30mA 2x10A si</t>
  </si>
  <si>
    <t>M040538</t>
  </si>
  <si>
    <t>Interruptor Automático Diferencial iDPN VIGI 30mA 2x16A si</t>
  </si>
  <si>
    <t>M040539</t>
  </si>
  <si>
    <t>Interruptor Automático Diferencial iDPN VIGI 30mA 2x25A si</t>
  </si>
  <si>
    <t>M040540</t>
  </si>
  <si>
    <t>Interruptor Automático Diferencial iDPN VIGI 30mA 2x32A si</t>
  </si>
  <si>
    <t>M040541</t>
  </si>
  <si>
    <t>Interruptor Automático Diferencial iDPN VIGI 30mA 2x40A si</t>
  </si>
  <si>
    <t>M040542</t>
  </si>
  <si>
    <t>Interruptor Automático Diferencial iDPN VIGI 300mA 2x10A si</t>
  </si>
  <si>
    <t>M040543</t>
  </si>
  <si>
    <t>Interruptor Automático Diferencial iDPN VIGI 300mA 2x16A si</t>
  </si>
  <si>
    <t>M040544</t>
  </si>
  <si>
    <t>Interruptor Automático Diferencial iDPN VIGI 300mA 2x25A si</t>
  </si>
  <si>
    <t>M040545</t>
  </si>
  <si>
    <t>Interruptor Automático Diferencial iDPN VIGI 300mA 2x32A si</t>
  </si>
  <si>
    <t>M040546</t>
  </si>
  <si>
    <t>Interruptor Automático Diferencial iDPN VIGI 300mA 2x40A si</t>
  </si>
  <si>
    <t>M040551</t>
  </si>
  <si>
    <t>Bloque diferencial Vigi iC60 30mA Clase A de 2x25A</t>
  </si>
  <si>
    <t>M040552</t>
  </si>
  <si>
    <t>Bloque diferencial Vigi iC60 30mA Clase A de 2x63A</t>
  </si>
  <si>
    <t>M040553</t>
  </si>
  <si>
    <t>Bloque diferencial Vigi iC60 30mA Clase A de 4x25A</t>
  </si>
  <si>
    <t>M040554</t>
  </si>
  <si>
    <t>Bloque diferencial Vigi iC60 30mA Clase A de 4x63A</t>
  </si>
  <si>
    <t>M040555</t>
  </si>
  <si>
    <t>Bloque diferencial Vigi iC60 30mA Clase A de 2x25A si</t>
  </si>
  <si>
    <t>M040556</t>
  </si>
  <si>
    <t>Bloque diferencial Vigi iC60 30mA Clase A de 2x40A si</t>
  </si>
  <si>
    <t>M040557</t>
  </si>
  <si>
    <t>Bloque diferencial Vigi iC60 30mA Clase A de 2x63A si</t>
  </si>
  <si>
    <t>M040558</t>
  </si>
  <si>
    <t>Bloque diferencial Vigi iC60 30mA Clase A de 4x25A si</t>
  </si>
  <si>
    <t>M040559</t>
  </si>
  <si>
    <t>Bloque diferencial Vigi iC60 30mA Clase A de 4x40A si</t>
  </si>
  <si>
    <t>M040560</t>
  </si>
  <si>
    <t>Bloque diferencial Vigi iC60 30mA Clase A de 4x63A si</t>
  </si>
  <si>
    <t>M040561</t>
  </si>
  <si>
    <t>Bloque diferencial Vigi iC60 300mA Clase A de 2x25A</t>
  </si>
  <si>
    <t>M040563</t>
  </si>
  <si>
    <t>Bloque diferencial Vigi iC60 300mA Clase A de 2x63A</t>
  </si>
  <si>
    <t>M040564</t>
  </si>
  <si>
    <t>Bloque diferencial Vigi iC60 300mA Clase A de 4x25A</t>
  </si>
  <si>
    <t>M040565</t>
  </si>
  <si>
    <t>Bloque diferencial Vigi iC60 300mA Clase A de 4x63A</t>
  </si>
  <si>
    <t>M040566</t>
  </si>
  <si>
    <t>Bloque diferencial Vigi iC60 300mA [s] Clase A de 2x63A</t>
  </si>
  <si>
    <t>M040567</t>
  </si>
  <si>
    <t>Bloque diferencial Vigi iC60 300mA [s] Clase A de 4x63A</t>
  </si>
  <si>
    <t>M040568</t>
  </si>
  <si>
    <t>Bloque diferencial Vigi iC60 300mA [s] Clase A de 2x63A si</t>
  </si>
  <si>
    <t>M040569</t>
  </si>
  <si>
    <t>Bloque diferencial Vigi iC60 300mA [s] Clase A de 4x63A si</t>
  </si>
  <si>
    <t>M040570</t>
  </si>
  <si>
    <t>Bloque diferencial Vigi iDPN 30mA Clase A de 2x25A</t>
  </si>
  <si>
    <t>M040571</t>
  </si>
  <si>
    <t>Bloque diferencial Vigi iDPN 30mA Clase A de 2x40A</t>
  </si>
  <si>
    <t>M040572</t>
  </si>
  <si>
    <t>Bloque diferencial Vigi iDPN 30mA Clase A de 4x25A</t>
  </si>
  <si>
    <t>M040573</t>
  </si>
  <si>
    <t>Bloque diferencial Vigi iDPN 30mA Clase A de 4x40A</t>
  </si>
  <si>
    <t>M040574</t>
  </si>
  <si>
    <t>Bloque diferencial Vigi iDPN 30mA Clase A de 2x25A si</t>
  </si>
  <si>
    <t>M040575</t>
  </si>
  <si>
    <t>Bloque diferencial Vigi iDPN 30mA Clase A de 2x40A si</t>
  </si>
  <si>
    <t>M040576</t>
  </si>
  <si>
    <t>Bloque diferencial Vigi iDPN 30mA Clase A de 4x25A si</t>
  </si>
  <si>
    <t>M040577</t>
  </si>
  <si>
    <t>Bloque diferencial Vigi iDPN 30mA Clase A de 4x40A si</t>
  </si>
  <si>
    <t>M040578</t>
  </si>
  <si>
    <t>Bloque diferencial Vigi iDPN 300mA Clase A de 2x25A</t>
  </si>
  <si>
    <t>M040579</t>
  </si>
  <si>
    <t>Bloque diferencial Vigi iDPN 300mA Clase A de 2x40A</t>
  </si>
  <si>
    <t>M040580</t>
  </si>
  <si>
    <t>Bloque diferencial Vigi iDPN 300mA Clase A de 4x25A</t>
  </si>
  <si>
    <t>M040581</t>
  </si>
  <si>
    <t>Bloque diferencial Vigi iDPN 300mA Clase A de 4x40A</t>
  </si>
  <si>
    <t>M040582</t>
  </si>
  <si>
    <t>Bloque diferencial Vigi iDPN 300mA Clase A de 2x25A si</t>
  </si>
  <si>
    <t>M040583</t>
  </si>
  <si>
    <t>Bloque diferencial Vigi iDPN 300mA Clase A de 2x40A si</t>
  </si>
  <si>
    <t>M040584</t>
  </si>
  <si>
    <t>Bloque diferencial Vigi iDPN 300mA Clase A de 4x25A si</t>
  </si>
  <si>
    <t>M040585</t>
  </si>
  <si>
    <t>Bloque diferencial Vigi iDPN 300mA Clase A de 4x40A si</t>
  </si>
  <si>
    <t>M040586</t>
  </si>
  <si>
    <t>Bloque diferencial Vigi DPNc 300mA [s] Clase A de 2x40A si</t>
  </si>
  <si>
    <t>M040587</t>
  </si>
  <si>
    <t>Bloque diferencial Vigi DPNc 300mA [s] Clase A de 4x40A si</t>
  </si>
  <si>
    <t>M11001</t>
  </si>
  <si>
    <t>Hora nocturna de oficial</t>
  </si>
  <si>
    <t>M11002</t>
  </si>
  <si>
    <t>Hora nocturna de ayudante</t>
  </si>
  <si>
    <t>Descripción de los trabajos</t>
  </si>
  <si>
    <t>Canalización de superficie con tubo rígido de PVC de Ø20mm,  libre de halógenos, no propagador de la llama, aislante, temperatura máxima de servicio de instalación de 60ºC, resistencia al impacto media,con p.p.de piezas especiales y cajas de registro, incluso accesorios de fijación mediante brida cerrada de nilón, tirafondo doble rosca y unión enchufable. Totalmente terminado, según proyecto e indicaciones de la DFO. Medida la unidad ejecutada.</t>
  </si>
  <si>
    <t>Canalización de superficie con tubo rígido de PVC de Ø25mm,  libre de halógenos, no propagador de la llama, aislante, temperatura máxima de servicio de instalación de 60ºC, resistencia al impacto media,con p.p.de piezas especiales y cajas de registro, incluso accesorios de fijación mediante brida cerrada de nilón, tirafondo doble rosca y unión enchufable. Totalmente terminado, según proyecto e indicaciones de la DFO. Medida la unidad ejecutada.</t>
  </si>
  <si>
    <t>Canalización de superficie con tubo rígido de PVC de Ø32mm,  libre de halógenos, no propagador de la llama, aislante, temperatura máxima de servicio de instalación de 60ºC, resistencia al impacto media,con p.p.de piezas especiales y cajas de registro, incluso accesorios de fijación mediante brida cerrada de nilón, tirafondo doble rosca y unión enchufable. Totalmente terminado, según proyecto e indicaciones de la DFO. Medida la unidad ejecutada.</t>
  </si>
  <si>
    <t>Canalización de superficie con tubo rígido de PVC de Ø40mm,  libre de halógenos, no propagador de la llama, aislante, temperatura máxima de servicio de instalación de 60ºC, resistencia al impacto media,con p.p.de piezas especiales y cajas de registro, incluso accesorios de fijación mediante brida cerrada de nilón, tirafondo doble rosca y unión enchufable. Totalmente terminado, según proyecto e indicaciones de la DFO. Medida la unidad ejecutada.</t>
  </si>
  <si>
    <t>Canalización de superficie con tubo rígido de PVC de Ø50mm,  libre de halógenos, no propagador de la llama, aislante, temperatura máxima de servicio de instalación de 60ºC, resistencia al impacto media,con p.p.de piezas especiales y cajas de registro, incluso accesorios de fijación mediante brida cerrada de nilón, tirafondo doble rosca y unión enchufable. Totalmente terminado, según proyecto e indicaciones de la DFO. Medida la unidad ejecutada.</t>
  </si>
  <si>
    <t>Canalización de superficie con tubo rígido de PVC de Ø63mm,  libre de halógenos, no propagador de la llama, aislante, temperatura máxima de servicio de instalación de 60ºC, resistencia al impacto media,con p.p.de piezas especiales y cajas de registro, incluso accesorios de fijación mediante brida cerrada de nilón, tirafondo doble rosca y unión enchufable. Totalmente terminado, según proyecto e indicaciones de la DFO. Medida la unidad ejecutada.</t>
  </si>
  <si>
    <t>Canalización de superficie con tubo rígido de PVC de Ø75mm,  libre de halógenos, no propagador de la llama, aislante, temperatura máxima de servicio de instalación de 60ºC, resistencia al impacto media,con p.p.de piezas especiales y cajas de registro, incluso accesorios de fijación mediante brida cerrada de nilón, tirafondo doble rosca y unión enchufable. Totalmente terminado, según proyecto e indicaciones de la DFO. Medida la unidad ejecutada.</t>
  </si>
  <si>
    <t>Canalización de superficie con tubo rígido de PVC de Ø110mm,  libre de halógenos, no propagador de la llama, aislante, temperatura máxima de servicio de instalación de 60ºC, resistencia al impacto media,con p.p.de piezas especiales y cajas de registro, incluso accesorios de fijación mediante brida cerrada de nilón, tirafondo doble rosca y unión enchufable. Totalmente terminado, según proyecto e indicaciones de la DFO. Medida la unidad ejecutada.</t>
  </si>
  <si>
    <t>Suministro y montaje en suelo/pared/techo/bóveda de bandeja rejiband o similar aprobada de dimensiones 300x100 mm. Fabricada con varilla acero Ø5mm bicromatado UNE 37-522-73 esp.8-12 micras (EN 50-085) y borde de seguridad, con separador para distribución de líneas eléctricas en baja tensión y de telecomunicaciones, soportes cada 80 cm y  puesta a tierra cada tramo de bandeja mediante conductor desnudo de cobre de 35 mm2 de sección, incluyendo unión entre bandejas. Totalmente terminado, según proyecto e indicaciones de la DFO. Medida la unidad ejecutada.</t>
  </si>
  <si>
    <t>Suministro e instalación de luminaria IP-65, con balasto electrónico, clase I, GW 80 14X o similar aprobado, equipada con tubo/s trifósforo. En ubicación que no implique empleo de torre o plataforma elevadora. Incluida p.p. de conexionado, fijación y acabado, así como de cualquier elemento, material o accesorio, necesario para su realización. Totalmente terminado y acabado según proyecto e indicaciones de la DFO. Medida la unidad ejecutada.</t>
  </si>
  <si>
    <t>Suministro e instalación de luminaria empotrable en techos de perfilería vista y difusor parabólico, con balasto electrónico, clase I, GW 80 14X o similar aprobado, equipada con tubo/s trifósforo. En ubicación que no implique empleo de torre o plataforma elevadora. Incluida p.p. de conexionado, fijación y acabado, así como de cualquier elemento, material o accesorio, necesario para su realización. Totalmente terminado y acabado según proyecto e indicaciones de la DFO. Medida la unidad ejecutada.</t>
  </si>
  <si>
    <t>Suministro e instalación de fotocélula IP-65,  instalada a una altura aproximada de 7 m, utilizando la plataforma de elevación apropiada. Incluida p.p. de conexionado, fijación y acabado, así como de cualquier elemento, material o accesorio, necesario para su realización. Totalmente terminado y acabado según proyecto e indicaciones de la DFO. Medida la unidad ejecutada.</t>
  </si>
  <si>
    <t>Suministro e instalación de reloj astronómico en carril DIN. Incluida la instalación de conmutador de encendido automático o manual, p.p. de conexionado, fijación y acabado, así como de cualquier elemento, material o accesorio, necesario para su realización. Totalmente terminado y acabado según proyecto e indicaciones de la DFO. Medida la unidad ejecutada.</t>
  </si>
  <si>
    <t xml:space="preserve">Suministro e instalación de lámpara fluorescente trifósforo 840 y si es necesario el equipo de alimentación electrónico. Cualquiera que sea el tipo de luminaria. Incluida p.p. de desmontaje, montaje y limpieza o sustitución de difusor, y conexionado, así como de cualquier elemento, material o accesorio, necesario para su realización. Totalmente terminado y acabado según proyecto e indicaciones de la DFO. Medida la unidad ejecutada. La unidad incluye el desmontaje de la lámpara defectuosa, balasto defectuoso y su retirada a punto limpio o por gestor. </t>
  </si>
  <si>
    <t xml:space="preserve">Suministro e instalación de equipo de alimentación electrónico, OSRAM QUICKTRONICK o similar aprobado. Cualquiera que sea el tipo de luminaria.  Incluida p.p. de desmontaje y montaje de luminaría, y conexionado, así como de cualquier elemento, material o accesorio, necesario para su realización. Totalmente terminado y acabado según proyecto e indicaciones de la DFO. Medida la unidad ejecutada. La unidad incluye el desmontaje del balasto defectuoso y su retirada a punto limpio o por gestor. </t>
  </si>
  <si>
    <t xml:space="preserve">Suministro e instalación de lámpara fluorescente trifósforo 840. Cualquiera que sea el tipo de luminaria. Incluida p.p. de desmontaje y montaje de difusor, y conexionado, así como de cualquier elemento, material o accesorio, necesario para su realización. Totalmente terminado y acabado según proyecto e indicaciones de la DFO. Medida la unidad ejecutada. La unidad incluye el desmontaje de la lámpara defectuosa y su retirada a punto limpio o por gestor. </t>
  </si>
  <si>
    <t>Suministro e instalación  de lámpara halógena 150 W, cualquiera que sea el tipo de luminaria.  Incluida p.p. de desmontaje, limpieza y montaje de luminaria, y conexionado, así como de cualquier elemento, material o accesorio, necesario para su realización. Totalmente terminado y acabado incluso retirada a punto limpio o gestor autorizado.</t>
  </si>
  <si>
    <t>Suministro e instalación de KIT envolvente luminaria ZEMPER DIANA FLAT LED AUTOTEST, con Ref. APE0065 (o característica similar o superior compatible). Totalmente terminado y probado según proyecto e indicaciones de la DFO. Medida la unidad ejecutada.</t>
  </si>
  <si>
    <t>Suministro e instalación de conjunto de accesorios para empotrar luminarias de emergencia tipo ZEMPER DIANA FLAT LED AUTOTEST, en cualquier superficie. Totalmente terminado y probado según proyecto e indicaciones de la DFO. Medida la unidad ejecutada.</t>
  </si>
  <si>
    <t>Suministro e instalacion de cuadro secundario de distribución en Cuartos Técnicos compuesto de cofre mini Pragma con puerta transparente de dimensiones necesarias conteniendo los interruptores automáticos y diferenciales definidos según proyecto. Incluso medios auxiliares, pequeño material y accesorios necesarios para la correcta instalación, conexionado  y puesta en funcionamiento. Totalmente terminado, rotulado y probado según proyecto e indicaciones de la Dirección Facultativa.
Medida la unidad ejecutada.</t>
  </si>
  <si>
    <t>Suministro y montaje de tapa de toma de corriente plexo 2P+TT</t>
  </si>
  <si>
    <t>Suministro y montaje de tapa de toma de corriente 4P+TT</t>
  </si>
  <si>
    <t>Mejora del electrodo de puesta a tierra mediente la adición de carbón y sal, incluyendo saneamiento de la conexión del cable con el electrodo con soldadura aluminotérmica.  Totalmente terminado y medido, segun proyecto e indicaciones de la DFO. Medida la unidad ejecutada.</t>
  </si>
  <si>
    <t>Suministro e instalación de interruptor automático diferencial iDPN VIGI de sensibilidad 30mA , 2x25A, Curva C.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</si>
  <si>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300mA , 2x10A, Curva C.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</si>
  <si>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300mA , 2x16A, Curva C.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</si>
  <si>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300mA , 2x25A, Curva C.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</si>
  <si>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30mA , 2x10A, Curva C Superinmunizado.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</si>
  <si>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30mA , 2x16A, Curva C Superinmunizado.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</si>
  <si>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30mA , 2x25A, Curva C Superinmunizado.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</si>
  <si>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30mA , 2x16A, Curva C.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</si>
  <si>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30mA , 2x10A, Curva C.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</si>
  <si>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300 mA SELECTIVO, 4x100A Superinmunizado.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</si>
  <si>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300 mA SELECTIVO, 4x63A Superinmunizado.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</si>
  <si>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30mA , 2x32A, Curva C Superinmunizado.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</si>
  <si>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30mA , 2x40A, Curva C Superinmunizado.
Incluso parte proporcional de medios auxiliares, pequeño material y accesorios de señalización de estado y defecto.
Totalmente terminado, probado y rotulado según indicaciones de Metro de Madrid.</t>
  </si>
  <si>
    <t>Hora de mano de obra de un ayudante en horario nocturno</t>
  </si>
  <si>
    <t>Hora de mano de obra de un oficial en horario nocturno</t>
  </si>
  <si>
    <t>Realización de esquemas unifilares de la instalación completra. Todos los esquemas deben ser realizados en formato editable con extensión ".sep"</t>
  </si>
  <si>
    <t>Emisión del boletin de Reconocimiento según la Orden 7955/2006 y siguiendo el formato especificado.</t>
  </si>
  <si>
    <t>Actualización de los esquemas unificalres entregados por Metro de Madrid, de la instalación completa, en los que se deben incluir los componentes nuevos, modificar los existentes o eliminar las partes obsoletas de la instalación. Todos los esquemas deben ser realizados en formato editable con extensión ".sep"</t>
  </si>
  <si>
    <t>Suministro y montaje de arqueta de conexión de puesta a tierra, realizada con hormigón con tapa y cerco metálico señalizada, pica de acero cobreado de 2 m, incluso hincado y excavación de hueco, p.p.de conductor desnudo de Cu de 35 mm², y adición de carbón y sal. Totalmente terminado, segun proyecto e indicaciones de la DFO. Medida la unidad ejecutada.</t>
  </si>
  <si>
    <t>Suministo y montaje de ml de sistema de puesta a tierra de canaleta perimetral vitrex, formada por cable desnudo de cobre de 35 mm2 de sección y con p.p de elementos de conexión tales como trenzas flexibles, latiguillos terminales, etc. Totalmente terminado, según proyecto e indicaciones de la DFO. Medida la unidad ejecutada.</t>
  </si>
  <si>
    <t>Suministro y montaje  de toma tierra con pica cobrizada de D=14,3 mm. y 2 m. de longitud, cable de cobre desnudo de 1x95 mm2. conexionado mediante soldadura aluminotérmica. ITC-BT 18. Totalmente terminado, segun proyecto e indicaciones de la DFO. Medida la unidad ejecutada.</t>
  </si>
  <si>
    <t>Suministro e instalación de sistema de conexión de puesta a tierra integrado en una única caja con objeto de facilitar la medida, mantenimiento y monitorización de las corrientes de fuga.
La unidad incluye:
 - Envolvente de 600x400 mm.  
 - Pletinas cobre 25x5 mm, soportes, aisladores, etc. 
 - Seccionadores de pruebas y medidas con parte proporcional de cables y material auxiliar.
                - Mejora del  sitema de pueta a tierra con revision de las picas, conductores, medicion del valor hasta alcanzar el limite que indique el proyecto. 
La caja tendrá dos partes diferenciadas, una la que alimenta a los servicios y otra a los electrodos. Tendrá una pegatina en la tapa que dispondrá de un espacio para rotular la fecha y el valor de la medida de cada electrodo por separado y de la suma (inversas) de los tres. Dispondrá de tapa transparente. se ubicara en el centro de transformación, en un sitio fácilmente accesible a una altura de 50 cm del suelo y siempre que sea posible cercano a la puerta del centro de transformación
Se cablearan cada uno de los servicios y electrodos con cable aislado de sección adecuada a las necesidades del proyecto. 
Incluidos los soportes y los accesorios de fijación y montaje, incluso parte proporcional de medios auxiliares y pequeño material.
Totalmente terminado, segun proyecto e indicaciones de la DFO. Medida la unidad ejecutada.</t>
  </si>
  <si>
    <t>Suministro y montaje Base fija vertical montaje en superficie,  instalado con una toma de corriente II+TT 16A y III+TT  16A  realizado con tubo de acero  M-20  y conductor de cobre RZ1-K 0,6/1kV. 5G2,5 mm2, incluido caja de registro, caja de superficie Gewis o similar aprobado. Totalmente terminado incluido medidas de aislamiento y pequeño material, todo  según proyecto e indicaciones de la DFO. Medida la unidad ejecutada.</t>
  </si>
  <si>
    <t>Suministro y montaje Base fija vertical montaje empotrado, instalado con una toma de corriente II+TT 16A y III+TT  16A  realizado en tubo forroplast M-20  y conductor de cobre RZ1-K 0,6/1kV. 5G2,5 mm2, incluido caja de registro, caja de empotrar Gewis o similar aprobado. Totalmente terminado incluido medidas de aislamiento y pequeño material, todo  según proyecto e indicaciones de la DFO. Medida la unidad ejecutada.</t>
  </si>
  <si>
    <t>Suministro y montaje Toma de corriente 16 A,  montaje empotrada,  realizado en tubo forroplast M-20  y conductor de cobre unipolar, aislados para una tensión nominal de 750 V. y sección 2,5 mm2, incluido caja de registro, caja mecanismo y toma de corriente con TTL, Gewis o similar aprobado. Totalmente terminado incluido medidas de aislamiento y pequeño material, todo  según proyecto e indicaciones de la DFO. Medida la unidad ejecutada.</t>
  </si>
  <si>
    <t>Suministro y montaje Toma de corriente 16 A estanca, montaje en superficie, realizado en tubo PVC (libre de halogenos y no propagador de la llama) de M-20  y conductor de cobre unipolar (libre de halogenos), aislados para una tensión nominal de 750 V. y sección 2,5 mm2, incluido caja de registro, caja mecanismo y toma de corriente con TTL, Gewis o similar aprobado. Totalmente terminado incluido medidas de aislamiento y pequeño material, todo  según proyecto e indicaciones de la DFO. Medida la unidad ejecutada.</t>
  </si>
  <si>
    <t>Suministro e instalación deToroidal 120MM DIÁMETRO
Incluso parte proporcional de medios auxiliares, pequeño material y accesorios de señalización de estado y defecto. 
Totalmente terminado, probado y rotulado según proyecto e indicaciones de la Dirección Facultativa</t>
  </si>
  <si>
    <t>Suministro e instalación de Bobina de disparo para caja MOLDEADA C400L
Incluso parte proporcional de medios auxiliares, pequeño material y accesorios de señalización de estado y defecto. 
Totalmente terminado, probado y rotulado según proyecto e indicaciones de la Dirección Facultativa</t>
  </si>
  <si>
    <t>Suministro e instalación de Módulo Automático iOF+OF/SD: Doble Contacto Señalización.
Incluso parte proporcional de medios auxiliares, pequeño material y accesorios de señalización de estado y defecto. 
Totalmente terminado, probado y rotulado según proyecto e indicaciones de la Dirección Facultativa</t>
  </si>
  <si>
    <t>Suministro e instalación deRelé diferencial RH99M
Incluso parte proporcional de medios auxiliares, pequeño material y accesorios de señalización de estado y defecto. 
Totalmente terminado, probado y rotulado según proyecto e indicaciones de la Dirección Facultativa</t>
  </si>
  <si>
    <t>Suministro e instalación de centralita de diferenciales de 10 canales programables en tiempo y sensibilidad con posibilidad de comunicación en modbus 485. Incluyendo módulo de comunicaciones TCP/IP conexionado y pequeño material necesario para su correcta instalación.
Incluso parte proporcional de medios auxiliares, pequeño material y accesorios. 
Totalmente terminado, probado y rotulado según proyecto e indicaciones de la Dirección Facultativa</t>
  </si>
  <si>
    <t>Suministro e instalación de centralita de diferenciales de 4 canales programables en tiempo y sensibilidad con posibilidad de comunicación en modbus 485. Incluyendo módulo de comunicaciones TCP/IP conexionado y pequeño material necesario para su correcta instalación.
Incluso parte proporcional de medios auxiliares, pequeño material y accesorios. 
Totalmente terminado, probado y rotulado según proyecto e indicaciones de la Dirección Facultativa</t>
  </si>
  <si>
    <t>Suministro e instalación de dispositivo de rearme automático con control de aislamiento para protección diferencial 4P, 300 mA Control continuo de la instalación por test sin corte de tensión en tiempo y aislamiento y rearme automático con tiempos de reintentos infinitos.
Incluso parte proporcional de medios auxiliares, pequeño material y accesorios. 
Totalmente terminado, probado y rotulado según proyecto e indicaciones de la Dirección Facultativa</t>
  </si>
  <si>
    <t>Suministro e instalación de dispositivo de rearme automático con control de aislamiento para protección diferencial 2P, 300 mA Control continuo de la instalación por test sin corte de tensión en tiempo y aislamiento y rearme automático con tiempos de reintentos infinitos.
Incluso parte proporcional de medios auxiliares, pequeño material y accesorios. 
Totalmente terminado, probado y rotulado según proyecto e indicaciones de la Dirección Facultativa</t>
  </si>
  <si>
    <t>Suministro e instalación de dispositivo de rearme automático con control de aislamiento para protección diferencial 2P, 30 mA Control continuo de la instalación por test sin corte de tensión en tiempo y aislamiento y rearme automático con tiempos de reintentos infinitos.
Incluso parte proporcional de medios auxiliares, pequeño material y accesorios. 
Totalmente terminado, probado y rotulado según proyecto e indicaciones de la Dirección Facultativa</t>
  </si>
  <si>
    <t>Suministro e instalación de Portafusibles y Fusiblles para protección de Maniobra 4P.
Incluso parte proporcional de medios auxiliares, pequeño material y accesorios de señalización de estado y defecto. 
Totalmente terminado, probado y rotulado según proyecto e indicaciones de la Dirección Facultativa</t>
  </si>
  <si>
    <t>Suministro e instalación de Portafusibles y Fusiblles para protección de Maniobra 2P.
Incluso parte proporcional de medios auxiliares, pequeño material y accesorios de señalización de estado y defecto. 
Totalmente terminado, probado y rotulado según proyecto e indicaciones de la Dirección Facultativa</t>
  </si>
  <si>
    <t>Suministro e instalación de fusible NH1 63A
Incluso parte proporcional de medios auxiliares, pequeño material y accesorios. 
Totalmente terminado, probado según proyecto e indicaciones de la Dirección Facultativa</t>
  </si>
  <si>
    <t>Suministro y montaje de caja I.C.P. (4 p), doble aislamiento de superficie, precintable y homologada por la Compañía suministradora. Según  ITC-BT 17. Totalmente terminado, según proyecto e indicaciones de la DFO. Medida la unidad ejecutada.</t>
  </si>
  <si>
    <t>Suministro y montaje de caja I.C.P. (4 p), doble aislamiento de empotrar, precintable y homologada por la Compañía suministradora. Según  ITC-BT 17. Totalmente terminado, según proyecto e indicaciones de la DFO. Medida la unidad ejecutada.</t>
  </si>
  <si>
    <t>Suministro e instalación de fusible NH1 100A
Incluso parte proporcional de medios auxiliares, pequeño material y accesorios. 
Totalmente terminado, probado según proyecto e indicaciones de la Dirección Facultativa</t>
  </si>
  <si>
    <t>Suministro e instalación de bloque diferencial Vigi DPNc clase A de sensibilidad 300mA SELECTIVO, 4x40A Superinmunizado.
Incluso parte proporcional de medios auxiliares, pequeño material y accesorios de señalización de estado y defecto.
Totalmente terminado, probado y rotulado según indicaciones de Metro de Madrid.</t>
  </si>
  <si>
    <t>Suministro e instalación de bloque diferencial Vigi DPNc clase A de sensibilidad 300mA SELECTIVO, 2x40A Superinmunizado.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</si>
  <si>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300mA , 4x40A Superinmunizado.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</si>
  <si>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300mA , 4x25A Superinmunizado.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</si>
  <si>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300mA , 2x40A Superinmunizado.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</si>
  <si>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300mA , 2x25A Superinmunizado.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</si>
  <si>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300mA , 4x40A.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</si>
  <si>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300mA , 4x25A.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</si>
  <si>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300mA , 2x40A.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</si>
  <si>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300mA , 2x25A.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</si>
  <si>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30mA , 4x40A Superinmunizado.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</si>
  <si>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30mA , 4x25A Superinmunizado.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</si>
  <si>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30mA , 2x40A Superinmunizado.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</si>
  <si>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30mA , 2x25A Superinmunizado.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</si>
  <si>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30mA , 4x40A.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</si>
  <si>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30mA , 4x25A.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</si>
  <si>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30mA , 2x40A.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</si>
  <si>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30mA , 2x25A.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</si>
  <si>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300mA SELECTIVO, 2x63A Superinmunizado.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</si>
  <si>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300mA SELECTIVO, 4x63A.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</si>
  <si>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300mA SELECTIVO, 2x63A.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</si>
  <si>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300mA SELECTIVO, 4x63A Superinmunizado.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</si>
  <si>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300mA , 4x63A.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</si>
  <si>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300mA , 4x25A.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</si>
  <si>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300mA , 2x63A.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</si>
  <si>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300mA , 2x25A.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</si>
  <si>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30mA , 4x63A Superinmunizado.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</si>
  <si>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30mA , 4x40A Superinmunizado.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</si>
  <si>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30mA , 4x25A Superinmunizado.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</si>
  <si>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30mA , 2x63A Superinmunizado.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</si>
  <si>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30mA , 2x40A Superinmunizado.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</si>
  <si>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30mA , 2x25A Superinmunizado.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</si>
  <si>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30mA , 4x63A.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</si>
  <si>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30mA , 4x25A.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</si>
  <si>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30mA , 2x63A.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</si>
  <si>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30mA , 2x25A.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</si>
  <si>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300mA , 2x40A, Curva C Superinmunizado.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</si>
  <si>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300mA , 2x32A, Curva C Superinmunizado.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</si>
  <si>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300mA , 2x25A, Curva C Superinmunizado.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</si>
  <si>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300mA , 2x16A, Curva C Superinmunizado.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</si>
  <si>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300mA , 2x10A, Curva C Superinmunizado.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</si>
  <si>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300 mA SELECTIVO, 4x40A Superinmunizado.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</si>
  <si>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300 mA SELECTIVO, 2x100A Superinmunizado.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</si>
  <si>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300 mA SELECTIVO, 2x63A Superinmunizado.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</si>
  <si>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300 mA SELECTIVO, 2x40A Superinmunizado.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</si>
  <si>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300 mA, 4x100A Superinmunizado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</si>
  <si>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300 mA, 4x63A Superinmunizado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</si>
  <si>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300 mA , 4x63A.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</si>
  <si>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300 mA , 4x40A.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</si>
  <si>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300 mA , 2x63A.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</si>
  <si>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300 mA , 2x40A.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</si>
  <si>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300 mA , 2x25A.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</si>
  <si>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 mA , 4x63A Superinmunizado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</si>
  <si>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 mA , 4x40A Superinmunizado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</si>
  <si>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 mA , 4x25A Superinmunizado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</si>
  <si>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 mA , 2x63A Superinmunizado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</si>
  <si>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 mA , 2x40A Superinmunizado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</si>
  <si>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 mA , 2x25A Superinmunizado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</si>
  <si>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 mA , 4x63A.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</si>
  <si>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 mA , 4x40A.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</si>
  <si>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 mA , 2x63A.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</si>
  <si>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 mA , 2x40A.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</si>
  <si>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 mA , 2x25A.
Incluso parte proporcional de medios auxiliares, pequeño material y accesorios de señalización de estado y defecto.
Totalmente terminado, probado y rotulado según indicaciones de Metro de Madrid.</t>
  </si>
  <si>
    <t>Suministro e instalación de cuadro secundario de distribución en Cuartos no Técnicos compuesto de cofre mini Pragma con puerta transparente de dimensiones necesarias conteniendo los interruptores automáticos y diferenciales definidos según proyecto. Incluso medios auxiliares, pequeño material y accesorios necesarios para la correcta instalación, conexionado  y puesta en funcionamiento. Totalmente terminado, rotulado y probado según proyecto e indicaciones de la Dirección Facultativa.
Medida la unidad ejecutada.</t>
  </si>
  <si>
    <t>Suministro e instalación de lámpara fluorescente trifósforo 840. Cualquiera que sea el tipo de luminaria. Incluida p.p. de desmontaje y montaje de difusor, y conexionado, así como de cualquier elemento, material o accesorio, necesario para su realización. Totalmente terminado y acabado según proyecto e indicaciones de la DFO. Medida la unidad ejecutada. La unidad incluye el desmontaje de la lámpara defectuosa y su retirada a punto limpio o por gestor.</t>
  </si>
  <si>
    <t>Suministro e instalacion de metro lineal de luminaria modelo IE-SIM20 o similar aprobada, fabricada en acero inoxidable, con reactancia electrónica para 2X18,2X36,2X58 W en fluorescencia o potencia led equivalente, cableado LH, incluidos elementos de fijacion a techo con acceso lateral o cenital, piezas especiales de acople y unión, instalado a cualquier altura, totalmente terminada con pp de medios de elevacion, medios auxiliares, etc.Totalmente termiando medida la unidad ejecutada.</t>
  </si>
  <si>
    <t>Suministro y montaje de bandeja portacables de PVC UNEX U23X M-1 o similar aprobada de dimensiones 100x500 mm. Montada en pared, techo o bóveda, con tabique de separación y tapa para distribución de líneas eléctricas en baja tensión y de telecomunicaciones, incluso aplicación de pintura especial para PVC en color a elegir, incluso parte proporcional de accesorios, soportes y componentes de acabado, etc. Totalmente terminado, según proyecto e indicaciones de la DFO. Medida la unidad ejecutada.</t>
  </si>
  <si>
    <t>Suministro y montaje de bandeja portacables de PVC UNEX U23X M-1 o similar aprobada de dimensiones 100x400 mm. Montada en pared, techo o bóveda, con tabique de separación y tapa para distribución de líneas eléctricas en baja tensión y de telecomunicaciones, incluso aplicación de pintura especial para PVC en color a elegir, incluso parte proporcional de accesorios, soportes y componentes de acabado, etc. Totalmente terminado, según proyecto e indicaciones de la DFO. Medida la unidad ejecutada.</t>
  </si>
  <si>
    <t>Suministro y montaje de bandeja portacables de PVC UNEX U23X M-1 o similar aprobada de dimensiones 100x300 mm. Montada en pared, techo o bóveda, con tabique de separación y tapa para distribución de líneas eléctricas en baja tensión y de telecomunicaciones, incluso aplicación de pintura especial para PVC en color a elegir, incluso parte proporcional de accesorios, soportes y componentes de acabado, etc. Totalmente terminado, según proyecto e indicaciones de la DFO. Medida la unidad ejecutada.</t>
  </si>
  <si>
    <t>Suministro y montaje de bandeja portacables de PVC UNEX U23X M-1 o similar aprobada de dimensiones 100x200 mm. Montada en pared, techo o bóveda, con tabique de separación y tapa para distribución de líneas eléctricas en baja tensión y de telecomunicaciones, incluso aplicación de pintura especial para PVC en color a elegir, incluso parte proporcional de accesorios, soportes y componentes de acabado, etc. Totalmente terminado, según proyecto e indicaciones de la DFO. Medida la unidad ejecutada.</t>
  </si>
  <si>
    <t>Suministro y montaje de bandeja portacables de PVC UNEX U23X M-1 o similar aprobada de dimensiones 60x150 mm. Montada en pared, techo o bóveda, con tabique de separación y tapa para distribución de líneas eléctricas en baja tensión y de telecomunicaciones, incluso aplicación de pintura especial para PVC en color a elegir, incluso parte proporcional de accesorios, soportes y componentes de acabado, etc. Totalmente terminado, según proyecto e indicaciones de la DFO. Medida la unidad ejecutada.</t>
  </si>
  <si>
    <t>Suministro y montaje en pared, techo o bóveda bandeja de chapa de acero INOX con tapa IESA o similar aprobada de dimensiones 400x100 mm.  con p.p. de piezas especiales y separador para distribución de líneas eléctricas en baja tensión y de telecomunicaciones, soportes cada 100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</si>
  <si>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en pared, techo o bóveda bandeja de chapa de acero INOX con tapa IESA o similar aprobada de dimensiones 300x100 mm.  con p.p. de piezas especiales y separador para distribución de líneas eléctricas en baja tensión y de telecomunicaciones, soportes cada 100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</si>
  <si>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en pared, techo o bóveda bandeja de chapa de acero INOX con tapa IESA o similar aprobada de dimensiones 200x100 mm.  con p.p. de piezas especiales y separador para distribución de líneas eléctricas en baja tensión y de telecomunicaciones, soportes cada 100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</si>
  <si>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en pared, techo o bóveda bandeja de chapa de acero INOX con tapa IESA o similar aprobada de dimensiones 150x100 mm.  con p.p. de piezas especiales y separador para distribución de líneas eléctricas en baja tensión y de telecomunicaciones, soportes cada 100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</si>
  <si>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en pared, techo o bóveda bandeja de chapa de acero INOX con tapa IESA o similar aprobada de dimensiones 100x100 mm.  con p.p. de piezas especiales y separador para distribución de líneas eléctricas en baja tensión y de telecomunicaciones, soportes cada 100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</si>
  <si>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en pared, techo o bóveda bandeja de chapa perforada con tapa, galvanizada de dimensiones 400x100 mm.  con p.p. de piezas especiales y separador para distribución de líneas eléctricas en baja tensión y de telecomunicaciones, soportes cada 80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</si>
  <si>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en pared, techo o bóveda bandeja de chapa perforada con tapa, galvanizada de dimensiones 300x100 mm.  con p.p. de piezas especiales y separador para distribución de líneas eléctricas en baja tensión y de telecomunicaciones, soportes cada 80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</si>
  <si>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en pared, techo o bóveda bandeja de chapa perforada con tapa, galvanizada de dimensiones 200x100 mm.  con p.p. de piezas especiales y separador para distribución de líneas eléctricas en baja tensión y de telecomunicaciones, soportes cada 80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</si>
  <si>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en pared, techo o bóveda bandeja de chapa perforada con tapa, galvanizada de dimensiones 150x100 mm.  con p.p. de piezas especiales y separador para distribución de líneas eléctricas en baja tensión y de telecomunicaciones, soportes cada 80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</si>
  <si>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en pared, techo o bóveda bandeja de chapa perforada con tapa, galvanizada de dimensiones 100x100 mm.  con p.p. de piezas especiales y separador para distribución de líneas eléctricas en baja tensión y de telecomunicaciones, soportes cada 80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</si>
  <si>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en pared, techo o bóveda bandeja de chapa ciega con tapa, galvanizada de dimensiones 300x100 mm.  con p.p. de piezas especiales y separador para distribución de líneas eléctricas en baja tensión y de telecomunicaciones, soportes cada 80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</si>
  <si>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en pared, techo o bóveda bandeja de chapa ciega con tapa, galvanizada de dimensiones 400x100 mm.  con p.p. de piezas especiales y separador para distribución de líneas eléctricas en baja tensión y de telecomunicaciones, soportes cada 80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</si>
  <si>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en pared, techo o bóveda bandeja de chapa ciega con tapa, galvanizada de dimensiones 200x100 mm.  con p.p. de piezas especiales y separador para distribución de líneas eléctricas en baja tensión y de telecomunicaciones, soportes cada 80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</si>
  <si>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en pared, techo o bóveda bandeja de chapa ciega con tapa, galvanizada de dimensiones 100x100 mm.  con p.p. de piezas especiales y separador para distribución de líneas eléctricas en baja tensión y de telecomunicaciones, soportes cada 80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</si>
  <si>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en suelo/pared/techo/bóveda de bandeja rejiband o similar aprobada de dimensiones 200x100 mm. Fabricada con varilla acero Ø5mm bicromatado UNE 37-522-73 esp.8-12 micras (EN 50-085) y borde de seguridad, con separador para distribución de líneas eléctricas en baja tensión y de telecomunicaciones, soportes cada 80 cm y  puesta a tierra cada tramo de bandeja mediante conductor desnudo de cobre de 35 mm2 de sección, incluyendo unión entre bandejas. Totalmente terminado, según proyecto e indicaciones de la DFO. Medida la unidad ejecutada.</t>
  </si>
  <si>
    <t>Suministro y montaje en suelo/pared/techo/bóveda de bandeja rejiband o similar aprobada de dimensiones 150x60 mm. Fabricada con varilla acero Ø5mm bicromatado UNE 37-522-73 esp.8-12 micras (EN 50-085) y borde de seguridad, con separador para distribución de líneas eléctricas en baja tensión y de telecomunicaciones, soportes cada 80 cm y  puesta a tierra cada tramo de bandeja mediante conductor desnudo de cobre de 35 mm2 de sección, incluyendo unión entre bandejas. Totalmente terminado, según proyecto e indicaciones de la DFO. Medida la unidad ejecutada.</t>
  </si>
  <si>
    <t>Suministro  montaje de canalización eléctrica superficial realizada con tubo de acero INOX M-63 mm enchufable con p.p. de caja metálica de registro, boquillas de nilón y  piezas especiales, incluso accesorios de fijación y unión. Totalmente terminado, según proyecto e indicaciones de la DFO. Medida la unidad ejecutada.</t>
  </si>
  <si>
    <t>Suministro  montaje de canalización eléctrica superficial realizada con tubo de acero INOX M-50 mm enchufable con p.p. de caja metálica de registro, boquillas de nilón y  piezas especiales, incluso accesorios de fijación y unión. Totalmente terminado, según proyecto e indicaciones de la DFO. Medida la unidad ejecutada.</t>
  </si>
  <si>
    <t>Suministro  montaje de canalización eléctrica superficial realizada con tubo de acero INOX M-40 mm enchufable con p.p. de caja metálica de registro, boquillas de nilón y  piezas especiales, incluso accesorios de fijación y unión. Totalmente terminado, según proyecto e indicaciones de la DFO. Medida la unidad ejecutada.</t>
  </si>
  <si>
    <t>Suministro  montaje de canalización eléctrica superficial realizada con tubo de acero INOX M-32 mm enchufable con p.p. de caja metálica de registro, boquillas de nilón y  piezas especiales, incluso accesorios de fijación y unión. Totalmente terminado, según proyecto e indicaciones de la DFO. Medida la unidad ejecutada.</t>
  </si>
  <si>
    <t>Suministro  montaje de canalización eléctrica superficial realizada con tubo de acero INOX M-25 mm enchufable con p.p. de caja metálica de registro, boquillas de nilón y  piezas especiales, incluso accesorios de fijación y unión. Totalmente terminado, según proyecto e indicaciones de la DFO. Medida la unidad ejecutada.</t>
  </si>
  <si>
    <t>Suministro  montaje de canalización eléctrica superficial realizada con tubo de acero INOX M-20 mm enchufable con p.p. de caja metálica de registro, boquillas de nilón y  piezas especiales, incluso accesorios de fijación y unión. Totalmente terminado, según proyecto e indicaciones de la DFO. Medida la unidad ejecutada.</t>
  </si>
  <si>
    <t>Suministro  montaje de canalización eléctrica superficial realizada con tubo de acero galvanizado M-63 mm con p.p. de caja metálica de registro, boquillas de nilón y  piezas especiales, incluso accesorios de fijación y unión. Totalmente terminado, según proyecto e indicaciones de la DFO. Medida la unidad ejecutada.</t>
  </si>
  <si>
    <t>Suministro  montaje de canalización eléctrica superficial realizada con tubo de acero galvanizado M-50 mm con p.p. de caja metálica de registro, boquillas de nilón y  piezas especiales, incluso accesorios de fijación y unión. Totalmente terminado, según proyecto e indicaciones de la DFO. Medida la unidad ejecutada.</t>
  </si>
  <si>
    <t>Suministro  montaje de canalización eléctrica superficial realizada con tubo de acero galvanizado M-40 mm con p.p. de caja metálica de registro, boquillas de nilón y  piezas especiales, incluso accesorios de fijación y unión. Totalmente terminado, según proyecto e indicaciones de la DFO. Medida la unidad ejecutada.</t>
  </si>
  <si>
    <t>Suministro  montaje de canalización eléctrica superficial realizada con tubo de acero galvanizado M-32 mm con p.p. de caja metálica de registro, boquillas de nilón y  piezas especiales, incluso accesorios de fijación y unión. Totalmente terminado, según proyecto e indicaciones de la DFO. Medida la unidad ejecutada.</t>
  </si>
  <si>
    <t>Suministro  montaje de canalización eléctrica superficial realizada con tubo de acero galvanizado M-25 mm con p.p. de caja metálica de registro, boquillas de nilón y  piezas especiales, incluso accesorios de fijación y unión. Totalmente terminado, según proyecto e indicaciones de la DFO. Medida la unidad ejecutada.</t>
  </si>
  <si>
    <t>Suministro  montaje de canalización eléctrica superficial realizada con tubo de acero galvanizado M-20 mm con p.p. de caja metálica de registro, boquillas de nilón y  piezas especiales, incluso accesorios de fijación y unión. Totalmente terminado, según proyecto e indicaciones de la DFO. Medida la unidad ejecutada.</t>
  </si>
  <si>
    <t>Suministro  montaje de canalización eléctrica superficial realizada con tubo de acero galvanizado M-16 mm con p.p. de caja metálica de registro, boquillas de nilón y  piezas especiales, incluso accesorios de fijación y unión. Totalmente terminado, según proyecto e indicaciones de la DFO. Medida la unidad ejecutada.</t>
  </si>
  <si>
    <t>PRECIOS LICITACIÓN</t>
  </si>
  <si>
    <t>Cantidad</t>
  </si>
  <si>
    <t>Importe Unitario</t>
  </si>
  <si>
    <t>Importe Licitación</t>
  </si>
  <si>
    <t>Importe Ofertado</t>
  </si>
  <si>
    <t>PRECIOS OFERTADO</t>
  </si>
  <si>
    <t>Interruptor automático magnetotérmico iC60N, de 2x6A curva D</t>
  </si>
  <si>
    <t>Interruptor automático magnetotérmico iC60N, de 2x10A curva D</t>
  </si>
  <si>
    <t>Interruptor automático magnetotérmico iC60N, de 2x16A curva D</t>
  </si>
  <si>
    <t>Interruptor automático magnetotérmico iC60N, de 2x20A curva D</t>
  </si>
  <si>
    <t>Interruptor automático magnetotérmico iC60N, de 2x25A curva D</t>
  </si>
  <si>
    <t>Interruptor automático magnetotérmico iC60N, de 2x32A curva D</t>
  </si>
  <si>
    <t>Interruptor automático magnetotérmico iC60N, de 2x40A curva D</t>
  </si>
  <si>
    <t>Interruptor automático magnetotérmico iC60N, de 2x50A curva D</t>
  </si>
  <si>
    <t>Interruptor automático magnetotérmico iC60N, de 2x63A curva D</t>
  </si>
  <si>
    <t>Interruptor automático magnetotérmico iC60N, de 4x16A curva D</t>
  </si>
  <si>
    <t>Interruptor automático magnetotérmico iC60N, de 4x25A curva D</t>
  </si>
  <si>
    <t>Interruptor automático magnetotérmico iC60N, de 4x32A curva D</t>
  </si>
  <si>
    <t>Interruptor automático magnetotérmico iC60N, de 4x40A curva D</t>
  </si>
  <si>
    <t>Interruptor automático magnetotérmico iC60N, de 4x63A curva D</t>
  </si>
  <si>
    <t>Interruptor automático magnetotérmico iC60H, de 2x16A curva C</t>
  </si>
  <si>
    <t>Interruptor automático magnetotérmico iC60H, de 2x32A curva C</t>
  </si>
  <si>
    <t>Interruptor automático magnetotérmico iC60H, de 2x63A curva C</t>
  </si>
  <si>
    <t>Interruptor automático magnetotérmico iC60H, de 4x16A curva C</t>
  </si>
  <si>
    <t>Interruptor automático magnetotérmico iC60H, de 4x32A curva C</t>
  </si>
  <si>
    <t>Interruptor automático magnetotérmico iC60H, de 4x63A curva C</t>
  </si>
  <si>
    <t>Interruptor automático magnetotérmico iC60H, de 2x16A curva D</t>
  </si>
  <si>
    <t>Interruptor automático magnetotérmico iC60H, de 2x32A curva D</t>
  </si>
  <si>
    <t>Interruptor automático magnetotérmico iC60H, de 2x63A curva D</t>
  </si>
  <si>
    <t>Interruptor automático magnetotérmico iC60H, de 4x16A curva D</t>
  </si>
  <si>
    <t>Interruptor automático magnetotérmico iC60H, de 4x32A curva D</t>
  </si>
  <si>
    <t>Interruptor automático magnetotérmico iC60H, de 4x63A curva D</t>
  </si>
  <si>
    <t>Interruptor automático magnetotérmico C120N, de 2x80A curva D</t>
  </si>
  <si>
    <t>Interruptor automático magnetotérmico C120N, de 4x80A curva D</t>
  </si>
  <si>
    <t>Interruptor automático magnetotérmico C120N, de 4x100A curva D</t>
  </si>
  <si>
    <t>M040418</t>
  </si>
  <si>
    <t>M040419</t>
  </si>
  <si>
    <t>M040420</t>
  </si>
  <si>
    <t>M040421</t>
  </si>
  <si>
    <t>M040422</t>
  </si>
  <si>
    <t>M040423</t>
  </si>
  <si>
    <t>M040424</t>
  </si>
  <si>
    <t>M040425</t>
  </si>
  <si>
    <t>M040426</t>
  </si>
  <si>
    <t>M040427</t>
  </si>
  <si>
    <t>M040428</t>
  </si>
  <si>
    <t>M040429</t>
  </si>
  <si>
    <t>M040430</t>
  </si>
  <si>
    <t>M040431</t>
  </si>
  <si>
    <t>M040432</t>
  </si>
  <si>
    <t>M040433</t>
  </si>
  <si>
    <t>M040434</t>
  </si>
  <si>
    <t>M040435</t>
  </si>
  <si>
    <t>M040436</t>
  </si>
  <si>
    <t>M040437</t>
  </si>
  <si>
    <t>M040438</t>
  </si>
  <si>
    <t>M040439</t>
  </si>
  <si>
    <t>M040440</t>
  </si>
  <si>
    <t>M040441</t>
  </si>
  <si>
    <t>M040442</t>
  </si>
  <si>
    <t>M040443</t>
  </si>
  <si>
    <t>M040444</t>
  </si>
  <si>
    <t>M040445</t>
  </si>
  <si>
    <t>M040446</t>
  </si>
  <si>
    <t>Suministro e instalación de interruptor automático magnetotérmico iC60N, de 2x6A, curva C.
Incluso parte proporcional de medios auxiliares, pequeño material y accesorios. 
Totalmente terminado, probado según proyecto constructivo e indicaciones de la Dirección Facultativa.</t>
  </si>
  <si>
    <t>Suministro e instalación de interruptor automático magnetotérmico iC60N, de 2x10A, curva C.
Incluso parte proporcional de medios auxiliares, pequeño material y accesorios. 
Totalmente terminado, probado según proyecto constructivo e indicaciones de la Dirección Facultativa.</t>
  </si>
  <si>
    <t>Suministro e instalación de interruptor automático magnetotérmico iC60N, de 2x16A, curva C.
Incluso parte proporcional de medios auxiliares, pequeño material y accesorios. 
Totalmente terminado, probado según proyecto constructivo e indicaciones de la Dirección Facultativa.</t>
  </si>
  <si>
    <t>Suministro e instalación de interruptor automático magnetotérmico iC60N, de 2x20A, curva C.
Incluso parte proporcional de medios auxiliares, pequeño material y accesorios. 
Totalmente terminado, probado según proyecto constructivo e indicaciones de la Dirección Facultativa.</t>
  </si>
  <si>
    <t>Suministro e instalación de interruptor automático magnetotérmico iC60N, de 2x25A, curva C.
Incluso parte proporcional de medios auxiliares, pequeño material y accesorios. 
Totalmente terminado, probado según proyecto constructivo e indicaciones de la Dirección Facultativa.</t>
  </si>
  <si>
    <t>Suministro e instalación de interruptor automático magnetotérmico iC60N, de 2x32A, curva C.
Incluso parte proporcional de medios auxiliares, pequeño material y accesorios. 
Totalmente terminado, probado según proyecto constructivo e indicaciones de la Dirección Facultativa.</t>
  </si>
  <si>
    <t>Suministro e instalación de interruptor automático magnetotérmico iC60N, de 2x40A, curva C.
Incluso parte proporcional de medios auxiliares, pequeño material y accesorios. 
Totalmente terminado, probado según proyecto constructivo e indicaciones de la Dirección Facultativa.</t>
  </si>
  <si>
    <t>Suministro e instalación de interruptor automático magnetotérmico iC60N, de 2x50A, curva C.
Incluso parte proporcional de medios auxiliares, pequeño material y accesorios. 
Totalmente terminado, probado según proyecto constructivo e indicaciones de la Dirección Facultativa.</t>
  </si>
  <si>
    <t>Suministro e instalación de interruptor automático magnetotérmico iC60N, de 2x63A, curva C.
Incluso parte proporcional de medios auxiliares, pequeño material y accesorios. 
Totalmente terminado, probado según proyecto constructivo e indicaciones de la Dirección Facultativa.</t>
  </si>
  <si>
    <t>Suministro e instalación de interruptor automático magnetotérmico iC60N, de 4x16A, curva C.
Incluso parte proporcional de medios auxiliares, pequeño material y accesorios. 
Totalmente terminado, probado según proyecto constructivo e indicaciones de la Dirección Facultativa.</t>
  </si>
  <si>
    <t>Suministro e instalación de interruptor automático magnetotérmico iC60N, de 4x25A, curva C.
Incluso parte proporcional de medios auxiliares, pequeño material y accesorios. 
Totalmente terminado, probado según proyecto constructivo e indicaciones de la Dirección Facultativa.</t>
  </si>
  <si>
    <t>Suministro e instalación de interruptor automático magnetotérmico iC60N, de 4x32A, curva C.
Incluso parte proporcional de medios auxiliares, pequeño material y accesorios. 
Totalmente terminado, probado según proyecto constructivo e indicaciones de la Dirección Facultativa.</t>
  </si>
  <si>
    <t>Suministro e instalación de interruptor automático magnetotérmico iC60N, de 4x40A, curva C.
Incluso parte proporcional de medios auxiliares, pequeño material y accesorios. 
Totalmente terminado, probado según proyecto constructivo e indicaciones de la Dirección Facultativa.</t>
  </si>
  <si>
    <t>Suministro e instalación de interruptor automático magnetotérmico iC60N, de 4x63A, curva C.
Incluso parte proporcional de medios auxiliares, pequeño material y accesorios. 
Totalmente terminado, probado según proyecto constructivo e indicaciones de la Dirección Facultativa.</t>
  </si>
  <si>
    <t>Suministro e instalación de interruptor automático magnetotérmico iC60N, de 2x6A, curva D.
Incluso parte proporcional de medios auxiliares, pequeño material y accesorios. 
Totalmente terminado, probado según proyecto constructivo e indicaciones de la Dirección Facultativa.</t>
  </si>
  <si>
    <t>Suministro e instalación de interruptor automático magnetotérmico iC60N, de 2x10A, curva D.
Incluso parte proporcional de medios auxiliares, pequeño material y accesorios. 
Totalmente terminado, probado según proyecto constructivo e indicaciones de la Dirección Facultativa.</t>
  </si>
  <si>
    <t>Suministro e instalación de interruptor automático magnetotérmico iC60N, de 2x16A, curva D.
Incluso parte proporcional de medios auxiliares, pequeño material y accesorios. 
Totalmente terminado, probado según proyecto constructivo e indicaciones de la Dirección Facultativa.</t>
  </si>
  <si>
    <t>Suministro e instalación de interruptor automático magnetotérmico iC60N, de 2x20A, curva D.
Incluso parte proporcional de medios auxiliares, pequeño material y accesorios. 
Totalmente terminado, probado según proyecto constructivo e indicaciones de la Dirección Facultativa.</t>
  </si>
  <si>
    <t>Suministro e instalación de interruptor automático magnetotérmico iC60N, de 2x25A, curva D.
Incluso parte proporcional de medios auxiliares, pequeño material y accesorios. 
Totalmente terminado, probado según proyecto constructivo e indicaciones de la Dirección Facultativa.</t>
  </si>
  <si>
    <t>Suministro e instalación de interruptor automático magnetotérmico iC60N, de 2x32A, curva D.
Incluso parte proporcional de medios auxiliares, pequeño material y accesorios. 
Totalmente terminado, probado según proyecto constructivo e indicaciones de la Dirección Facultativa.</t>
  </si>
  <si>
    <t>Suministro e instalación de interruptor automático magnetotérmico iC60N, de 2x40A, curva D.
Incluso parte proporcional de medios auxiliares, pequeño material y accesorios. 
Totalmente terminado, probado según proyecto constructivo e indicaciones de la Dirección Facultativa.</t>
  </si>
  <si>
    <t>Suministro e instalación de interruptor automático magnetotérmico iC60N, de 2x50A, curva D.
Incluso parte proporcional de medios auxiliares, pequeño material y accesorios. 
Totalmente terminado, probado según proyecto constructivo e indicaciones de la Dirección Facultativa.</t>
  </si>
  <si>
    <t>Suministro e instalación de interruptor automático magnetotérmico iC60N, de 2x63A, curva D.
Incluso parte proporcional de medios auxiliares, pequeño material y accesorios. 
Totalmente terminado, probado según proyecto constructivo e indicaciones de la Dirección Facultativa.</t>
  </si>
  <si>
    <t>Suministro e instalación de interruptor automático magnetotérmico iC60N, de 4x16A, curva D.
Incluso parte proporcional de medios auxiliares, pequeño material y accesorios. 
Totalmente terminado, probado según proyecto constructivo e indicaciones de la Dirección Facultativa.</t>
  </si>
  <si>
    <t>Suministro e instalación de interruptor automático magnetotérmico iC60N, de 4x25A, curva D.
Incluso parte proporcional de medios auxiliares, pequeño material y accesorios. 
Totalmente terminado, probado según proyecto constructivo e indicaciones de la Dirección Facultativa.</t>
  </si>
  <si>
    <t>Suministro e instalación de interruptor automático magnetotérmico iC60N, de 4x32A, curva D.
Incluso parte proporcional de medios auxiliares, pequeño material y accesorios. 
Totalmente terminado, probado según proyecto constructivo e indicaciones de la Dirección Facultativa.</t>
  </si>
  <si>
    <t>Suministro e instalación de interruptor automático magnetotérmico iC60N, de 4x40A, curva D.
Incluso parte proporcional de medios auxiliares, pequeño material y accesorios. 
Totalmente terminado, probado según proyecto constructivo e indicaciones de la Dirección Facultativa.</t>
  </si>
  <si>
    <t>Suministro e instalación de interruptor automático magnetotérmico iC60N, de 4x63A, curva D.
Incluso parte proporcional de medios auxiliares, pequeño material y accesorios. 
Totalmente terminado, probado según proyecto constructivo e indicaciones de la Dirección Facultativa.</t>
  </si>
  <si>
    <t>Suministro e instalación de interruptor automático magnetotérmico iC60H, de 4x63A, curva D.
Incluso parte proporcional de medios auxiliares, pequeño material y accesorios. 
Totalmente terminado, probado según proyecto constructivo e indicaciones de la Dirección Facultativa.</t>
  </si>
  <si>
    <t>Suministro e instalación de interruptor automático magnetotérmico iC60H, de 4x63A, curva C.
Incluso parte proporcional de medios auxiliares, pequeño material y accesorios. 
Totalmente terminado, probado según proyecto constructivo e indicaciones de la Dirección Facultativa.</t>
  </si>
  <si>
    <t>Suministro e instalación de interruptor automático magnetotérmico iC60H, de 2x16A, curva C.
Incluso parte proporcional de medios auxiliares, pequeño material y accesorios. 
Totalmente terminado, probado según proyecto constructivo e indicaciones de la Dirección Facultativa.</t>
  </si>
  <si>
    <t>Suministro e instalación de interruptor automático magnetotérmico iC60H, de 2x32A, curva C.
Incluso parte proporcional de medios auxiliares, pequeño material y accesorios. 
Totalmente terminado, probado según proyecto constructivo e indicaciones de la Dirección Facultativa.</t>
  </si>
  <si>
    <t>Suministro e instalación de interruptor automático magnetotérmico iC60H, de 2x63A, curva C.
Incluso parte proporcional de medios auxiliares, pequeño material y accesorios. 
Totalmente terminado, probado según proyecto constructivo e indicaciones de la Dirección Facultativa.</t>
  </si>
  <si>
    <t>Suministro e instalación de interruptor automático magnetotérmico iC60H, de 4x16A, curva C.
Incluso parte proporcional de medios auxiliares, pequeño material y accesorios. 
Totalmente terminado, probado según proyecto constructivo e indicaciones de la Dirección Facultativa.</t>
  </si>
  <si>
    <t>Suministro e instalación de interruptor automático magnetotérmico iC60H, de 4x32A, curva C.
Incluso parte proporcional de medios auxiliares, pequeño material y accesorios. 
Totalmente terminado, probado según proyecto constructivo e indicaciones de la Dirección Facultativa.</t>
  </si>
  <si>
    <t>Suministro e instalación de interruptor automático magnetotérmico iC60H, de 2x16A, curva D.
Incluso parte proporcional de medios auxiliares, pequeño material y accesorios. 
Totalmente terminado, probado según proyecto constructivo e indicaciones de la Dirección Facultativa.</t>
  </si>
  <si>
    <t>Suministro e instalación de interruptor automático magnetotérmico iC60H, de 2x32A, curva D.
Incluso parte proporcional de medios auxiliares, pequeño material y accesorios. 
Totalmente terminado, probado según proyecto constructivo e indicaciones de la Dirección Facultativa.</t>
  </si>
  <si>
    <t>Suministro e instalación de interruptor automático magnetotérmico iC60H, de 2x63A, curva D.
Incluso parte proporcional de medios auxiliares, pequeño material y accesorios. 
Totalmente terminado, probado según proyecto constructivo e indicaciones de la Dirección Facultativa.</t>
  </si>
  <si>
    <t>Suministro e instalación de interruptor automático magnetotérmico iC60H, de 4x16A, curva D.
Incluso parte proporcional de medios auxiliares, pequeño material y accesorios. 
Totalmente terminado, probado según proyecto constructivo e indicaciones de la Dirección Facultativa.</t>
  </si>
  <si>
    <t>Suministro e instalación de interruptor automático magnetotérmico iC60H, de 4x32A, curva D.
Incluso parte proporcional de medios auxiliares, pequeño material y accesorios. 
Totalmente terminado, probado según proyecto constructivo e indicaciones de la Dirección Facultativa.</t>
  </si>
  <si>
    <t>Suministro e instalación de interruptor automático magnetotérmico C120N, de 4x100A, curva D.
Incluso parte proporcional de medios auxiliares, pequeño material y accesorios. 
Totalmente terminado, probado según proyecto constructivo e indicaciones de la Dirección Facultativa.</t>
  </si>
  <si>
    <t>Suministro e instalación de interruptor automático magnetotérmico C120N, de 4x80A, curva D.
Incluso parte proporcional de medios auxiliares, pequeño material y accesorios. 
Totalmente terminado, probado según proyecto constructivo e indicaciones de la Dirección Facultativa.</t>
  </si>
  <si>
    <t>Suministro e instalación de interruptor automático magnetotérmico C120N, de 2x80A, curva D.
Incluso parte proporcional de medios auxiliares, pequeño material y accesorios. 
Totalmente terminado, probado según proyecto constructivo e indicaciones de la Dirección Facultativa.</t>
  </si>
  <si>
    <t>Suministro e instalación de interruptor automático magnetotérmico C120N, de 4x100A, curva C.
Incluso parte proporcional de medios auxiliares, pequeño material y accesorios. 
Totalmente terminado, probado según proyecto constructivo e indicaciones de la Dirección Facultativa.</t>
  </si>
  <si>
    <t>Suministro e instalación de interruptor automático magnetotérmico C120N, de 4x80A, curva C.
Incluso parte proporcional de medios auxiliares, pequeño material y accesorios. 
Totalmente terminado, probado según proyecto constructivo e indicaciones de la Dirección Facultativa.</t>
  </si>
  <si>
    <t>Suministro e instalación de interruptor automático magnetotérmico C120N, de 2x80A, curva C.
Incluso parte proporcional de medios auxiliares, pequeño material y accesorios. 
Totalmente terminado, probado según proyecto constructivo e indicaciones de la Dirección Facultativa.</t>
  </si>
  <si>
    <t>Interruptor automático magnetotérmico C120N, de 4x125A curva C</t>
  </si>
  <si>
    <t>Suministro e instalación de interruptor automático magnetotérmico C120N, de 4x125A, curva C.
Incluso parte proporcional de medios auxiliares, pequeño material y accesorios. 
Totalmente terminado, probado según proyecto constructivo e indicaciones de la Dirección Facultativa.</t>
  </si>
  <si>
    <t>Interruptor automático magnetotérmico C120N, de 4x125A curva D</t>
  </si>
  <si>
    <t>Suministro e instalación de interruptor automático magnetotérmico C120N, de 4x125A, curvaD.
Incluso parte proporcional de medios auxiliares, pequeño material y accesorios. 
Totalmente terminado, probado según proyecto constructivo e indicaciones de la Dirección Facultativa.</t>
  </si>
  <si>
    <t>M040447</t>
  </si>
  <si>
    <t>M040448</t>
  </si>
  <si>
    <t>Suministro, tendido y conexionado de conductor de cobre ESO7Z1-K (AS) 1x1,5mm2,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</si>
  <si>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ESO7Z1-K (AS) 1x2,5mm2,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</si>
  <si>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ESO7Z1-K (AS) 1x4mm2,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</si>
  <si>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ESO7Z1-K (AS) 1x6mm2,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</si>
  <si>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ESO7Z1-K (AS) 1x10mm2,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</si>
  <si>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ESO7Z1-K (AS) 1x16mm2,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</si>
  <si>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1,5  mm2, con clase CPR mínima Cca-s1b,d1,a1.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</si>
  <si>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2,5  mm2, con clase CPR mínima Cca-s1b,d1,a1.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</si>
  <si>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  mm2, con clase CPR mínima Cca-s1b,d1,a1.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</si>
  <si>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cconductor de cobre de 6 mm2, con clase CPR mínima Cca-s1b,d1,a1.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</si>
  <si>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10 mm2, con clase CPR mínima Cca-s1b,d1,a1.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</si>
  <si>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16  mm2, con clase CPR mínima Cca-s1b,d1,a1.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</si>
  <si>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25 mm2, con clase CPR mínima Cca-s1b,d1,a1.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</si>
  <si>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35 mm2, con clase CPR mínima Cca-s1b,d1,a1 0,6 /1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</si>
  <si>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50 mm2, con clase CPR mínima Cca-s1b,d1,a1 0,6 /1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</si>
  <si>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70 mm2, con clase CPR mínima Cca-s1b,d1,a1.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</si>
  <si>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95  mm2, con clase CPR mínima Cca-s1b,d1,a1.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</si>
  <si>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120  mm2, con clase CPR mínima Cca-s1b,d1,a1.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</si>
  <si>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150  mm2, con clase CPR mínima Cca-s1b,d1,a1.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</si>
  <si>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185  mm2, con clase CPR mínima Cca-s1b,d1,a1.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</si>
  <si>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240  mm2, con clase CPR mínima Cca-s1b,d1,a1.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</si>
  <si>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300  mm2, con clase CPR mínima Cca-s1b,d1,a1.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</si>
  <si>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2x1,5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</si>
  <si>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2x2,5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</si>
  <si>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2x4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</si>
  <si>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2x6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</si>
  <si>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2x10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</si>
  <si>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2x16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</si>
  <si>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2x25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</si>
  <si>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2x35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</si>
  <si>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2x50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</si>
  <si>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3G 1,5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</si>
  <si>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3G 2,5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</si>
  <si>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3G 4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</si>
  <si>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3G 6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</si>
  <si>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3G 10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</si>
  <si>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3G 16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</si>
  <si>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3x25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</si>
  <si>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3x35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</si>
  <si>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3x50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</si>
  <si>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3x70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</si>
  <si>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3x95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</si>
  <si>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3x120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</si>
  <si>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3x150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</si>
  <si>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3x185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</si>
  <si>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3x240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</si>
  <si>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3x300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</si>
  <si>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3x25/16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</si>
  <si>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3x35/16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</si>
  <si>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3x50/25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</si>
  <si>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3x70/35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</si>
  <si>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3x95/50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</si>
  <si>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3x120/70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</si>
  <si>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3x150/70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</si>
  <si>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3x185/95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</si>
  <si>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3x240/120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</si>
  <si>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3x300/150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</si>
  <si>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4G 1,5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</si>
  <si>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4G 2,5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</si>
  <si>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4G 4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</si>
  <si>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4G 6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</si>
  <si>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4G 10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</si>
  <si>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4G 16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</si>
  <si>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4x25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</si>
  <si>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4x35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</si>
  <si>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4x50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</si>
  <si>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4x70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</si>
  <si>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4x95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</si>
  <si>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4x120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</si>
  <si>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4x150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</si>
  <si>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4x185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</si>
  <si>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4x240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</si>
  <si>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1,5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</si>
  <si>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2,5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</si>
  <si>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4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</si>
  <si>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6mm2,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</si>
  <si>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10mm2,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</si>
  <si>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16mm2,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</si>
  <si>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25mm2,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</si>
  <si>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35mm2,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</si>
  <si>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1,5  mm2, con clase CPR mínima Cca-s1b,d1,a1. 0.6/1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</si>
  <si>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2,5  mm2, con clase CPR mínima Cca-s1b,d1,a1. 0.6/1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</si>
  <si>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 xml:space="preserve">Suministro, tendido y conexionado de conductor de cobre de 4  mm2, con clase CPR mínima Cca-s1b,d1,a1. 0.6/1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
</t>
  </si>
  <si>
    <t>Suministro, tendido y conexionado de cconductor de cobre de 6 mm2, con clase CPR mínima Cca-s1b,d1,a1. 0.6/1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</si>
  <si>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 xml:space="preserve">Suministro, tendido y conexionado de conductor de cobre de 10 mm2, con clase CPR mínima Cca-s1b,d1,a1. 0.6/1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
</t>
  </si>
  <si>
    <t>Suministro y tendido de conductor de cobre de 300  mm2, con clase CPR mínima Cca-s1b,d1,a1. 0.6/1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</si>
  <si>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2x2,5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</si>
  <si>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2x4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</si>
  <si>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2x6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</si>
  <si>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2x10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</si>
  <si>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2x16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</si>
  <si>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2x25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</si>
  <si>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2x35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</si>
  <si>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2x50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</si>
  <si>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3G 1,5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</si>
  <si>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 xml:space="preserve">Suministro, tendido y conexionado de conductor de cobre de 3G 2,5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
</t>
  </si>
  <si>
    <t xml:space="preserve">Suministro, tendido y conexionado de conductor de cobre de 3G 4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
</t>
  </si>
  <si>
    <t xml:space="preserve">Suministro, tendido y conexionado de conductor de cobre de 3G 6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
</t>
  </si>
  <si>
    <t>Suministro, tendido y conexionado de conductor de cobre de 3G 10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</si>
  <si>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3G 16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</si>
  <si>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3x25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</si>
  <si>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 xml:space="preserve">Suministro, tendido y conexionado de conductor de cobre de 3x35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
</t>
  </si>
  <si>
    <t xml:space="preserve">Suministro y tendido de conductor de cobre de 3x50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
</t>
  </si>
  <si>
    <t xml:space="preserve">Suministro y tendido de conductor de cobre de 3x70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
</t>
  </si>
  <si>
    <t>Suministro y tendido de conductor de cobre de 3x120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</si>
  <si>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3x240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</si>
  <si>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3x300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</si>
  <si>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3x25/16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</si>
  <si>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3x35/16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</si>
  <si>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3x50/25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</si>
  <si>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3x70/35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</si>
  <si>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3x95/50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</si>
  <si>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3x120/70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</si>
  <si>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3x150/70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</si>
  <si>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3x185/95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</si>
  <si>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3x240/120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</si>
  <si>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4G 1,5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</si>
  <si>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4G 2,5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</si>
  <si>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4G 4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</si>
  <si>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4G 6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</si>
  <si>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4G 10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</si>
  <si>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4G 16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</si>
  <si>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4x25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</si>
  <si>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4x35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</si>
  <si>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4x50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</si>
  <si>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4x70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</si>
  <si>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4x95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</si>
  <si>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4x120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</si>
  <si>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4x150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</si>
  <si>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4x185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</si>
  <si>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4x240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</si>
  <si>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1,5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</si>
  <si>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2,5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</si>
  <si>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4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</si>
  <si>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6mm2,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</si>
  <si>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10mm2,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</si>
  <si>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16mm2,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</si>
  <si>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25mm2,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</si>
  <si>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35mm2,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</si>
  <si>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desnudo 1x150 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</si>
  <si>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desnudo 1x120 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</si>
  <si>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desnudo 1x95 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</si>
  <si>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desnudo 1x70 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</si>
  <si>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desnudo 1x50 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</si>
  <si>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desnudo 1x35 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</si>
  <si>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desnudo 1x25 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</si>
  <si>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desnudo 1x16 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</si>
  <si>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 xml:space="preserve">Suministro, tendido y conexionado de conductor de cobre desnudo 1x10 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
</t>
  </si>
  <si>
    <t>Suministro, tendido y conexionado de conductor de cobre desnudo 1x6 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</si>
  <si>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M040590</t>
  </si>
  <si>
    <t>BLOQUE DIFERENCIAL COMPACTO RCBO</t>
  </si>
  <si>
    <t>M040591</t>
  </si>
  <si>
    <t>M040592</t>
  </si>
  <si>
    <t>M040593</t>
  </si>
  <si>
    <t>M040594</t>
  </si>
  <si>
    <t>M040595</t>
  </si>
  <si>
    <t>M040596</t>
  </si>
  <si>
    <t>M040597</t>
  </si>
  <si>
    <t>M040598</t>
  </si>
  <si>
    <t>M040599</t>
  </si>
  <si>
    <t>M040589</t>
  </si>
  <si>
    <t>Bloque magnetotermico y diferencial iC60 RCBO 30mA Clase AC de 4x10A</t>
  </si>
  <si>
    <t>Bloque magnetotermico y diferencial iC60 RCBO 30mA Clase AC de 4x20A</t>
  </si>
  <si>
    <t>Bloque magnetotermico y diferencial iC60 RCBO 30mA Clase AC de 4x25A</t>
  </si>
  <si>
    <t>Bloque magnetotermico y diferencial iC60 RCBO 30mA Clase AC de 4x16A</t>
  </si>
  <si>
    <t>Bloque magnetotermico y diferencial iC60 RCBO 30mA Clase AC de 4x32A</t>
  </si>
  <si>
    <t>Bloque magnetotermico y diferencial iC60 RCBO 300mA Clase AC de 4x10A</t>
  </si>
  <si>
    <t>Bloque magnetotermico y diferencial iC60 RCBO 300mA Clase AC de 4x16A</t>
  </si>
  <si>
    <t>Bloque magnetotermico y diferencial iC60 RCBO 300mA Clase AC de 4x20A</t>
  </si>
  <si>
    <t>Bloque magnetotermico y diferencial iC60 RCBO 300mA Clase AC de 4x25A</t>
  </si>
  <si>
    <t>Bloque magnetotermico y diferencial iC60 RCBO 300mA Clase AC de 4x32A</t>
  </si>
  <si>
    <t xml:space="preserve"> C233:C242</t>
  </si>
  <si>
    <t>Suministro e instalación de bloque compacto magnetotermico y diferencial iC60 RCBO 30mA Clase AC de 4x10A
Incluso parte proporcional de medios auxiliares, pequeño material y accesorios de señalización de estado y defecto.
Totalmente terminado, probado y rotulado según indicaciones de Metro de Madrid.</t>
  </si>
  <si>
    <t>Suministro e instalación de bloque compacto magnetotermico y diferencial iC60 RCBO 30mA Clase AC de 4x16A
Incluso parte proporcional de medios auxiliares, pequeño material y accesorios de señalización de estado y defecto.
Totalmente terminado, probado y rotulado según indicaciones de Metro de Madrid.</t>
  </si>
  <si>
    <t>Suministro e instalación de bloque compacto magnetotermico y diferencial iC60 RCBO 30mA Clase AC de 4x20A
Incluso parte proporcional de medios auxiliares, pequeño material y accesorios de señalización de estado y defecto.
Totalmente terminado, probado y rotulado según indicaciones de Metro de Madrid.</t>
  </si>
  <si>
    <t>Suministro e instalación de bloque compacto magnetotermico y diferencial iC60 RCBO 30mA Clase AC de 4x25A
Incluso parte proporcional de medios auxiliares, pequeño material y accesorios de señalización de estado y defecto.
Totalmente terminado, probado y rotulado según indicaciones de Metro de Madrid.</t>
  </si>
  <si>
    <t>Suministro e instalación de bloque compacto magnetotermico y diferencial iC60 RCBO 30mA Clase AC de 4x32A
Incluso parte proporcional de medios auxiliares, pequeño material y accesorios de señalización de estado y defecto.
Totalmente terminado, probado y rotulado según indicaciones de Metro de Madrid.</t>
  </si>
  <si>
    <t>Suministro e instalación de bloque compacto magnetotermico y diferencial iC60 RCBO 300mA Clase AC de 4x10A
Incluso parte proporcional de medios auxiliares, pequeño material y accesorios de señalización de estado y defecto.
Totalmente terminado, probado y rotulado según indicaciones de Metro de Madrid.</t>
  </si>
  <si>
    <t>Suministro e instalación de bloque compacto magnetotermico y diferencial iC60 RCBO 300mA Clase AC de 4x16A
Incluso parte proporcional de medios auxiliares, pequeño material y accesorios de señalización de estado y defecto.
Totalmente terminado, probado y rotulado según indicaciones de Metro de Madrid.</t>
  </si>
  <si>
    <t>Suministro e instalación de bloque compacto magnetotermico y diferencial iC60 RCBO 300mA Clase AC de 4x20A
Incluso parte proporcional de medios auxiliares, pequeño material y accesorios de señalización de estado y defecto.
Totalmente terminado, probado y rotulado según indicaciones de Metro de Madrid.</t>
  </si>
  <si>
    <t>Suministro e instalación de bloque compacto magnetotermico y diferencial iC60 RCBO 300mA Clase AC de 4x25A
Incluso parte proporcional de medios auxiliares, pequeño material y accesorios de señalización de estado y defecto.
Totalmente terminado, probado y rotulado según indicaciones de Metro de Madrid.</t>
  </si>
  <si>
    <t>Suministro e instalación de bloque compacto magnetotermico y diferencial iC60 RCBO 300mA Clase AC de 4x32A
Incluso parte proporcional de medios auxiliares, pequeño material y accesorios de señalización de estado y defecto.
Totalmente terminado, probado y rotulado según indicaciones de Metro de Madrid.</t>
  </si>
  <si>
    <t>M040303</t>
  </si>
  <si>
    <t>M040304</t>
  </si>
  <si>
    <t>M040305</t>
  </si>
  <si>
    <t>M040306</t>
  </si>
  <si>
    <t>M040307</t>
  </si>
  <si>
    <t>MINICOFRET ESTANCO KAEDRA - APARAMENTA MODULAR 1 FILA 2 MODULOS</t>
  </si>
  <si>
    <t>MINICOFRET ESTANCO KAEDRA - APARAMENTA MODULAR 1 FILA 6 MODULOS</t>
  </si>
  <si>
    <t>MINICOFRET ESTANCO KAEDRA - APARAMENTA MODULAR 1 FILA 12 MODULOS</t>
  </si>
  <si>
    <t>COFRET ESTANCO KAEDRA - APARAMENTA MODULAR 2 FILAS 24 MODULOS</t>
  </si>
  <si>
    <t>COFRET ESTANCO KAEDRA - APARAMENTA MODULAR 2 FILAS 36 MODULOS</t>
  </si>
  <si>
    <t>COFRET ESTANCO KAEDRA - APARAMENTA MODULAR 3 FILAS 54 MODULOS</t>
  </si>
  <si>
    <t>COFRET ESTANCO KAEDRA - APARAMENTA MODULAR 4 FILAS 72 MODULOS</t>
  </si>
  <si>
    <t>M040308</t>
  </si>
  <si>
    <t>M040309</t>
  </si>
  <si>
    <t>Suministro e instalación de mini cofre mini Pragma con puerta transparente de 1 FILA  para 2 MODULOS
Incluso medios auxiliares, pequeño material y accesorios necesarios para la correcta instalación, conexionado  y puesta en funcionamiento. Totalmente terminado, rotulado y probado según proyecto e indicaciones de la Dirección Facultativa.</t>
  </si>
  <si>
    <t>Suministro e instalación de mini cofre mini Pragma con puerta transparente de 1 FILA  para 6 MODULOS
Incluso medios auxiliares, pequeño material y accesorios necesarios para la correcta instalación, conexionado  y puesta en funcionamiento. Totalmente terminado, rotulado y probado según proyecto e indicaciones de la Dirección Facultativa.</t>
  </si>
  <si>
    <t>Suministro e instalación de mini cofre mini Pragma con puerta transparente de 1 FILA  para 12 MODULOS
Incluso medios auxiliares, pequeño material y accesorios necesarios para la correcta instalación, conexionado  y puesta en funcionamiento. Totalmente terminado, rotulado y probado según proyecto e indicaciones de la Dirección Facultativa.</t>
  </si>
  <si>
    <t>Suministro e instalación de cofre mini Pragma con puerta transparente de 3 FILA  para 54 MODULOS
Incluso medios auxiliares, pequeño material y accesorios necesarios para la correcta instalación, conexionado  y puesta en funcionamiento. Totalmente terminado, rotulado y probado según proyecto e indicaciones de la Dirección Facultativa.</t>
  </si>
  <si>
    <t>Suministro e instalación de cofre mini Pragma con puerta transparente de 4 FILA  para 72 MODULOS
Incluso medios auxiliares, pequeño material y accesorios necesarios para la correcta instalación, conexionado  y puesta en funcionamiento. Totalmente terminado, rotulado y probado según proyecto e indicaciones de la Dirección Facultativa.</t>
  </si>
  <si>
    <t>Suministro e instalación de cofre mini Pragma con puerta transparente de 2 FILA  para 36 MODULOS
Incluso medios auxiliares, pequeño material y accesorios necesarios para la correcta instalación, conexionado  y puesta en funcionamiento. Totalmente terminado, rotulado y probado según proyecto e indicaciones de la Dirección Facultativa.</t>
  </si>
  <si>
    <t>Suministro e instalación de cofre mini Pragma con puerta transparente de 2 FILA  para 24 MODULOS
Incluso medios auxiliares, pequeño material y accesorios necesarios para la correcta instalación, conexionado  y puesta en funcionamiento. Totalmente terminado, rotulado y probado según proyecto e indicaciones de la Dirección Facultativa.</t>
  </si>
  <si>
    <t>Suministro e instalación de luminaria ZEMPER DIANA FLAT LED AUTOTEST Ref. LDF 3500X (o característica similar o superior), con IP-44 con tecnología led, luminancia de 500 lúmenes, 1 hora de autonomía, autotest y preplaca. Incluido desmontaje de luminaria existente, p.p. de conexionado, fijación y acabado, así como de cualquier elemento, material o accesorio, necesario para su realización. Totalmente terminado y probado según proyecto e indicaciones de la DFO. Medida la unidad ejecutada.</t>
  </si>
  <si>
    <t>Suministro, tendido y conexionado de conductor de cobre de 35 mm2, con clase CPR mínima Cca-s1b,d1,a1 0,6 /1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</si>
  <si>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25 mm2, con clase CPR mínima Cca-s1b,d1,a1. 0.6/1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</si>
  <si>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16  mm2, con clase CPR mínima Cca-s1b,d1,a1. 0.6/1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</si>
  <si>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50 mm2, con clase CPR mínima Cca-s1b,d1,a1 0,6 /1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</si>
  <si>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70 mm2, con clase CPR mínima Cca-s1b,d1,a1. 0,6/1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</si>
  <si>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95  mm2, con clase CPR mínima Cca-s1b,d1,a1. 0.6/1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</si>
  <si>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120  mm2, con clase CPR mínima Cca-s1b,d1,a1. 0.6/1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</si>
  <si>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150  mm2, con clase CPR mínima Cca-s1b,d1,a1. 0.6/1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</si>
  <si>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185  mm2, con clase CPR mínima Cca-s1b,d1,a1. 0.6/1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</si>
  <si>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240  mm2, con clase CPR mínima Cca-s1b,d1,a1. 0.6/1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</si>
  <si>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3x95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</si>
  <si>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3x150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</si>
  <si>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3x185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</si>
  <si>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3x300/150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</si>
  <si>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Gastos Generales</t>
  </si>
  <si>
    <t>Beneficio Industrial</t>
  </si>
  <si>
    <t>Los precios por unidades son máximos y no podrán excederse</t>
  </si>
  <si>
    <t>Los precios consignados serán los precios que se tendrán en cuenta durante la vigencia del contrato</t>
  </si>
  <si>
    <t xml:space="preserve">El importe total de la oferta económica, tan sólo servirá para determinar el adjudicatario del contrato junto a la puntuación obtenida en la valoración técnica, de forma que el importe de adjudicación del contrato coincidirá con el presupuesto base de licitación.                               </t>
  </si>
  <si>
    <t>TOTAL SIN IVA</t>
  </si>
  <si>
    <t>TOTAL CON IVA</t>
  </si>
  <si>
    <t>IVA</t>
  </si>
  <si>
    <t>M09</t>
  </si>
  <si>
    <t>ELEMENTOS AUXILIARES</t>
  </si>
  <si>
    <t>M090000</t>
  </si>
  <si>
    <t>M090002</t>
  </si>
  <si>
    <t>M090003</t>
  </si>
  <si>
    <t>M090004</t>
  </si>
  <si>
    <t>GRUA AUTOPROPULSADA CON CESTA</t>
  </si>
  <si>
    <t>ADECUACIÓN DE ACCESOS PARA CAMIÓN GRÚA EN VÍAS</t>
  </si>
  <si>
    <t>GRUA TELESCÓPICA HASTA 40 TN</t>
  </si>
  <si>
    <t>Grua autopropulsada de 60-80 Tn con cesta acoplada, incluyendo conductor y desplazamiento hasta la instalación. Las horas comenzarán desde la llegada de la grua a la instalación y finalizarán a la salida de la misma. Las labores de instalación, desinstalación, cambio de ubicación, carga y descarga de accesorios se factrurarán como horas de trabajo.</t>
  </si>
  <si>
    <t>Grua telescópica de hasta 40 Tn con cesta acoplada, incluyendo conductor y desplazamiento hasta la instalación.  Las horas comenzarán desde la llegada de la grua a la instalación y finalizarán a la salida de la misma. Las labores de instalación, desinstalación, cambio de ubicación, carga y descarga de accesorios se factrurarán como horas de trabajo.</t>
  </si>
  <si>
    <t>h</t>
  </si>
  <si>
    <t>INSTALACIÓN DE ESCALERA PORTATIL DE 25 METROS</t>
  </si>
  <si>
    <t>Adecuación de accesos entre las vías para camiones grúa-cesta, con tablas y chapones.Instalación del material necesario (tablones, tacos,….) para permitir el acceso de los camiones grúa entre las vías. Se incluye la instlaación instalación del comienzo de los trabajos y la desistalación al finalizar los mismos, tras la salida del camión, así como la recogida de todos los materiales empleados.</t>
  </si>
  <si>
    <t>Instalación de escalera portatil para alturas de 25 metros, con posterior desistalación al finalizar los trabajos. Se incluye la instalación de todos los elementos de seguridad antes del comienzo de los trabajos y la desistalación al finalizar los mismos, tras la salida del camión, así como la recogida de todos los materiales empleados.</t>
  </si>
  <si>
    <t>M030008</t>
  </si>
  <si>
    <t>M030009</t>
  </si>
  <si>
    <t>M030010</t>
  </si>
  <si>
    <t>M030011</t>
  </si>
  <si>
    <t>M030012</t>
  </si>
  <si>
    <t>M030013</t>
  </si>
  <si>
    <t>LUMINARIA ESTANCA 1X18 W LED</t>
  </si>
  <si>
    <t>LUMINARIA ESTANCA 1X36 W LED</t>
  </si>
  <si>
    <t>LUMINARIA ESTANCA 1X58 W LED</t>
  </si>
  <si>
    <t>LUMINARIA ESTANCA 2X18 W LED</t>
  </si>
  <si>
    <t>LUMINARIA ESTANCA 2X36 W LED</t>
  </si>
  <si>
    <t>LUMINARIA ESTANCA 2X58W LED</t>
  </si>
  <si>
    <t>REPOSICIÓN LED 18-36 W</t>
  </si>
  <si>
    <t>REPOSICIÓN LED 58 W</t>
  </si>
  <si>
    <t>DRIVER LED</t>
  </si>
  <si>
    <t>SUSTITUCION DE EQUIPO DE ENCENDIDO PARA LAMPARA DE PORTICO 50 W LED</t>
  </si>
  <si>
    <t>SUSTITUCION DE LAMPARA DE PORTICO 50 W LED.</t>
  </si>
  <si>
    <t>SUSTITUCION DE LUMINARIA DE PORTICO 50 W LED.</t>
  </si>
  <si>
    <t>S Y M DE CAJA CGP-10-400/400/BUC</t>
  </si>
  <si>
    <t>S Y M DE ARMARIO DE MEDIDA DIRECTA</t>
  </si>
  <si>
    <t>S Y M DE ARMARIO DE MEDIDA INDIRECTA</t>
  </si>
  <si>
    <t>M040623</t>
  </si>
  <si>
    <t>M040624</t>
  </si>
  <si>
    <t>M040625</t>
  </si>
  <si>
    <t>Suministro y montaje de caja CAJA CGP-10-400/400/BUC (4 p), doble aislamiento de superficie, precintable y homologada por la Compañía suministradora. Según  ITC-BT 13. Totalmente terminado, según proyecto e indicaciones de la DFO. Medida la unidad ejecutada.</t>
  </si>
  <si>
    <t>Suministro y montaje de ARMARIO DE MEDIDA DIRECTA (4 p), modelo A-1T-EP, doble aislamiento de superficie, precintable y homologada por la Compañía suministradora. Según  ITC-BT 13. Totalmente terminado, según proyecto e indicaciones de la DFO. Medida la unidad ejecutada.</t>
  </si>
  <si>
    <t>Suministro y montaje de ARMARIO DE MEDIDA INDIRECTA (4 p), modelo A-TtEI-400, doble aislamiento de superficie, precintable y homologada por la Compañía suministradora. Según  ITC-BT 13. Totalmente terminado, según proyecto e indicaciones de la DFO. Medida la unidad ejecutada.</t>
  </si>
  <si>
    <t>M060107</t>
  </si>
  <si>
    <t>BASE FIJA VERTICAL TOMA MONOF.+INTERRUPTOR SUPERFICIE</t>
  </si>
  <si>
    <t>M060108</t>
  </si>
  <si>
    <t>INTERRUPTOR/CONMUTADOR DE SUPERFICIE</t>
  </si>
  <si>
    <t>M12</t>
  </si>
  <si>
    <t>TRABAJOS DE OBRA CIVIL</t>
  </si>
  <si>
    <t>M12001</t>
  </si>
  <si>
    <t>M12002</t>
  </si>
  <si>
    <t>M12003</t>
  </si>
  <si>
    <t>M12004</t>
  </si>
  <si>
    <t>M12005</t>
  </si>
  <si>
    <t>M12006</t>
  </si>
  <si>
    <t>SYM DE FAROLA DE 7 METROS DE 1 BRAZO</t>
  </si>
  <si>
    <t>SYM DE FAROLA DE 7 METROS DE 2 BRAZOS</t>
  </si>
  <si>
    <t>Suministro e instalación de farola de 7 metros con 1 brazo. Incluida p.p. de conexionado, fijación y acabado, así como de cualquier elemento, material o accesorio necesario para su realización. Totalmente terminado y acabado según proyecto e indicaciones de la DFO. Medida la unidad ejecutada.</t>
  </si>
  <si>
    <t>Suministro e instalación de farola de 7 metros con 2 brazos. Incluida p.p. de conexionado, fijación y acabado, así como de cualquier elemento, material o accesorio necesario para su realización. Totalmente terminado y acabado según proyecto e indicaciones de la DFO. Medida la unidad ejecutada.</t>
  </si>
  <si>
    <t>OBRA PARA RETIRADA Y PREPARACIÓN DE NUEVA FAROLA</t>
  </si>
  <si>
    <t>Trabajo de obra civil para la retirada de farola existente y instalación de nueva farola, incluyendo demolición de loseta y hormigón, tapado de hormigonado y solado, así como cualquier elemento, material o accesorio necesario para su realización. Totalmente terminado y acabado según proyecto e indicaciones de la DFO. Medida la unidad ejecutada</t>
  </si>
  <si>
    <t>CANALIZACIÓN COMPLETA DE ACERA</t>
  </si>
  <si>
    <t>CANALIZACIÓN COMPLETA EN CALZADA ASFÁLTICA</t>
  </si>
  <si>
    <t>Canalización completa en acera para 2 tubos de PVC rojo de 110 mm de diámetro, incluyendo rotura y reposición de la acera, apertura, tapado y compactado de la zanja, con material de aportación adecuado, suminitro y montaje de los tubos, cinta de señalización. Incluye cualquier elemento, material o accesorio necesario para su realización, el transporte de sobrantes a vertedero autorizado y tasas necesarias. Totalmente terminado y acabado según proyecto e indicaciones de la DFO. Medida la unidad ejecutada.</t>
  </si>
  <si>
    <t>Canalización completa en calzada asfáltica para 2 tubos de PVC rojo de 110 mm de diámetro, incluyendo rotura y reposición de la acera, apertura, tapado y compactado de la zanja, con material de aportación adecuado, suminitro y montaje de los tubos, cinta de señalización. Incluye cualquier elemento, material o accesorio necesario para su realización, el transporte de sobrantes a vertedero autorizado y tasas necesarias. Totalmente terminado y acabado según proyecto e indicaciones de la DFO. Medida la unidad ejecutada.</t>
  </si>
  <si>
    <t>ARQUETA EN ACERA PARA RED ELÉCTRICA</t>
  </si>
  <si>
    <t>Realización de arqueta para red eléctrica, incluyendo rotura y reposición de la acera, apertura, tapado y compactado de la zanja, con material de aportación adecuado, suminitro y montaje de marco y tapa para la arqueta, cinta de señalización. Incluye cualquier elemento, material o accesorio necesario para su realización, el transporte de sobrantes a vertedero autorizado y tasas necesarias. Totalmente terminado y acabado según proyecto e indicaciones de la DFO. Medida la unidad ejecutada.</t>
  </si>
  <si>
    <t>M12007</t>
  </si>
  <si>
    <t>SOLICITUD Y GESTIÓN DE LICENCIAS DE OBRA</t>
  </si>
  <si>
    <t>Solicitud y gestión de licencia de obras en la vía pública, sin inluir las tasas ni avales del ayuntamiento.</t>
  </si>
  <si>
    <t>M11003</t>
  </si>
  <si>
    <t>Día de guardia 24 horas</t>
  </si>
  <si>
    <t xml:space="preserve">Jornada de guardia, para soporte en temporadas de vacaciones y festivos, de jefe de equipo para trabajos de emergencia en instalaciones eléctricas de la red de Metro de Madrid, localizble las 24 horas del día y con disponibilidad de personal en caso de solicitar equipo de intervención. </t>
  </si>
  <si>
    <t>M11004</t>
  </si>
  <si>
    <t>Gestión de cortes para trabajos</t>
  </si>
  <si>
    <t>Gestión de cortes para trabajos a terceros</t>
  </si>
  <si>
    <t>Realización de cortes de Tracción para trabajos de terceros.</t>
  </si>
  <si>
    <t>M030101</t>
  </si>
  <si>
    <t>M030102</t>
  </si>
  <si>
    <t>M030103</t>
  </si>
  <si>
    <t>M030104</t>
  </si>
  <si>
    <t>M030105</t>
  </si>
  <si>
    <t>M030106</t>
  </si>
  <si>
    <t>M030107</t>
  </si>
  <si>
    <t>M030109</t>
  </si>
  <si>
    <t>M030110</t>
  </si>
  <si>
    <t>M030111</t>
  </si>
  <si>
    <t xml:space="preserve">Suministro e instalación de driver LED compatible con el tubo Led instalado. Cualquiera que sea el tipo de luminaria.  Incluida p.p. de desmontaje y montaje de luminaría, y conexionado, así como de cualquier elemento, material o accesorio, necesario para su realización. Totalmente terminado y acabado según proyecto e indicaciones de la DFO. Medida la unidad ejecutada. La unidad incluye el desmontaje del balasto defectuoso y su retirada a punto limpio o por gestor. </t>
  </si>
  <si>
    <t xml:space="preserve">Suministro e instalación de tubo LED, cualquiera que sea el tipo de luminaria. Incluida p.p. de desmontaje y montaje de difusor, y conexionado, así como de cualquier elemento, material o accesorio, necesario para su realización. Totalmente terminado y acabado según proyecto e indicaciones de la DFO. Medida la unidad ejecutada. La unidad incluye el desmontaje de la lámpara defectuosa y su retirada a punto limpio o por gestor. </t>
  </si>
  <si>
    <t>Suministro e instalación de equipo de encendido para lámpara de 50 W LED en portico, utilizando la plataforma de elevación apropiada.  Incluida p.p. de desmontaje y montaje de luminaría, y conexionado, así como de cualquier elemento, material o accesorio, necesario para su realización. Totalmente terminado y acabado incluso retirada a punto limpio o gestor autorizado.</t>
  </si>
  <si>
    <t>SUSTITUCION DE LAMPARA DE PORTICO 50 W LED</t>
  </si>
  <si>
    <t>SUSTITUCION DE LUMINARIA DE PORTICO 50 W LED</t>
  </si>
  <si>
    <t>Suministro e instalación de lámpara de 50 W LED en portico, utilizando la plataforma de elevación apropiada.  Incluida p.p. de desmontaje y montaje de luminaría, y conexionado, así como de cualquier elemento, material o accesorio, necesario para su realización. Totalmente terminado y acabado incluso retirada a punto limpio o gestor autorizado.</t>
  </si>
  <si>
    <t>Suministro e instalación de luminaria de pórtico de acceso a estación LED, equipada con equipo de encendido y lámpara de 50 W V.utilizando la plataforma de elevación apropiada.  Incluida p.p. de desmontaje y montaje de luminaría, y conexionado, así como de cualquier elemento, material o accesorio, necesario para su realización. Totalmente terminado y acabado incluso retirada a punto limpio o gestor autorizado.</t>
  </si>
  <si>
    <t>Suministro e instalación de luminaria IP-65, con drive, equipada con tubo/s LED. En ubicación que no implique empleo de torre o plataforma elevadora. Incluida p.p. de conexionado, fijación y acabado, así como de cualquier elemento, material o accesorio, necesario para su realización. Totalmente terminado y acabado según proyecto e indicaciones de la DFO. Medida la unidad ejecutada.</t>
  </si>
  <si>
    <t>Suministro y montaje de interruptor/conmutador superficie 16A  realizado en tubo forroplast M-20  y conductor de cobre RZ1-K 0,6/1kV. 5G2,5 mm2, incluido caja de registro, caja de empotrar Gewis o similar aprobado. Totalmente terminado incluido medidas de aislamiento y pequeño material, todo  según proyecto e indicaciones de la DFO. Medida la unidad ejecutada.</t>
  </si>
  <si>
    <t>Suministro y montaje Base fija vertical montaje empotrado, instalado con una toma de corriente II+TT 16A e interruptor/conmutador superficie 16A  realizado en tubo forroplast M-20  y conductor de cobre RZ1-K 0,6/1kV. 5G2,5 mm2, incluido caja de registro, caja de empotrar Gewis o similar aprobado. Totalmente terminado incluido medidas de aislamiento y pequeño material, todo  según proyecto e indicaciones de la DFO. Medida la unidad ejecutada.</t>
  </si>
  <si>
    <t>Se tendrán en cuenta las Notas del apartado 27 del Pliego de Condiciones Particulares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</si>
</sst>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3" x14ac:knownFonts="1">
    <font>
      <sz val="11"/>
      <color theme="1"/>
      <name val="Calibri"/>
      <family val="2"/>
      <scheme val="minor"/>
    </font>
    <font>
      <b/>
      <sz val="9"/>
      <color indexed="81"/>
      <name val="Tahoma"/>
      <family val="2"/>
    </font>
    <font>
      <sz val="8"/>
      <color theme="1"/>
      <name val="Calibri"/>
      <family val="2"/>
      <scheme val="minor"/>
    </font>
    <font>
      <b/>
      <sz val="8"/>
      <color theme="1"/>
      <name val="Calibri"/>
      <family val="2"/>
      <scheme val="minor"/>
    </font>
    <font>
      <b/>
      <sz val="14"/>
      <color theme="1"/>
      <name val="Calibri"/>
      <family val="2"/>
      <scheme val="minor"/>
    </font>
    <font>
      <b/>
      <i/>
      <sz val="10"/>
      <color theme="1"/>
      <name val="Calibri"/>
      <family val="2"/>
      <scheme val="minor"/>
    </font>
    <font>
      <b/>
      <sz val="8"/>
      <name val="Calibri"/>
      <family val="2"/>
      <scheme val="minor"/>
    </font>
    <font>
      <sz val="9"/>
      <color theme="0"/>
      <name val="Calibri"/>
      <family val="2"/>
      <scheme val="minor"/>
    </font>
    <font>
      <b/>
      <sz val="9"/>
      <color theme="0"/>
      <name val="Calibri"/>
      <family val="2"/>
      <scheme val="minor"/>
    </font>
    <font>
      <b/>
      <sz val="12"/>
      <color theme="1"/>
      <name val="Calibri"/>
      <family val="2"/>
      <scheme val="minor"/>
    </font>
    <font>
      <b/>
      <sz val="12"/>
      <color theme="0"/>
      <name val="Calibri"/>
      <family val="2"/>
      <scheme val="minor"/>
    </font>
    <font>
      <sz val="11"/>
      <color theme="1"/>
      <name val="Calibri"/>
      <family val="2"/>
      <scheme val="minor"/>
    </font>
    <font>
      <sz val="9"/>
      <color rgb="FFFF0000"/>
      <name val="Calibri"/>
      <family val="2"/>
      <scheme val="minor"/>
    </font>
  </fonts>
  <fills count="14">
    <fill>
      <patternFill patternType="none"/>
    </fill>
    <fill>
      <patternFill patternType="gray125"/>
    </fill>
    <fill>
      <patternFill patternType="solid">
        <fgColor indexed="15"/>
        <bgColor indexed="64"/>
      </patternFill>
    </fill>
    <fill>
      <patternFill patternType="solid">
        <fgColor indexed="49"/>
        <bgColor indexed="64"/>
      </patternFill>
    </fill>
    <fill>
      <patternFill patternType="solid">
        <fgColor indexed="22"/>
        <bgColor indexed="64"/>
      </patternFill>
    </fill>
    <fill>
      <patternFill patternType="solid">
        <fgColor rgb="FF33CCCC"/>
        <bgColor indexed="64"/>
      </patternFill>
    </fill>
    <fill>
      <patternFill patternType="solid">
        <fgColor rgb="FF00FFFF"/>
        <bgColor indexed="64"/>
      </patternFill>
    </fill>
    <fill>
      <patternFill patternType="solid">
        <fgColor theme="4" tint="-0.499984740745262"/>
        <bgColor indexed="64"/>
      </patternFill>
    </fill>
    <fill>
      <patternFill patternType="solid">
        <fgColor rgb="FF28A3A0"/>
        <bgColor indexed="64"/>
      </patternFill>
    </fill>
    <fill>
      <patternFill patternType="solid">
        <fgColor theme="0"/>
        <bgColor indexed="64"/>
      </patternFill>
    </fill>
    <fill>
      <patternFill patternType="solid">
        <fgColor theme="5" tint="-0.249977111117893"/>
        <bgColor indexed="64"/>
      </patternFill>
    </fill>
    <fill>
      <patternFill patternType="solid">
        <fgColor theme="5" tint="0.59999389629810485"/>
        <bgColor indexed="64"/>
      </patternFill>
    </fill>
    <fill>
      <patternFill patternType="solid">
        <fgColor theme="4" tint="-0.249977111117893"/>
        <bgColor indexed="64"/>
      </patternFill>
    </fill>
    <fill>
      <patternFill patternType="solid">
        <fgColor rgb="FF17283D"/>
        <bgColor indexed="64"/>
      </patternFill>
    </fill>
  </fills>
  <borders count="9">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2">
    <xf numFmtId="0" fontId="0" fillId="0" borderId="0"/>
    <xf numFmtId="9" fontId="11" fillId="0" borderId="0" applyFont="0" applyFill="0" applyBorder="0" applyAlignment="0" applyProtection="0"/>
  </cellStyleXfs>
  <cellXfs count="92">
    <xf numFmtId="0" fontId="0" fillId="0" borderId="0" xfId="0"/>
    <xf numFmtId="0" fontId="0" fillId="0" borderId="0" xfId="0" applyAlignment="1">
      <alignment vertical="center"/>
    </xf>
    <xf numFmtId="49" fontId="5" fillId="0" borderId="0" xfId="0" applyNumberFormat="1" applyFont="1" applyAlignment="1">
      <alignment vertical="center"/>
    </xf>
    <xf numFmtId="49" fontId="5" fillId="0" borderId="0" xfId="0" applyNumberFormat="1" applyFont="1" applyAlignment="1">
      <alignment vertical="center" wrapText="1"/>
    </xf>
    <xf numFmtId="49" fontId="3" fillId="2" borderId="0" xfId="0" applyNumberFormat="1" applyFont="1" applyFill="1" applyAlignment="1">
      <alignment vertical="center"/>
    </xf>
    <xf numFmtId="49" fontId="3" fillId="2" borderId="0" xfId="0" applyNumberFormat="1" applyFont="1" applyFill="1" applyAlignment="1">
      <alignment vertical="center" wrapText="1"/>
    </xf>
    <xf numFmtId="49" fontId="3" fillId="3" borderId="0" xfId="0" applyNumberFormat="1" applyFont="1" applyFill="1" applyAlignment="1">
      <alignment vertical="center"/>
    </xf>
    <xf numFmtId="49" fontId="3" fillId="3" borderId="0" xfId="0" applyNumberFormat="1" applyFont="1" applyFill="1" applyAlignment="1">
      <alignment vertical="center" wrapText="1"/>
    </xf>
    <xf numFmtId="49" fontId="2" fillId="0" borderId="0" xfId="0" applyNumberFormat="1" applyFont="1" applyAlignment="1">
      <alignment vertical="center"/>
    </xf>
    <xf numFmtId="49" fontId="2" fillId="0" borderId="0" xfId="0" applyNumberFormat="1" applyFont="1" applyAlignment="1">
      <alignment vertical="center" wrapText="1"/>
    </xf>
    <xf numFmtId="0" fontId="2" fillId="0" borderId="0" xfId="0" applyFont="1" applyAlignment="1">
      <alignment vertical="center" wrapText="1"/>
    </xf>
    <xf numFmtId="1" fontId="0" fillId="0" borderId="0" xfId="0" applyNumberFormat="1" applyAlignment="1">
      <alignment horizontal="center" vertical="center"/>
    </xf>
    <xf numFmtId="0" fontId="0" fillId="0" borderId="0" xfId="0" applyAlignment="1">
      <alignment horizontal="center" vertical="center"/>
    </xf>
    <xf numFmtId="0" fontId="0" fillId="9" borderId="0" xfId="0" applyFill="1" applyAlignment="1">
      <alignment vertical="center"/>
    </xf>
    <xf numFmtId="0" fontId="0" fillId="9" borderId="0" xfId="0" applyFill="1" applyAlignment="1">
      <alignment horizontal="center" vertical="center"/>
    </xf>
    <xf numFmtId="1" fontId="0" fillId="9" borderId="0" xfId="0" applyNumberFormat="1" applyFill="1" applyAlignment="1">
      <alignment horizontal="center" vertical="center"/>
    </xf>
    <xf numFmtId="49" fontId="3" fillId="8" borderId="0" xfId="0" applyNumberFormat="1" applyFont="1" applyFill="1" applyAlignment="1">
      <alignment vertical="center" wrapText="1"/>
    </xf>
    <xf numFmtId="164" fontId="5" fillId="9" borderId="1" xfId="0" applyNumberFormat="1" applyFont="1" applyFill="1" applyBorder="1" applyAlignment="1">
      <alignment horizontal="center" vertical="center"/>
    </xf>
    <xf numFmtId="164" fontId="5" fillId="9" borderId="2" xfId="0" applyNumberFormat="1" applyFont="1" applyFill="1" applyBorder="1" applyAlignment="1">
      <alignment horizontal="center" vertical="center"/>
    </xf>
    <xf numFmtId="164" fontId="3" fillId="6" borderId="1" xfId="0" applyNumberFormat="1" applyFont="1" applyFill="1" applyBorder="1" applyAlignment="1">
      <alignment horizontal="center" vertical="center"/>
    </xf>
    <xf numFmtId="164" fontId="3" fillId="6" borderId="2" xfId="0" applyNumberFormat="1" applyFont="1" applyFill="1" applyBorder="1" applyAlignment="1">
      <alignment horizontal="center" vertical="center"/>
    </xf>
    <xf numFmtId="164" fontId="3" fillId="5" borderId="1" xfId="0" applyNumberFormat="1" applyFont="1" applyFill="1" applyBorder="1" applyAlignment="1">
      <alignment horizontal="center" vertical="center"/>
    </xf>
    <xf numFmtId="164" fontId="3" fillId="5" borderId="2" xfId="0" applyNumberFormat="1" applyFont="1" applyFill="1" applyBorder="1" applyAlignment="1">
      <alignment horizontal="center" vertical="center"/>
    </xf>
    <xf numFmtId="164" fontId="2" fillId="9" borderId="1" xfId="0" applyNumberFormat="1" applyFont="1" applyFill="1" applyBorder="1" applyAlignment="1">
      <alignment horizontal="center" vertical="center"/>
    </xf>
    <xf numFmtId="164" fontId="2" fillId="9" borderId="2" xfId="0" applyNumberFormat="1" applyFont="1" applyFill="1" applyBorder="1" applyAlignment="1">
      <alignment horizontal="center" vertical="center"/>
    </xf>
    <xf numFmtId="164" fontId="2" fillId="4" borderId="1" xfId="0" applyNumberFormat="1" applyFont="1" applyFill="1" applyBorder="1" applyAlignment="1">
      <alignment horizontal="center" vertical="center"/>
    </xf>
    <xf numFmtId="164" fontId="2" fillId="4" borderId="2" xfId="0" applyNumberFormat="1" applyFont="1" applyFill="1" applyBorder="1" applyAlignment="1">
      <alignment horizontal="center" vertical="center"/>
    </xf>
    <xf numFmtId="164" fontId="3" fillId="8" borderId="1" xfId="0" applyNumberFormat="1" applyFont="1" applyFill="1" applyBorder="1" applyAlignment="1">
      <alignment horizontal="center" vertical="center"/>
    </xf>
    <xf numFmtId="164" fontId="3" fillId="8" borderId="2" xfId="0" applyNumberFormat="1" applyFont="1" applyFill="1" applyBorder="1" applyAlignment="1">
      <alignment horizontal="center" vertical="center"/>
    </xf>
    <xf numFmtId="164" fontId="3" fillId="2" borderId="1" xfId="0" applyNumberFormat="1" applyFont="1" applyFill="1" applyBorder="1" applyAlignment="1">
      <alignment horizontal="center" vertical="center"/>
    </xf>
    <xf numFmtId="164" fontId="3" fillId="2" borderId="2" xfId="0" applyNumberFormat="1" applyFont="1" applyFill="1" applyBorder="1" applyAlignment="1">
      <alignment horizontal="center" vertical="center"/>
    </xf>
    <xf numFmtId="164" fontId="0" fillId="9" borderId="0" xfId="0" applyNumberFormat="1" applyFill="1" applyAlignment="1">
      <alignment horizontal="center" vertical="center"/>
    </xf>
    <xf numFmtId="164" fontId="0" fillId="0" borderId="0" xfId="0" applyNumberFormat="1" applyAlignment="1">
      <alignment horizontal="center" vertical="center"/>
    </xf>
    <xf numFmtId="164" fontId="2" fillId="11" borderId="1" xfId="0" applyNumberFormat="1" applyFont="1" applyFill="1" applyBorder="1" applyAlignment="1" applyProtection="1">
      <alignment horizontal="center" vertical="center"/>
      <protection locked="0"/>
    </xf>
    <xf numFmtId="49" fontId="5" fillId="9" borderId="1" xfId="0" applyNumberFormat="1" applyFont="1" applyFill="1" applyBorder="1" applyAlignment="1">
      <alignment vertical="center"/>
    </xf>
    <xf numFmtId="49" fontId="5" fillId="9" borderId="0" xfId="0" applyNumberFormat="1" applyFont="1" applyFill="1" applyBorder="1" applyAlignment="1">
      <alignment horizontal="center" vertical="center"/>
    </xf>
    <xf numFmtId="49" fontId="5" fillId="9" borderId="0" xfId="0" applyNumberFormat="1" applyFont="1" applyFill="1" applyBorder="1" applyAlignment="1">
      <alignment vertical="center" wrapText="1"/>
    </xf>
    <xf numFmtId="1" fontId="5" fillId="9" borderId="2" xfId="0" applyNumberFormat="1" applyFont="1" applyFill="1" applyBorder="1" applyAlignment="1">
      <alignment horizontal="center" vertical="center"/>
    </xf>
    <xf numFmtId="49" fontId="3" fillId="2" borderId="1" xfId="0" applyNumberFormat="1" applyFont="1" applyFill="1" applyBorder="1" applyAlignment="1">
      <alignment vertical="center"/>
    </xf>
    <xf numFmtId="49" fontId="3" fillId="2" borderId="0" xfId="0" applyNumberFormat="1" applyFont="1" applyFill="1" applyBorder="1" applyAlignment="1">
      <alignment horizontal="center" vertical="center"/>
    </xf>
    <xf numFmtId="49" fontId="3" fillId="2" borderId="0" xfId="0" applyNumberFormat="1" applyFont="1" applyFill="1" applyBorder="1" applyAlignment="1">
      <alignment vertical="center" wrapText="1"/>
    </xf>
    <xf numFmtId="1" fontId="3" fillId="6" borderId="2" xfId="0" applyNumberFormat="1" applyFont="1" applyFill="1" applyBorder="1" applyAlignment="1">
      <alignment horizontal="center" vertical="center"/>
    </xf>
    <xf numFmtId="49" fontId="3" fillId="3" borderId="1" xfId="0" applyNumberFormat="1" applyFont="1" applyFill="1" applyBorder="1" applyAlignment="1">
      <alignment vertical="center"/>
    </xf>
    <xf numFmtId="49" fontId="3" fillId="3" borderId="0" xfId="0" applyNumberFormat="1" applyFont="1" applyFill="1" applyBorder="1" applyAlignment="1">
      <alignment horizontal="center" vertical="center"/>
    </xf>
    <xf numFmtId="49" fontId="3" fillId="3" borderId="0" xfId="0" applyNumberFormat="1" applyFont="1" applyFill="1" applyBorder="1" applyAlignment="1">
      <alignment vertical="center" wrapText="1"/>
    </xf>
    <xf numFmtId="1" fontId="3" fillId="5" borderId="2" xfId="0" applyNumberFormat="1" applyFont="1" applyFill="1" applyBorder="1" applyAlignment="1">
      <alignment horizontal="center" vertical="center"/>
    </xf>
    <xf numFmtId="49" fontId="2" fillId="9" borderId="1" xfId="0" applyNumberFormat="1" applyFont="1" applyFill="1" applyBorder="1" applyAlignment="1">
      <alignment vertical="center"/>
    </xf>
    <xf numFmtId="49" fontId="2" fillId="9" borderId="0" xfId="0" applyNumberFormat="1" applyFont="1" applyFill="1" applyBorder="1" applyAlignment="1">
      <alignment horizontal="center" vertical="center"/>
    </xf>
    <xf numFmtId="49" fontId="2" fillId="9" borderId="0" xfId="0" applyNumberFormat="1" applyFont="1" applyFill="1" applyBorder="1" applyAlignment="1">
      <alignment vertical="center" wrapText="1"/>
    </xf>
    <xf numFmtId="1" fontId="2" fillId="9" borderId="2" xfId="0" applyNumberFormat="1" applyFont="1" applyFill="1" applyBorder="1" applyAlignment="1">
      <alignment horizontal="center" vertical="center"/>
    </xf>
    <xf numFmtId="0" fontId="2" fillId="4" borderId="1" xfId="0" applyFont="1" applyFill="1" applyBorder="1" applyAlignment="1">
      <alignment vertical="center"/>
    </xf>
    <xf numFmtId="0" fontId="2" fillId="4" borderId="0" xfId="0" applyFont="1" applyFill="1" applyBorder="1" applyAlignment="1">
      <alignment horizontal="center" vertical="center"/>
    </xf>
    <xf numFmtId="0" fontId="2" fillId="4" borderId="0" xfId="0" applyFont="1" applyFill="1" applyBorder="1" applyAlignment="1">
      <alignment vertical="center" wrapText="1"/>
    </xf>
    <xf numFmtId="1" fontId="2" fillId="4" borderId="2" xfId="0" applyNumberFormat="1" applyFont="1" applyFill="1" applyBorder="1" applyAlignment="1">
      <alignment horizontal="center" vertical="center"/>
    </xf>
    <xf numFmtId="49" fontId="3" fillId="8" borderId="1" xfId="0" applyNumberFormat="1" applyFont="1" applyFill="1" applyBorder="1" applyAlignment="1">
      <alignment vertical="center"/>
    </xf>
    <xf numFmtId="49" fontId="3" fillId="8" borderId="0" xfId="0" applyNumberFormat="1" applyFont="1" applyFill="1" applyBorder="1" applyAlignment="1">
      <alignment horizontal="center" vertical="center"/>
    </xf>
    <xf numFmtId="49" fontId="3" fillId="8" borderId="0" xfId="0" applyNumberFormat="1" applyFont="1" applyFill="1" applyBorder="1" applyAlignment="1">
      <alignment vertical="center" wrapText="1"/>
    </xf>
    <xf numFmtId="1" fontId="3" fillId="8" borderId="2" xfId="0" applyNumberFormat="1" applyFont="1" applyFill="1" applyBorder="1" applyAlignment="1">
      <alignment horizontal="center" vertical="center"/>
    </xf>
    <xf numFmtId="1" fontId="2" fillId="5" borderId="2" xfId="0" applyNumberFormat="1" applyFont="1" applyFill="1" applyBorder="1" applyAlignment="1">
      <alignment horizontal="center" vertical="center"/>
    </xf>
    <xf numFmtId="1" fontId="3" fillId="2" borderId="2" xfId="0" applyNumberFormat="1" applyFont="1" applyFill="1" applyBorder="1" applyAlignment="1">
      <alignment horizontal="center" vertical="center"/>
    </xf>
    <xf numFmtId="49" fontId="6" fillId="2" borderId="0" xfId="0" applyNumberFormat="1" applyFont="1" applyFill="1" applyBorder="1" applyAlignment="1">
      <alignment vertical="center" wrapText="1"/>
    </xf>
    <xf numFmtId="164" fontId="0" fillId="9" borderId="0" xfId="0" applyNumberFormat="1" applyFill="1" applyAlignment="1">
      <alignment vertical="center"/>
    </xf>
    <xf numFmtId="0" fontId="7" fillId="12" borderId="3" xfId="0" applyFont="1" applyFill="1" applyBorder="1" applyAlignment="1">
      <alignment vertical="center"/>
    </xf>
    <xf numFmtId="49" fontId="8" fillId="12" borderId="8" xfId="0" applyNumberFormat="1" applyFont="1" applyFill="1" applyBorder="1" applyAlignment="1">
      <alignment vertical="center" wrapText="1"/>
    </xf>
    <xf numFmtId="1" fontId="7" fillId="12" borderId="4" xfId="0" applyNumberFormat="1" applyFont="1" applyFill="1" applyBorder="1" applyAlignment="1">
      <alignment horizontal="center" vertical="center"/>
    </xf>
    <xf numFmtId="164" fontId="8" fillId="12" borderId="3" xfId="0" applyNumberFormat="1" applyFont="1" applyFill="1" applyBorder="1" applyAlignment="1">
      <alignment horizontal="center" vertical="center"/>
    </xf>
    <xf numFmtId="164" fontId="8" fillId="12" borderId="4" xfId="0" applyNumberFormat="1" applyFont="1" applyFill="1" applyBorder="1" applyAlignment="1">
      <alignment horizontal="center" vertical="center"/>
    </xf>
    <xf numFmtId="0" fontId="7" fillId="7" borderId="5" xfId="0" applyFont="1" applyFill="1" applyBorder="1" applyAlignment="1">
      <alignment vertical="center"/>
    </xf>
    <xf numFmtId="0" fontId="7" fillId="7" borderId="6" xfId="0" applyFont="1" applyFill="1" applyBorder="1" applyAlignment="1">
      <alignment horizontal="center" vertical="center"/>
    </xf>
    <xf numFmtId="49" fontId="8" fillId="7" borderId="6" xfId="0" applyNumberFormat="1" applyFont="1" applyFill="1" applyBorder="1" applyAlignment="1">
      <alignment vertical="center" wrapText="1"/>
    </xf>
    <xf numFmtId="1" fontId="7" fillId="7" borderId="7" xfId="0" applyNumberFormat="1" applyFont="1" applyFill="1" applyBorder="1" applyAlignment="1">
      <alignment horizontal="center" vertical="center"/>
    </xf>
    <xf numFmtId="164" fontId="8" fillId="7" borderId="5" xfId="0" applyNumberFormat="1" applyFont="1" applyFill="1" applyBorder="1" applyAlignment="1">
      <alignment horizontal="center" vertical="center"/>
    </xf>
    <xf numFmtId="164" fontId="8" fillId="7" borderId="7" xfId="0" applyNumberFormat="1" applyFont="1" applyFill="1" applyBorder="1" applyAlignment="1">
      <alignment horizontal="center" vertical="center"/>
    </xf>
    <xf numFmtId="9" fontId="2" fillId="9" borderId="1" xfId="1" applyFont="1" applyFill="1" applyBorder="1" applyAlignment="1">
      <alignment horizontal="center" vertical="center"/>
    </xf>
    <xf numFmtId="9" fontId="2" fillId="11" borderId="1" xfId="1" applyFont="1" applyFill="1" applyBorder="1" applyAlignment="1" applyProtection="1">
      <alignment horizontal="center" vertical="center"/>
      <protection locked="0"/>
    </xf>
    <xf numFmtId="0" fontId="12" fillId="12" borderId="8" xfId="0" applyFont="1" applyFill="1" applyBorder="1" applyAlignment="1">
      <alignment horizontal="center" vertical="center"/>
    </xf>
    <xf numFmtId="0" fontId="7" fillId="13" borderId="5" xfId="0" applyFont="1" applyFill="1" applyBorder="1" applyAlignment="1">
      <alignment vertical="center"/>
    </xf>
    <xf numFmtId="0" fontId="7" fillId="13" borderId="6" xfId="0" applyFont="1" applyFill="1" applyBorder="1" applyAlignment="1">
      <alignment horizontal="center" vertical="center"/>
    </xf>
    <xf numFmtId="49" fontId="8" fillId="13" borderId="6" xfId="0" applyNumberFormat="1" applyFont="1" applyFill="1" applyBorder="1" applyAlignment="1">
      <alignment vertical="center" wrapText="1"/>
    </xf>
    <xf numFmtId="1" fontId="7" fillId="13" borderId="7" xfId="0" applyNumberFormat="1" applyFont="1" applyFill="1" applyBorder="1" applyAlignment="1">
      <alignment horizontal="center" vertical="center"/>
    </xf>
    <xf numFmtId="164" fontId="8" fillId="13" borderId="5" xfId="0" applyNumberFormat="1" applyFont="1" applyFill="1" applyBorder="1" applyAlignment="1">
      <alignment horizontal="center" vertical="center"/>
    </xf>
    <xf numFmtId="164" fontId="8" fillId="13" borderId="7" xfId="0" applyNumberFormat="1" applyFont="1" applyFill="1" applyBorder="1" applyAlignment="1">
      <alignment horizontal="center" vertical="center"/>
    </xf>
    <xf numFmtId="49" fontId="2" fillId="9" borderId="0" xfId="0" applyNumberFormat="1" applyFont="1" applyFill="1" applyAlignment="1">
      <alignment horizontal="left" vertical="center" wrapText="1"/>
    </xf>
    <xf numFmtId="9" fontId="2" fillId="9" borderId="1" xfId="1" applyFont="1" applyFill="1" applyBorder="1" applyAlignment="1" applyProtection="1">
      <alignment horizontal="center" vertical="center"/>
    </xf>
    <xf numFmtId="49" fontId="2" fillId="9" borderId="0" xfId="0" applyNumberFormat="1" applyFont="1" applyFill="1" applyAlignment="1">
      <alignment horizontal="left" vertical="center" wrapText="1"/>
    </xf>
    <xf numFmtId="49" fontId="4" fillId="9" borderId="5" xfId="0" applyNumberFormat="1" applyFont="1" applyFill="1" applyBorder="1" applyAlignment="1">
      <alignment horizontal="center" vertical="center"/>
    </xf>
    <xf numFmtId="49" fontId="4" fillId="9" borderId="6" xfId="0" applyNumberFormat="1" applyFont="1" applyFill="1" applyBorder="1" applyAlignment="1">
      <alignment horizontal="center" vertical="center"/>
    </xf>
    <xf numFmtId="49" fontId="4" fillId="9" borderId="7" xfId="0" applyNumberFormat="1" applyFont="1" applyFill="1" applyBorder="1" applyAlignment="1">
      <alignment horizontal="center" vertical="center"/>
    </xf>
    <xf numFmtId="164" fontId="9" fillId="9" borderId="5" xfId="0" applyNumberFormat="1" applyFont="1" applyFill="1" applyBorder="1" applyAlignment="1">
      <alignment horizontal="center" vertical="center"/>
    </xf>
    <xf numFmtId="164" fontId="9" fillId="9" borderId="7" xfId="0" applyNumberFormat="1" applyFont="1" applyFill="1" applyBorder="1" applyAlignment="1">
      <alignment horizontal="center" vertical="center"/>
    </xf>
    <xf numFmtId="164" fontId="10" fillId="10" borderId="5" xfId="0" applyNumberFormat="1" applyFont="1" applyFill="1" applyBorder="1" applyAlignment="1">
      <alignment horizontal="center" vertical="center"/>
    </xf>
    <xf numFmtId="164" fontId="10" fillId="10" borderId="7" xfId="0" applyNumberFormat="1" applyFont="1" applyFill="1" applyBorder="1" applyAlignment="1">
      <alignment horizontal="center" vertical="center"/>
    </xf>
  </cellXfs>
  <cellStyles count="2">
    <cellStyle name="Normal" xfId="0" builtinId="0"/>
    <cellStyle name="Porcentaje" xfId="1" builtinId="5"/>
  </cellStyles>
  <dxfs count="0"/>
  <tableStyles count="0" defaultTableStyle="TableStyleMedium2" defaultPivotStyle="PivotStyleLight16"/>
  <colors>
    <mruColors>
      <color rgb="FF17283D"/>
      <color rgb="FF39669D"/>
      <color rgb="FF4478B6"/>
      <color rgb="FF28A3A0"/>
      <color rgb="FF33CCCC"/>
      <color rgb="FF175F5D"/>
      <color rgb="FF89FFFF"/>
      <color rgb="FF33FF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9632AA-BE6F-44D8-B34E-E8E828383397}">
  <dimension ref="A1:X729"/>
  <sheetViews>
    <sheetView tabSelected="1" zoomScale="115" zoomScaleNormal="115" workbookViewId="0">
      <pane xSplit="3" ySplit="2" topLeftCell="D470" activePane="bottomRight" state="frozen"/>
      <selection pane="topRight" activeCell="E1" sqref="E1"/>
      <selection pane="bottomLeft" activeCell="A4" sqref="A4"/>
      <selection pane="bottomRight" activeCell="H477" sqref="H477"/>
    </sheetView>
  </sheetViews>
  <sheetFormatPr baseColWidth="10" defaultRowHeight="15" x14ac:dyDescent="0.25"/>
  <cols>
    <col min="1" max="1" width="7.5703125" style="1" bestFit="1" customWidth="1"/>
    <col min="2" max="2" width="3.7109375" style="12" customWidth="1"/>
    <col min="3" max="3" width="56.85546875" style="1" bestFit="1" customWidth="1"/>
    <col min="4" max="4" width="7.85546875" style="11" customWidth="1"/>
    <col min="5" max="5" width="14.5703125" style="32" customWidth="1"/>
    <col min="6" max="6" width="15.42578125" style="32" customWidth="1"/>
    <col min="7" max="7" width="14.5703125" style="32" customWidth="1"/>
    <col min="8" max="8" width="17.42578125" style="32" customWidth="1"/>
    <col min="9" max="24" width="11.42578125" style="13"/>
    <col min="25" max="16384" width="11.42578125" style="1"/>
  </cols>
  <sheetData>
    <row r="1" spans="1:8" ht="19.5" thickBot="1" x14ac:dyDescent="0.3">
      <c r="A1" s="85" t="s">
        <v>1</v>
      </c>
      <c r="B1" s="86"/>
      <c r="C1" s="86"/>
      <c r="D1" s="87"/>
      <c r="E1" s="88" t="s">
        <v>933</v>
      </c>
      <c r="F1" s="89"/>
      <c r="G1" s="90" t="s">
        <v>938</v>
      </c>
      <c r="H1" s="91"/>
    </row>
    <row r="2" spans="1:8" x14ac:dyDescent="0.25">
      <c r="A2" s="34" t="s">
        <v>2</v>
      </c>
      <c r="B2" s="35" t="s">
        <v>4</v>
      </c>
      <c r="C2" s="36" t="s">
        <v>3</v>
      </c>
      <c r="D2" s="37" t="s">
        <v>934</v>
      </c>
      <c r="E2" s="17" t="s">
        <v>935</v>
      </c>
      <c r="F2" s="18" t="s">
        <v>936</v>
      </c>
      <c r="G2" s="17" t="s">
        <v>935</v>
      </c>
      <c r="H2" s="18" t="s">
        <v>937</v>
      </c>
    </row>
    <row r="3" spans="1:8" x14ac:dyDescent="0.25">
      <c r="A3" s="38" t="s">
        <v>5</v>
      </c>
      <c r="B3" s="39" t="s">
        <v>0</v>
      </c>
      <c r="C3" s="40" t="s">
        <v>6</v>
      </c>
      <c r="D3" s="41">
        <v>1</v>
      </c>
      <c r="E3" s="19">
        <f>+E4+E14+E29+E34+E50</f>
        <v>70600.100000000006</v>
      </c>
      <c r="F3" s="20">
        <f>+D3*E3</f>
        <v>70600.100000000006</v>
      </c>
      <c r="G3" s="19">
        <f>+G4+G14+G29+G34+G50</f>
        <v>0</v>
      </c>
      <c r="H3" s="20">
        <f t="shared" ref="H3:H72" si="0">D3*G3</f>
        <v>0</v>
      </c>
    </row>
    <row r="4" spans="1:8" x14ac:dyDescent="0.25">
      <c r="A4" s="42" t="s">
        <v>7</v>
      </c>
      <c r="B4" s="43" t="s">
        <v>0</v>
      </c>
      <c r="C4" s="44" t="s">
        <v>8</v>
      </c>
      <c r="D4" s="45">
        <v>1</v>
      </c>
      <c r="E4" s="21">
        <f>SUM(F5:F12)</f>
        <v>3958</v>
      </c>
      <c r="F4" s="22">
        <f>+D4*E4</f>
        <v>3958</v>
      </c>
      <c r="G4" s="21">
        <f>SUM(H5:H12)</f>
        <v>0</v>
      </c>
      <c r="H4" s="22">
        <f t="shared" si="0"/>
        <v>0</v>
      </c>
    </row>
    <row r="5" spans="1:8" x14ac:dyDescent="0.25">
      <c r="A5" s="46" t="s">
        <v>9</v>
      </c>
      <c r="B5" s="47" t="s">
        <v>11</v>
      </c>
      <c r="C5" s="48" t="s">
        <v>10</v>
      </c>
      <c r="D5" s="49">
        <v>50</v>
      </c>
      <c r="E5" s="23">
        <v>5.75</v>
      </c>
      <c r="F5" s="24">
        <f>D5*E5</f>
        <v>287.5</v>
      </c>
      <c r="G5" s="33"/>
      <c r="H5" s="24">
        <f t="shared" si="0"/>
        <v>0</v>
      </c>
    </row>
    <row r="6" spans="1:8" x14ac:dyDescent="0.25">
      <c r="A6" s="46" t="s">
        <v>12</v>
      </c>
      <c r="B6" s="47" t="s">
        <v>11</v>
      </c>
      <c r="C6" s="48" t="s">
        <v>13</v>
      </c>
      <c r="D6" s="49">
        <v>50</v>
      </c>
      <c r="E6" s="23">
        <v>6.52</v>
      </c>
      <c r="F6" s="24">
        <f t="shared" ref="F6:F12" si="1">D6*E6</f>
        <v>326</v>
      </c>
      <c r="G6" s="33"/>
      <c r="H6" s="24">
        <f t="shared" si="0"/>
        <v>0</v>
      </c>
    </row>
    <row r="7" spans="1:8" x14ac:dyDescent="0.25">
      <c r="A7" s="46" t="s">
        <v>14</v>
      </c>
      <c r="B7" s="47" t="s">
        <v>11</v>
      </c>
      <c r="C7" s="48" t="s">
        <v>15</v>
      </c>
      <c r="D7" s="49">
        <v>50</v>
      </c>
      <c r="E7" s="23">
        <v>7.82</v>
      </c>
      <c r="F7" s="24">
        <f t="shared" si="1"/>
        <v>391</v>
      </c>
      <c r="G7" s="33"/>
      <c r="H7" s="24">
        <f t="shared" si="0"/>
        <v>0</v>
      </c>
    </row>
    <row r="8" spans="1:8" x14ac:dyDescent="0.25">
      <c r="A8" s="46" t="s">
        <v>16</v>
      </c>
      <c r="B8" s="47" t="s">
        <v>11</v>
      </c>
      <c r="C8" s="48" t="s">
        <v>17</v>
      </c>
      <c r="D8" s="49">
        <v>50</v>
      </c>
      <c r="E8" s="23">
        <v>8.6</v>
      </c>
      <c r="F8" s="24">
        <f t="shared" si="1"/>
        <v>430</v>
      </c>
      <c r="G8" s="33"/>
      <c r="H8" s="24">
        <f t="shared" si="0"/>
        <v>0</v>
      </c>
    </row>
    <row r="9" spans="1:8" x14ac:dyDescent="0.25">
      <c r="A9" s="46" t="s">
        <v>18</v>
      </c>
      <c r="B9" s="47" t="s">
        <v>11</v>
      </c>
      <c r="C9" s="48" t="s">
        <v>19</v>
      </c>
      <c r="D9" s="49">
        <v>50</v>
      </c>
      <c r="E9" s="23">
        <v>9.91</v>
      </c>
      <c r="F9" s="24">
        <f t="shared" si="1"/>
        <v>495.5</v>
      </c>
      <c r="G9" s="33"/>
      <c r="H9" s="24">
        <f t="shared" si="0"/>
        <v>0</v>
      </c>
    </row>
    <row r="10" spans="1:8" x14ac:dyDescent="0.25">
      <c r="A10" s="46" t="s">
        <v>20</v>
      </c>
      <c r="B10" s="47" t="s">
        <v>11</v>
      </c>
      <c r="C10" s="48" t="s">
        <v>21</v>
      </c>
      <c r="D10" s="49">
        <v>50</v>
      </c>
      <c r="E10" s="23">
        <v>11.26</v>
      </c>
      <c r="F10" s="24">
        <f t="shared" si="1"/>
        <v>563</v>
      </c>
      <c r="G10" s="33"/>
      <c r="H10" s="24">
        <f t="shared" si="0"/>
        <v>0</v>
      </c>
    </row>
    <row r="11" spans="1:8" x14ac:dyDescent="0.25">
      <c r="A11" s="46" t="s">
        <v>22</v>
      </c>
      <c r="B11" s="47" t="s">
        <v>11</v>
      </c>
      <c r="C11" s="48" t="s">
        <v>23</v>
      </c>
      <c r="D11" s="49">
        <v>50</v>
      </c>
      <c r="E11" s="23">
        <v>13.04</v>
      </c>
      <c r="F11" s="24">
        <f t="shared" si="1"/>
        <v>652</v>
      </c>
      <c r="G11" s="33"/>
      <c r="H11" s="24">
        <f t="shared" si="0"/>
        <v>0</v>
      </c>
    </row>
    <row r="12" spans="1:8" x14ac:dyDescent="0.25">
      <c r="A12" s="46" t="s">
        <v>24</v>
      </c>
      <c r="B12" s="47" t="s">
        <v>11</v>
      </c>
      <c r="C12" s="48" t="s">
        <v>25</v>
      </c>
      <c r="D12" s="49">
        <v>50</v>
      </c>
      <c r="E12" s="23">
        <v>16.260000000000002</v>
      </c>
      <c r="F12" s="24">
        <f t="shared" si="1"/>
        <v>813</v>
      </c>
      <c r="G12" s="33"/>
      <c r="H12" s="24">
        <f t="shared" si="0"/>
        <v>0</v>
      </c>
    </row>
    <row r="13" spans="1:8" ht="5.0999999999999996" customHeight="1" x14ac:dyDescent="0.25">
      <c r="A13" s="50"/>
      <c r="B13" s="51"/>
      <c r="C13" s="52"/>
      <c r="D13" s="53"/>
      <c r="E13" s="25"/>
      <c r="F13" s="26"/>
      <c r="G13" s="25"/>
      <c r="H13" s="26"/>
    </row>
    <row r="14" spans="1:8" x14ac:dyDescent="0.25">
      <c r="A14" s="42" t="s">
        <v>26</v>
      </c>
      <c r="B14" s="43" t="s">
        <v>0</v>
      </c>
      <c r="C14" s="44" t="s">
        <v>27</v>
      </c>
      <c r="D14" s="45">
        <v>1</v>
      </c>
      <c r="E14" s="21">
        <f>SUM(F15:F27)</f>
        <v>36910.5</v>
      </c>
      <c r="F14" s="22">
        <f>+D14*E14</f>
        <v>36910.5</v>
      </c>
      <c r="G14" s="21">
        <f>SUM(H15:H27)</f>
        <v>0</v>
      </c>
      <c r="H14" s="22">
        <f t="shared" si="0"/>
        <v>0</v>
      </c>
    </row>
    <row r="15" spans="1:8" x14ac:dyDescent="0.25">
      <c r="A15" s="46" t="s">
        <v>28</v>
      </c>
      <c r="B15" s="47" t="s">
        <v>11</v>
      </c>
      <c r="C15" s="48" t="s">
        <v>29</v>
      </c>
      <c r="D15" s="49">
        <v>150</v>
      </c>
      <c r="E15" s="23">
        <v>6.78</v>
      </c>
      <c r="F15" s="24">
        <f t="shared" ref="F15:F27" si="2">D15*E15</f>
        <v>1017</v>
      </c>
      <c r="G15" s="33"/>
      <c r="H15" s="24">
        <f t="shared" si="0"/>
        <v>0</v>
      </c>
    </row>
    <row r="16" spans="1:8" x14ac:dyDescent="0.25">
      <c r="A16" s="46" t="s">
        <v>30</v>
      </c>
      <c r="B16" s="47" t="s">
        <v>11</v>
      </c>
      <c r="C16" s="48" t="s">
        <v>31</v>
      </c>
      <c r="D16" s="49">
        <v>150</v>
      </c>
      <c r="E16" s="23">
        <v>9.49</v>
      </c>
      <c r="F16" s="24">
        <f t="shared" si="2"/>
        <v>1423.5</v>
      </c>
      <c r="G16" s="33"/>
      <c r="H16" s="24">
        <f t="shared" si="0"/>
        <v>0</v>
      </c>
    </row>
    <row r="17" spans="1:8" x14ac:dyDescent="0.25">
      <c r="A17" s="46" t="s">
        <v>32</v>
      </c>
      <c r="B17" s="47" t="s">
        <v>11</v>
      </c>
      <c r="C17" s="48" t="s">
        <v>33</v>
      </c>
      <c r="D17" s="49">
        <v>150</v>
      </c>
      <c r="E17" s="23">
        <v>11.08</v>
      </c>
      <c r="F17" s="24">
        <f t="shared" si="2"/>
        <v>1662</v>
      </c>
      <c r="G17" s="33"/>
      <c r="H17" s="24">
        <f t="shared" si="0"/>
        <v>0</v>
      </c>
    </row>
    <row r="18" spans="1:8" x14ac:dyDescent="0.25">
      <c r="A18" s="46" t="s">
        <v>34</v>
      </c>
      <c r="B18" s="47" t="s">
        <v>11</v>
      </c>
      <c r="C18" s="48" t="s">
        <v>35</v>
      </c>
      <c r="D18" s="49">
        <v>150</v>
      </c>
      <c r="E18" s="23">
        <v>15.9</v>
      </c>
      <c r="F18" s="24">
        <f t="shared" si="2"/>
        <v>2385</v>
      </c>
      <c r="G18" s="33"/>
      <c r="H18" s="24">
        <f t="shared" si="0"/>
        <v>0</v>
      </c>
    </row>
    <row r="19" spans="1:8" x14ac:dyDescent="0.25">
      <c r="A19" s="46" t="s">
        <v>36</v>
      </c>
      <c r="B19" s="47" t="s">
        <v>11</v>
      </c>
      <c r="C19" s="48" t="s">
        <v>37</v>
      </c>
      <c r="D19" s="49">
        <v>150</v>
      </c>
      <c r="E19" s="23">
        <v>20.21</v>
      </c>
      <c r="F19" s="24">
        <f t="shared" si="2"/>
        <v>3031.5</v>
      </c>
      <c r="G19" s="33"/>
      <c r="H19" s="24">
        <f t="shared" si="0"/>
        <v>0</v>
      </c>
    </row>
    <row r="20" spans="1:8" x14ac:dyDescent="0.25">
      <c r="A20" s="46" t="s">
        <v>38</v>
      </c>
      <c r="B20" s="47" t="s">
        <v>11</v>
      </c>
      <c r="C20" s="48" t="s">
        <v>39</v>
      </c>
      <c r="D20" s="49">
        <v>150</v>
      </c>
      <c r="E20" s="23">
        <v>23.72</v>
      </c>
      <c r="F20" s="24">
        <f t="shared" si="2"/>
        <v>3558</v>
      </c>
      <c r="G20" s="33"/>
      <c r="H20" s="24">
        <f t="shared" si="0"/>
        <v>0</v>
      </c>
    </row>
    <row r="21" spans="1:8" x14ac:dyDescent="0.25">
      <c r="A21" s="46" t="s">
        <v>40</v>
      </c>
      <c r="B21" s="47" t="s">
        <v>11</v>
      </c>
      <c r="C21" s="48" t="s">
        <v>41</v>
      </c>
      <c r="D21" s="49">
        <v>150</v>
      </c>
      <c r="E21" s="23">
        <v>26.48</v>
      </c>
      <c r="F21" s="24">
        <f t="shared" si="2"/>
        <v>3972</v>
      </c>
      <c r="G21" s="33"/>
      <c r="H21" s="24">
        <f t="shared" si="0"/>
        <v>0</v>
      </c>
    </row>
    <row r="22" spans="1:8" x14ac:dyDescent="0.25">
      <c r="A22" s="46" t="s">
        <v>42</v>
      </c>
      <c r="B22" s="47" t="s">
        <v>11</v>
      </c>
      <c r="C22" s="48" t="s">
        <v>43</v>
      </c>
      <c r="D22" s="49">
        <v>150</v>
      </c>
      <c r="E22" s="23">
        <v>12.47</v>
      </c>
      <c r="F22" s="24">
        <f t="shared" si="2"/>
        <v>1870.5</v>
      </c>
      <c r="G22" s="33"/>
      <c r="H22" s="24">
        <f t="shared" si="0"/>
        <v>0</v>
      </c>
    </row>
    <row r="23" spans="1:8" x14ac:dyDescent="0.25">
      <c r="A23" s="46" t="s">
        <v>44</v>
      </c>
      <c r="B23" s="47" t="s">
        <v>11</v>
      </c>
      <c r="C23" s="48" t="s">
        <v>45</v>
      </c>
      <c r="D23" s="49">
        <v>150</v>
      </c>
      <c r="E23" s="23">
        <v>14.37</v>
      </c>
      <c r="F23" s="24">
        <f t="shared" si="2"/>
        <v>2155.5</v>
      </c>
      <c r="G23" s="33"/>
      <c r="H23" s="24">
        <f t="shared" si="0"/>
        <v>0</v>
      </c>
    </row>
    <row r="24" spans="1:8" x14ac:dyDescent="0.25">
      <c r="A24" s="46" t="s">
        <v>46</v>
      </c>
      <c r="B24" s="47" t="s">
        <v>11</v>
      </c>
      <c r="C24" s="48" t="s">
        <v>47</v>
      </c>
      <c r="D24" s="49">
        <v>150</v>
      </c>
      <c r="E24" s="23">
        <v>19.25</v>
      </c>
      <c r="F24" s="24">
        <f t="shared" si="2"/>
        <v>2887.5</v>
      </c>
      <c r="G24" s="33"/>
      <c r="H24" s="24">
        <f t="shared" si="0"/>
        <v>0</v>
      </c>
    </row>
    <row r="25" spans="1:8" x14ac:dyDescent="0.25">
      <c r="A25" s="46" t="s">
        <v>48</v>
      </c>
      <c r="B25" s="47" t="s">
        <v>11</v>
      </c>
      <c r="C25" s="48" t="s">
        <v>49</v>
      </c>
      <c r="D25" s="49">
        <v>150</v>
      </c>
      <c r="E25" s="23">
        <v>23.72</v>
      </c>
      <c r="F25" s="24">
        <f t="shared" si="2"/>
        <v>3558</v>
      </c>
      <c r="G25" s="33"/>
      <c r="H25" s="24">
        <f t="shared" si="0"/>
        <v>0</v>
      </c>
    </row>
    <row r="26" spans="1:8" x14ac:dyDescent="0.25">
      <c r="A26" s="46" t="s">
        <v>50</v>
      </c>
      <c r="B26" s="47" t="s">
        <v>11</v>
      </c>
      <c r="C26" s="48" t="s">
        <v>51</v>
      </c>
      <c r="D26" s="49">
        <v>150</v>
      </c>
      <c r="E26" s="23">
        <v>27.23</v>
      </c>
      <c r="F26" s="24">
        <f t="shared" si="2"/>
        <v>4084.5</v>
      </c>
      <c r="G26" s="33"/>
      <c r="H26" s="24">
        <f t="shared" si="0"/>
        <v>0</v>
      </c>
    </row>
    <row r="27" spans="1:8" x14ac:dyDescent="0.25">
      <c r="A27" s="46" t="s">
        <v>52</v>
      </c>
      <c r="B27" s="47" t="s">
        <v>11</v>
      </c>
      <c r="C27" s="48" t="s">
        <v>53</v>
      </c>
      <c r="D27" s="49">
        <v>150</v>
      </c>
      <c r="E27" s="23">
        <v>35.369999999999997</v>
      </c>
      <c r="F27" s="24">
        <f t="shared" si="2"/>
        <v>5305.5</v>
      </c>
      <c r="G27" s="33"/>
      <c r="H27" s="24">
        <f t="shared" si="0"/>
        <v>0</v>
      </c>
    </row>
    <row r="28" spans="1:8" ht="5.0999999999999996" customHeight="1" x14ac:dyDescent="0.25">
      <c r="A28" s="50"/>
      <c r="B28" s="51"/>
      <c r="C28" s="52"/>
      <c r="D28" s="53"/>
      <c r="E28" s="25"/>
      <c r="F28" s="26"/>
      <c r="G28" s="25"/>
      <c r="H28" s="26"/>
    </row>
    <row r="29" spans="1:8" x14ac:dyDescent="0.25">
      <c r="A29" s="42" t="s">
        <v>54</v>
      </c>
      <c r="B29" s="43" t="s">
        <v>0</v>
      </c>
      <c r="C29" s="44" t="s">
        <v>55</v>
      </c>
      <c r="D29" s="45">
        <v>1</v>
      </c>
      <c r="E29" s="21">
        <f>SUM(F30:F32)</f>
        <v>3082.8</v>
      </c>
      <c r="F29" s="22">
        <f>+D29*E29</f>
        <v>3082.8</v>
      </c>
      <c r="G29" s="21">
        <f>SUM(H30:H32)</f>
        <v>0</v>
      </c>
      <c r="H29" s="22">
        <f t="shared" si="0"/>
        <v>0</v>
      </c>
    </row>
    <row r="30" spans="1:8" x14ac:dyDescent="0.25">
      <c r="A30" s="46" t="s">
        <v>56</v>
      </c>
      <c r="B30" s="47" t="s">
        <v>11</v>
      </c>
      <c r="C30" s="48" t="s">
        <v>57</v>
      </c>
      <c r="D30" s="49">
        <v>40</v>
      </c>
      <c r="E30" s="23">
        <v>19.64</v>
      </c>
      <c r="F30" s="24">
        <f t="shared" ref="F30:F32" si="3">D30*E30</f>
        <v>785.6</v>
      </c>
      <c r="G30" s="33"/>
      <c r="H30" s="24">
        <f t="shared" si="0"/>
        <v>0</v>
      </c>
    </row>
    <row r="31" spans="1:8" x14ac:dyDescent="0.25">
      <c r="A31" s="46" t="s">
        <v>58</v>
      </c>
      <c r="B31" s="47" t="s">
        <v>11</v>
      </c>
      <c r="C31" s="48" t="s">
        <v>59</v>
      </c>
      <c r="D31" s="49">
        <v>40</v>
      </c>
      <c r="E31" s="23">
        <v>25.69</v>
      </c>
      <c r="F31" s="24">
        <f t="shared" si="3"/>
        <v>1027.5999999999999</v>
      </c>
      <c r="G31" s="33"/>
      <c r="H31" s="24">
        <f t="shared" si="0"/>
        <v>0</v>
      </c>
    </row>
    <row r="32" spans="1:8" x14ac:dyDescent="0.25">
      <c r="A32" s="46" t="s">
        <v>60</v>
      </c>
      <c r="B32" s="47" t="s">
        <v>11</v>
      </c>
      <c r="C32" s="48" t="s">
        <v>61</v>
      </c>
      <c r="D32" s="49">
        <v>40</v>
      </c>
      <c r="E32" s="23">
        <v>31.74</v>
      </c>
      <c r="F32" s="24">
        <f t="shared" si="3"/>
        <v>1269.5999999999999</v>
      </c>
      <c r="G32" s="33"/>
      <c r="H32" s="24">
        <f t="shared" si="0"/>
        <v>0</v>
      </c>
    </row>
    <row r="33" spans="1:8" ht="5.0999999999999996" customHeight="1" x14ac:dyDescent="0.25">
      <c r="A33" s="50"/>
      <c r="B33" s="51"/>
      <c r="C33" s="52"/>
      <c r="D33" s="53"/>
      <c r="E33" s="25"/>
      <c r="F33" s="26"/>
      <c r="G33" s="25"/>
      <c r="H33" s="26"/>
    </row>
    <row r="34" spans="1:8" x14ac:dyDescent="0.25">
      <c r="A34" s="42" t="s">
        <v>62</v>
      </c>
      <c r="B34" s="43" t="s">
        <v>0</v>
      </c>
      <c r="C34" s="44" t="s">
        <v>63</v>
      </c>
      <c r="D34" s="45">
        <v>1</v>
      </c>
      <c r="E34" s="21">
        <f>SUM(F35:F48)</f>
        <v>21808</v>
      </c>
      <c r="F34" s="22">
        <f>+D34*E34</f>
        <v>21808</v>
      </c>
      <c r="G34" s="21">
        <f>SUM(H35:H48)</f>
        <v>0</v>
      </c>
      <c r="H34" s="22">
        <f t="shared" si="0"/>
        <v>0</v>
      </c>
    </row>
    <row r="35" spans="1:8" x14ac:dyDescent="0.25">
      <c r="A35" s="46" t="s">
        <v>64</v>
      </c>
      <c r="B35" s="47" t="s">
        <v>11</v>
      </c>
      <c r="C35" s="48" t="s">
        <v>65</v>
      </c>
      <c r="D35" s="49">
        <v>40</v>
      </c>
      <c r="E35" s="23">
        <v>14.78</v>
      </c>
      <c r="F35" s="24">
        <f t="shared" ref="F35:F48" si="4">D35*E35</f>
        <v>591.20000000000005</v>
      </c>
      <c r="G35" s="33"/>
      <c r="H35" s="24">
        <f t="shared" si="0"/>
        <v>0</v>
      </c>
    </row>
    <row r="36" spans="1:8" x14ac:dyDescent="0.25">
      <c r="A36" s="46" t="s">
        <v>66</v>
      </c>
      <c r="B36" s="47" t="s">
        <v>11</v>
      </c>
      <c r="C36" s="48" t="s">
        <v>67</v>
      </c>
      <c r="D36" s="49">
        <v>40</v>
      </c>
      <c r="E36" s="23">
        <v>18.39</v>
      </c>
      <c r="F36" s="24">
        <f t="shared" si="4"/>
        <v>735.6</v>
      </c>
      <c r="G36" s="33"/>
      <c r="H36" s="24">
        <f t="shared" si="0"/>
        <v>0</v>
      </c>
    </row>
    <row r="37" spans="1:8" x14ac:dyDescent="0.25">
      <c r="A37" s="46" t="s">
        <v>68</v>
      </c>
      <c r="B37" s="47" t="s">
        <v>11</v>
      </c>
      <c r="C37" s="48" t="s">
        <v>69</v>
      </c>
      <c r="D37" s="49">
        <v>40</v>
      </c>
      <c r="E37" s="23">
        <v>21.13</v>
      </c>
      <c r="F37" s="24">
        <f t="shared" si="4"/>
        <v>845.2</v>
      </c>
      <c r="G37" s="33"/>
      <c r="H37" s="24">
        <f t="shared" si="0"/>
        <v>0</v>
      </c>
    </row>
    <row r="38" spans="1:8" x14ac:dyDescent="0.25">
      <c r="A38" s="46" t="s">
        <v>70</v>
      </c>
      <c r="B38" s="47" t="s">
        <v>11</v>
      </c>
      <c r="C38" s="48" t="s">
        <v>71</v>
      </c>
      <c r="D38" s="49">
        <v>40</v>
      </c>
      <c r="E38" s="23">
        <v>26.45</v>
      </c>
      <c r="F38" s="24">
        <f t="shared" si="4"/>
        <v>1058</v>
      </c>
      <c r="G38" s="33"/>
      <c r="H38" s="24">
        <f t="shared" si="0"/>
        <v>0</v>
      </c>
    </row>
    <row r="39" spans="1:8" x14ac:dyDescent="0.25">
      <c r="A39" s="46" t="s">
        <v>72</v>
      </c>
      <c r="B39" s="47" t="s">
        <v>11</v>
      </c>
      <c r="C39" s="48" t="s">
        <v>73</v>
      </c>
      <c r="D39" s="49">
        <v>40</v>
      </c>
      <c r="E39" s="23">
        <v>18.48</v>
      </c>
      <c r="F39" s="24">
        <f t="shared" si="4"/>
        <v>739.2</v>
      </c>
      <c r="G39" s="33"/>
      <c r="H39" s="24">
        <f t="shared" si="0"/>
        <v>0</v>
      </c>
    </row>
    <row r="40" spans="1:8" x14ac:dyDescent="0.25">
      <c r="A40" s="46" t="s">
        <v>74</v>
      </c>
      <c r="B40" s="47" t="s">
        <v>11</v>
      </c>
      <c r="C40" s="48" t="s">
        <v>75</v>
      </c>
      <c r="D40" s="49">
        <v>40</v>
      </c>
      <c r="E40" s="23">
        <v>20.190000000000001</v>
      </c>
      <c r="F40" s="24">
        <f t="shared" si="4"/>
        <v>807.6</v>
      </c>
      <c r="G40" s="33"/>
      <c r="H40" s="24">
        <f t="shared" si="0"/>
        <v>0</v>
      </c>
    </row>
    <row r="41" spans="1:8" x14ac:dyDescent="0.25">
      <c r="A41" s="46" t="s">
        <v>76</v>
      </c>
      <c r="B41" s="47" t="s">
        <v>11</v>
      </c>
      <c r="C41" s="48" t="s">
        <v>77</v>
      </c>
      <c r="D41" s="49">
        <v>40</v>
      </c>
      <c r="E41" s="23">
        <v>23</v>
      </c>
      <c r="F41" s="24">
        <f t="shared" si="4"/>
        <v>920</v>
      </c>
      <c r="G41" s="33"/>
      <c r="H41" s="24">
        <f t="shared" si="0"/>
        <v>0</v>
      </c>
    </row>
    <row r="42" spans="1:8" x14ac:dyDescent="0.25">
      <c r="A42" s="46" t="s">
        <v>78</v>
      </c>
      <c r="B42" s="47" t="s">
        <v>11</v>
      </c>
      <c r="C42" s="48" t="s">
        <v>79</v>
      </c>
      <c r="D42" s="49">
        <v>40</v>
      </c>
      <c r="E42" s="23">
        <v>26.41</v>
      </c>
      <c r="F42" s="24">
        <f t="shared" si="4"/>
        <v>1056.4000000000001</v>
      </c>
      <c r="G42" s="33"/>
      <c r="H42" s="24">
        <f t="shared" si="0"/>
        <v>0</v>
      </c>
    </row>
    <row r="43" spans="1:8" x14ac:dyDescent="0.25">
      <c r="A43" s="46" t="s">
        <v>80</v>
      </c>
      <c r="B43" s="47" t="s">
        <v>11</v>
      </c>
      <c r="C43" s="48" t="s">
        <v>81</v>
      </c>
      <c r="D43" s="49">
        <v>40</v>
      </c>
      <c r="E43" s="23">
        <v>31.24</v>
      </c>
      <c r="F43" s="24">
        <f t="shared" si="4"/>
        <v>1249.5999999999999</v>
      </c>
      <c r="G43" s="33"/>
      <c r="H43" s="24">
        <f t="shared" si="0"/>
        <v>0</v>
      </c>
    </row>
    <row r="44" spans="1:8" x14ac:dyDescent="0.25">
      <c r="A44" s="46" t="s">
        <v>82</v>
      </c>
      <c r="B44" s="47" t="s">
        <v>11</v>
      </c>
      <c r="C44" s="48" t="s">
        <v>83</v>
      </c>
      <c r="D44" s="49">
        <v>40</v>
      </c>
      <c r="E44" s="23">
        <v>56.61</v>
      </c>
      <c r="F44" s="24">
        <f t="shared" si="4"/>
        <v>2264.4</v>
      </c>
      <c r="G44" s="33"/>
      <c r="H44" s="24">
        <f t="shared" si="0"/>
        <v>0</v>
      </c>
    </row>
    <row r="45" spans="1:8" x14ac:dyDescent="0.25">
      <c r="A45" s="46" t="s">
        <v>84</v>
      </c>
      <c r="B45" s="47" t="s">
        <v>11</v>
      </c>
      <c r="C45" s="48" t="s">
        <v>85</v>
      </c>
      <c r="D45" s="49">
        <v>40</v>
      </c>
      <c r="E45" s="23">
        <v>60.88</v>
      </c>
      <c r="F45" s="24">
        <f t="shared" si="4"/>
        <v>2435.1999999999998</v>
      </c>
      <c r="G45" s="33"/>
      <c r="H45" s="24">
        <f t="shared" si="0"/>
        <v>0</v>
      </c>
    </row>
    <row r="46" spans="1:8" x14ac:dyDescent="0.25">
      <c r="A46" s="46" t="s">
        <v>86</v>
      </c>
      <c r="B46" s="47" t="s">
        <v>11</v>
      </c>
      <c r="C46" s="48" t="s">
        <v>87</v>
      </c>
      <c r="D46" s="49">
        <v>40</v>
      </c>
      <c r="E46" s="23">
        <v>67.91</v>
      </c>
      <c r="F46" s="24">
        <f t="shared" si="4"/>
        <v>2716.4</v>
      </c>
      <c r="G46" s="33"/>
      <c r="H46" s="24">
        <f t="shared" si="0"/>
        <v>0</v>
      </c>
    </row>
    <row r="47" spans="1:8" x14ac:dyDescent="0.25">
      <c r="A47" s="46" t="s">
        <v>88</v>
      </c>
      <c r="B47" s="47" t="s">
        <v>11</v>
      </c>
      <c r="C47" s="48" t="s">
        <v>89</v>
      </c>
      <c r="D47" s="49">
        <v>40</v>
      </c>
      <c r="E47" s="23">
        <v>76.45</v>
      </c>
      <c r="F47" s="24">
        <f t="shared" si="4"/>
        <v>3058</v>
      </c>
      <c r="G47" s="33"/>
      <c r="H47" s="24">
        <f t="shared" si="0"/>
        <v>0</v>
      </c>
    </row>
    <row r="48" spans="1:8" x14ac:dyDescent="0.25">
      <c r="A48" s="46" t="s">
        <v>90</v>
      </c>
      <c r="B48" s="47" t="s">
        <v>11</v>
      </c>
      <c r="C48" s="48" t="s">
        <v>91</v>
      </c>
      <c r="D48" s="49">
        <v>40</v>
      </c>
      <c r="E48" s="23">
        <v>83.28</v>
      </c>
      <c r="F48" s="24">
        <f t="shared" si="4"/>
        <v>3331.2</v>
      </c>
      <c r="G48" s="33"/>
      <c r="H48" s="24">
        <f t="shared" si="0"/>
        <v>0</v>
      </c>
    </row>
    <row r="49" spans="1:8" ht="5.0999999999999996" customHeight="1" x14ac:dyDescent="0.25">
      <c r="A49" s="50"/>
      <c r="B49" s="51"/>
      <c r="C49" s="52"/>
      <c r="D49" s="53"/>
      <c r="E49" s="25"/>
      <c r="F49" s="26"/>
      <c r="G49" s="25"/>
      <c r="H49" s="26"/>
    </row>
    <row r="50" spans="1:8" x14ac:dyDescent="0.25">
      <c r="A50" s="42" t="s">
        <v>92</v>
      </c>
      <c r="B50" s="43" t="s">
        <v>0</v>
      </c>
      <c r="C50" s="44" t="s">
        <v>93</v>
      </c>
      <c r="D50" s="45">
        <v>1</v>
      </c>
      <c r="E50" s="21">
        <f>SUM(F51:F55)</f>
        <v>4840.8</v>
      </c>
      <c r="F50" s="22">
        <f>+D50*E50</f>
        <v>4840.8</v>
      </c>
      <c r="G50" s="21">
        <f>SUM(H51:H55)</f>
        <v>0</v>
      </c>
      <c r="H50" s="22">
        <f t="shared" si="0"/>
        <v>0</v>
      </c>
    </row>
    <row r="51" spans="1:8" x14ac:dyDescent="0.25">
      <c r="A51" s="46" t="s">
        <v>94</v>
      </c>
      <c r="B51" s="47" t="s">
        <v>11</v>
      </c>
      <c r="C51" s="48" t="s">
        <v>95</v>
      </c>
      <c r="D51" s="49">
        <v>40</v>
      </c>
      <c r="E51" s="23">
        <v>10.42</v>
      </c>
      <c r="F51" s="24">
        <f t="shared" ref="F51:F55" si="5">D51*E51</f>
        <v>416.8</v>
      </c>
      <c r="G51" s="33"/>
      <c r="H51" s="24">
        <f t="shared" si="0"/>
        <v>0</v>
      </c>
    </row>
    <row r="52" spans="1:8" x14ac:dyDescent="0.25">
      <c r="A52" s="46" t="s">
        <v>96</v>
      </c>
      <c r="B52" s="47" t="s">
        <v>11</v>
      </c>
      <c r="C52" s="48" t="s">
        <v>97</v>
      </c>
      <c r="D52" s="49">
        <v>40</v>
      </c>
      <c r="E52" s="23">
        <v>16.149999999999999</v>
      </c>
      <c r="F52" s="24">
        <f t="shared" si="5"/>
        <v>646</v>
      </c>
      <c r="G52" s="33"/>
      <c r="H52" s="24">
        <f t="shared" si="0"/>
        <v>0</v>
      </c>
    </row>
    <row r="53" spans="1:8" x14ac:dyDescent="0.25">
      <c r="A53" s="46" t="s">
        <v>98</v>
      </c>
      <c r="B53" s="47" t="s">
        <v>11</v>
      </c>
      <c r="C53" s="48" t="s">
        <v>99</v>
      </c>
      <c r="D53" s="49">
        <v>40</v>
      </c>
      <c r="E53" s="23">
        <v>22.57</v>
      </c>
      <c r="F53" s="24">
        <f t="shared" si="5"/>
        <v>902.8</v>
      </c>
      <c r="G53" s="33"/>
      <c r="H53" s="24">
        <f t="shared" si="0"/>
        <v>0</v>
      </c>
    </row>
    <row r="54" spans="1:8" x14ac:dyDescent="0.25">
      <c r="A54" s="46" t="s">
        <v>100</v>
      </c>
      <c r="B54" s="47" t="s">
        <v>11</v>
      </c>
      <c r="C54" s="48" t="s">
        <v>101</v>
      </c>
      <c r="D54" s="49">
        <v>40</v>
      </c>
      <c r="E54" s="23">
        <v>31.47</v>
      </c>
      <c r="F54" s="24">
        <f t="shared" si="5"/>
        <v>1258.8</v>
      </c>
      <c r="G54" s="33"/>
      <c r="H54" s="24">
        <f t="shared" si="0"/>
        <v>0</v>
      </c>
    </row>
    <row r="55" spans="1:8" x14ac:dyDescent="0.25">
      <c r="A55" s="46" t="s">
        <v>102</v>
      </c>
      <c r="B55" s="47" t="s">
        <v>11</v>
      </c>
      <c r="C55" s="48" t="s">
        <v>103</v>
      </c>
      <c r="D55" s="49">
        <v>40</v>
      </c>
      <c r="E55" s="23">
        <v>40.409999999999997</v>
      </c>
      <c r="F55" s="24">
        <f t="shared" si="5"/>
        <v>1616.4</v>
      </c>
      <c r="G55" s="33"/>
      <c r="H55" s="24">
        <f t="shared" si="0"/>
        <v>0</v>
      </c>
    </row>
    <row r="56" spans="1:8" ht="5.0999999999999996" customHeight="1" x14ac:dyDescent="0.25">
      <c r="A56" s="50"/>
      <c r="B56" s="51"/>
      <c r="C56" s="52"/>
      <c r="D56" s="53"/>
      <c r="E56" s="25"/>
      <c r="F56" s="26"/>
      <c r="G56" s="25"/>
      <c r="H56" s="26"/>
    </row>
    <row r="57" spans="1:8" x14ac:dyDescent="0.25">
      <c r="A57" s="38" t="s">
        <v>104</v>
      </c>
      <c r="B57" s="39" t="s">
        <v>0</v>
      </c>
      <c r="C57" s="40" t="s">
        <v>105</v>
      </c>
      <c r="D57" s="41">
        <v>1</v>
      </c>
      <c r="E57" s="19">
        <f>+E58+E77+E90</f>
        <v>20482.509999999998</v>
      </c>
      <c r="F57" s="20">
        <f>+D57*E57</f>
        <v>20482.509999999998</v>
      </c>
      <c r="G57" s="19">
        <f>+G58+G77+G90</f>
        <v>0</v>
      </c>
      <c r="H57" s="20">
        <f t="shared" si="0"/>
        <v>0</v>
      </c>
    </row>
    <row r="58" spans="1:8" x14ac:dyDescent="0.25">
      <c r="A58" s="42" t="s">
        <v>106</v>
      </c>
      <c r="B58" s="43" t="s">
        <v>0</v>
      </c>
      <c r="C58" s="44" t="s">
        <v>107</v>
      </c>
      <c r="D58" s="45">
        <v>1</v>
      </c>
      <c r="E58" s="21">
        <f>SUM(F59:F75)</f>
        <v>11334.83</v>
      </c>
      <c r="F58" s="22">
        <f>+D58*E58</f>
        <v>11334.83</v>
      </c>
      <c r="G58" s="21">
        <f>SUM(H59:H75)</f>
        <v>0</v>
      </c>
      <c r="H58" s="22">
        <f t="shared" si="0"/>
        <v>0</v>
      </c>
    </row>
    <row r="59" spans="1:8" x14ac:dyDescent="0.25">
      <c r="A59" s="46" t="s">
        <v>108</v>
      </c>
      <c r="B59" s="47" t="s">
        <v>110</v>
      </c>
      <c r="C59" s="48" t="s">
        <v>109</v>
      </c>
      <c r="D59" s="49">
        <v>10</v>
      </c>
      <c r="E59" s="23">
        <v>37.549999999999997</v>
      </c>
      <c r="F59" s="24">
        <f t="shared" ref="F59:F75" si="6">D59*E59</f>
        <v>375.5</v>
      </c>
      <c r="G59" s="33"/>
      <c r="H59" s="24">
        <f t="shared" si="0"/>
        <v>0</v>
      </c>
    </row>
    <row r="60" spans="1:8" x14ac:dyDescent="0.25">
      <c r="A60" s="46" t="s">
        <v>111</v>
      </c>
      <c r="B60" s="47" t="s">
        <v>110</v>
      </c>
      <c r="C60" s="48" t="s">
        <v>112</v>
      </c>
      <c r="D60" s="49">
        <v>10</v>
      </c>
      <c r="E60" s="23">
        <v>43.73</v>
      </c>
      <c r="F60" s="24">
        <f t="shared" si="6"/>
        <v>437.3</v>
      </c>
      <c r="G60" s="33"/>
      <c r="H60" s="24">
        <f t="shared" si="0"/>
        <v>0</v>
      </c>
    </row>
    <row r="61" spans="1:8" x14ac:dyDescent="0.25">
      <c r="A61" s="46" t="s">
        <v>113</v>
      </c>
      <c r="B61" s="47" t="s">
        <v>110</v>
      </c>
      <c r="C61" s="48" t="s">
        <v>114</v>
      </c>
      <c r="D61" s="49">
        <v>11</v>
      </c>
      <c r="E61" s="23">
        <v>45.75</v>
      </c>
      <c r="F61" s="24">
        <f t="shared" si="6"/>
        <v>503.25</v>
      </c>
      <c r="G61" s="33"/>
      <c r="H61" s="24">
        <f t="shared" si="0"/>
        <v>0</v>
      </c>
    </row>
    <row r="62" spans="1:8" x14ac:dyDescent="0.25">
      <c r="A62" s="46" t="s">
        <v>115</v>
      </c>
      <c r="B62" s="47" t="s">
        <v>110</v>
      </c>
      <c r="C62" s="48" t="s">
        <v>116</v>
      </c>
      <c r="D62" s="49">
        <v>8</v>
      </c>
      <c r="E62" s="23">
        <v>42.02</v>
      </c>
      <c r="F62" s="24">
        <f t="shared" si="6"/>
        <v>336.16</v>
      </c>
      <c r="G62" s="33"/>
      <c r="H62" s="24">
        <f t="shared" si="0"/>
        <v>0</v>
      </c>
    </row>
    <row r="63" spans="1:8" x14ac:dyDescent="0.25">
      <c r="A63" s="46" t="s">
        <v>117</v>
      </c>
      <c r="B63" s="47" t="s">
        <v>110</v>
      </c>
      <c r="C63" s="48" t="s">
        <v>118</v>
      </c>
      <c r="D63" s="49">
        <v>7</v>
      </c>
      <c r="E63" s="23">
        <v>49.17</v>
      </c>
      <c r="F63" s="24">
        <f t="shared" si="6"/>
        <v>344.19</v>
      </c>
      <c r="G63" s="33"/>
      <c r="H63" s="24">
        <f t="shared" si="0"/>
        <v>0</v>
      </c>
    </row>
    <row r="64" spans="1:8" x14ac:dyDescent="0.25">
      <c r="A64" s="46" t="s">
        <v>119</v>
      </c>
      <c r="B64" s="47" t="s">
        <v>110</v>
      </c>
      <c r="C64" s="48" t="s">
        <v>120</v>
      </c>
      <c r="D64" s="49">
        <v>8</v>
      </c>
      <c r="E64" s="23">
        <v>54.85</v>
      </c>
      <c r="F64" s="24">
        <f t="shared" si="6"/>
        <v>438.8</v>
      </c>
      <c r="G64" s="33"/>
      <c r="H64" s="24">
        <f t="shared" si="0"/>
        <v>0</v>
      </c>
    </row>
    <row r="65" spans="1:8" x14ac:dyDescent="0.25">
      <c r="A65" s="46" t="s">
        <v>121</v>
      </c>
      <c r="B65" s="47" t="s">
        <v>110</v>
      </c>
      <c r="C65" s="48" t="s">
        <v>1296</v>
      </c>
      <c r="D65" s="49">
        <v>11</v>
      </c>
      <c r="E65" s="23">
        <v>24.5</v>
      </c>
      <c r="F65" s="24">
        <f t="shared" si="6"/>
        <v>269.5</v>
      </c>
      <c r="G65" s="33"/>
      <c r="H65" s="24">
        <f t="shared" si="0"/>
        <v>0</v>
      </c>
    </row>
    <row r="66" spans="1:8" x14ac:dyDescent="0.25">
      <c r="A66" s="46" t="s">
        <v>1290</v>
      </c>
      <c r="B66" s="47" t="s">
        <v>110</v>
      </c>
      <c r="C66" s="48" t="s">
        <v>1297</v>
      </c>
      <c r="D66" s="49">
        <v>10</v>
      </c>
      <c r="E66" s="23">
        <v>45.65</v>
      </c>
      <c r="F66" s="24">
        <f t="shared" si="6"/>
        <v>456.5</v>
      </c>
      <c r="G66" s="33"/>
      <c r="H66" s="24">
        <f t="shared" si="0"/>
        <v>0</v>
      </c>
    </row>
    <row r="67" spans="1:8" x14ac:dyDescent="0.25">
      <c r="A67" s="46" t="s">
        <v>1291</v>
      </c>
      <c r="B67" s="47" t="s">
        <v>110</v>
      </c>
      <c r="C67" s="48" t="s">
        <v>1298</v>
      </c>
      <c r="D67" s="49">
        <v>10</v>
      </c>
      <c r="E67" s="23">
        <v>49.7</v>
      </c>
      <c r="F67" s="24">
        <f t="shared" si="6"/>
        <v>497</v>
      </c>
      <c r="G67" s="33"/>
      <c r="H67" s="24">
        <f t="shared" si="0"/>
        <v>0</v>
      </c>
    </row>
    <row r="68" spans="1:8" x14ac:dyDescent="0.25">
      <c r="A68" s="46" t="s">
        <v>1292</v>
      </c>
      <c r="B68" s="47" t="s">
        <v>110</v>
      </c>
      <c r="C68" s="48" t="s">
        <v>1299</v>
      </c>
      <c r="D68" s="49">
        <v>8</v>
      </c>
      <c r="E68" s="23">
        <v>44</v>
      </c>
      <c r="F68" s="24">
        <f t="shared" si="6"/>
        <v>352</v>
      </c>
      <c r="G68" s="33"/>
      <c r="H68" s="24">
        <f t="shared" si="0"/>
        <v>0</v>
      </c>
    </row>
    <row r="69" spans="1:8" x14ac:dyDescent="0.25">
      <c r="A69" s="46" t="s">
        <v>1293</v>
      </c>
      <c r="B69" s="47" t="s">
        <v>110</v>
      </c>
      <c r="C69" s="48" t="s">
        <v>1300</v>
      </c>
      <c r="D69" s="49">
        <v>7</v>
      </c>
      <c r="E69" s="23">
        <v>62.25</v>
      </c>
      <c r="F69" s="24">
        <f t="shared" si="6"/>
        <v>435.75</v>
      </c>
      <c r="G69" s="33"/>
      <c r="H69" s="24">
        <f t="shared" si="0"/>
        <v>0</v>
      </c>
    </row>
    <row r="70" spans="1:8" x14ac:dyDescent="0.25">
      <c r="A70" s="46" t="s">
        <v>1294</v>
      </c>
      <c r="B70" s="47" t="s">
        <v>110</v>
      </c>
      <c r="C70" s="48" t="s">
        <v>1301</v>
      </c>
      <c r="D70" s="49">
        <v>8</v>
      </c>
      <c r="E70" s="23">
        <v>70.150000000000006</v>
      </c>
      <c r="F70" s="24">
        <f t="shared" si="6"/>
        <v>561.20000000000005</v>
      </c>
      <c r="G70" s="33"/>
      <c r="H70" s="24">
        <f t="shared" si="0"/>
        <v>0</v>
      </c>
    </row>
    <row r="71" spans="1:8" x14ac:dyDescent="0.25">
      <c r="A71" s="46" t="s">
        <v>1295</v>
      </c>
      <c r="B71" s="47" t="s">
        <v>110</v>
      </c>
      <c r="C71" s="48" t="s">
        <v>122</v>
      </c>
      <c r="D71" s="49">
        <v>10</v>
      </c>
      <c r="E71" s="23">
        <v>183.71</v>
      </c>
      <c r="F71" s="24">
        <f t="shared" si="6"/>
        <v>1837.1</v>
      </c>
      <c r="G71" s="33"/>
      <c r="H71" s="24">
        <f t="shared" si="0"/>
        <v>0</v>
      </c>
    </row>
    <row r="72" spans="1:8" x14ac:dyDescent="0.25">
      <c r="A72" s="46" t="s">
        <v>123</v>
      </c>
      <c r="B72" s="47" t="s">
        <v>110</v>
      </c>
      <c r="C72" s="48" t="s">
        <v>124</v>
      </c>
      <c r="D72" s="49">
        <v>10</v>
      </c>
      <c r="E72" s="23">
        <v>112.91</v>
      </c>
      <c r="F72" s="24">
        <f t="shared" si="6"/>
        <v>1129.0999999999999</v>
      </c>
      <c r="G72" s="33"/>
      <c r="H72" s="24">
        <f t="shared" si="0"/>
        <v>0</v>
      </c>
    </row>
    <row r="73" spans="1:8" x14ac:dyDescent="0.25">
      <c r="A73" s="46" t="s">
        <v>125</v>
      </c>
      <c r="B73" s="47" t="s">
        <v>110</v>
      </c>
      <c r="C73" s="48" t="s">
        <v>126</v>
      </c>
      <c r="D73" s="49">
        <v>10</v>
      </c>
      <c r="E73" s="23">
        <v>112.91</v>
      </c>
      <c r="F73" s="24">
        <f t="shared" si="6"/>
        <v>1129.0999999999999</v>
      </c>
      <c r="G73" s="33"/>
      <c r="H73" s="24">
        <f t="shared" ref="H73:H136" si="7">D73*G73</f>
        <v>0</v>
      </c>
    </row>
    <row r="74" spans="1:8" x14ac:dyDescent="0.25">
      <c r="A74" s="46" t="s">
        <v>127</v>
      </c>
      <c r="B74" s="47" t="s">
        <v>110</v>
      </c>
      <c r="C74" s="48" t="s">
        <v>128</v>
      </c>
      <c r="D74" s="49">
        <v>6</v>
      </c>
      <c r="E74" s="23">
        <v>114.13</v>
      </c>
      <c r="F74" s="24">
        <f t="shared" si="6"/>
        <v>684.78</v>
      </c>
      <c r="G74" s="33"/>
      <c r="H74" s="24">
        <f t="shared" si="7"/>
        <v>0</v>
      </c>
    </row>
    <row r="75" spans="1:8" x14ac:dyDescent="0.25">
      <c r="A75" s="46" t="s">
        <v>129</v>
      </c>
      <c r="B75" s="47" t="s">
        <v>110</v>
      </c>
      <c r="C75" s="48" t="s">
        <v>130</v>
      </c>
      <c r="D75" s="49">
        <v>8</v>
      </c>
      <c r="E75" s="23">
        <v>193.45</v>
      </c>
      <c r="F75" s="24">
        <f t="shared" si="6"/>
        <v>1547.6</v>
      </c>
      <c r="G75" s="33"/>
      <c r="H75" s="24">
        <f t="shared" si="7"/>
        <v>0</v>
      </c>
    </row>
    <row r="76" spans="1:8" ht="5.0999999999999996" customHeight="1" x14ac:dyDescent="0.25">
      <c r="A76" s="50"/>
      <c r="B76" s="51"/>
      <c r="C76" s="52"/>
      <c r="D76" s="53"/>
      <c r="E76" s="25"/>
      <c r="F76" s="26"/>
      <c r="G76" s="25"/>
      <c r="H76" s="26"/>
    </row>
    <row r="77" spans="1:8" x14ac:dyDescent="0.25">
      <c r="A77" s="42" t="s">
        <v>131</v>
      </c>
      <c r="B77" s="43" t="s">
        <v>0</v>
      </c>
      <c r="C77" s="44" t="s">
        <v>132</v>
      </c>
      <c r="D77" s="45">
        <v>1</v>
      </c>
      <c r="E77" s="21">
        <f>SUM(F78:F88)</f>
        <v>2725.68</v>
      </c>
      <c r="F77" s="22">
        <f>+D77*E77</f>
        <v>2725.68</v>
      </c>
      <c r="G77" s="21">
        <f>SUM(H78:H88)</f>
        <v>0</v>
      </c>
      <c r="H77" s="22">
        <f>D77*G77</f>
        <v>0</v>
      </c>
    </row>
    <row r="78" spans="1:8" x14ac:dyDescent="0.25">
      <c r="A78" s="46" t="s">
        <v>1351</v>
      </c>
      <c r="B78" s="47" t="s">
        <v>110</v>
      </c>
      <c r="C78" s="48" t="s">
        <v>133</v>
      </c>
      <c r="D78" s="49">
        <v>8</v>
      </c>
      <c r="E78" s="23">
        <v>19.43</v>
      </c>
      <c r="F78" s="24">
        <f t="shared" ref="F78:F88" si="8">D78*E78</f>
        <v>155.44</v>
      </c>
      <c r="G78" s="33"/>
      <c r="H78" s="24">
        <f>D78*G78</f>
        <v>0</v>
      </c>
    </row>
    <row r="79" spans="1:8" x14ac:dyDescent="0.25">
      <c r="A79" s="46" t="s">
        <v>1352</v>
      </c>
      <c r="B79" s="47" t="s">
        <v>110</v>
      </c>
      <c r="C79" s="48" t="s">
        <v>134</v>
      </c>
      <c r="D79" s="49">
        <v>8</v>
      </c>
      <c r="E79" s="23">
        <v>12.32</v>
      </c>
      <c r="F79" s="24">
        <f t="shared" si="8"/>
        <v>98.56</v>
      </c>
      <c r="G79" s="33"/>
      <c r="H79" s="24">
        <f t="shared" si="7"/>
        <v>0</v>
      </c>
    </row>
    <row r="80" spans="1:8" x14ac:dyDescent="0.25">
      <c r="A80" s="46" t="s">
        <v>1353</v>
      </c>
      <c r="B80" s="47" t="s">
        <v>110</v>
      </c>
      <c r="C80" s="48" t="s">
        <v>1304</v>
      </c>
      <c r="D80" s="49">
        <v>8</v>
      </c>
      <c r="E80" s="23">
        <v>29.25</v>
      </c>
      <c r="F80" s="24">
        <f t="shared" si="8"/>
        <v>234</v>
      </c>
      <c r="G80" s="33"/>
      <c r="H80" s="24">
        <f>D80*G80</f>
        <v>0</v>
      </c>
    </row>
    <row r="81" spans="1:8" x14ac:dyDescent="0.25">
      <c r="A81" s="46" t="s">
        <v>1354</v>
      </c>
      <c r="B81" s="47" t="s">
        <v>110</v>
      </c>
      <c r="C81" s="48" t="s">
        <v>135</v>
      </c>
      <c r="D81" s="49">
        <v>8</v>
      </c>
      <c r="E81" s="23">
        <v>3.56</v>
      </c>
      <c r="F81" s="24">
        <f t="shared" si="8"/>
        <v>28.48</v>
      </c>
      <c r="G81" s="33"/>
      <c r="H81" s="24">
        <f t="shared" si="7"/>
        <v>0</v>
      </c>
    </row>
    <row r="82" spans="1:8" x14ac:dyDescent="0.25">
      <c r="A82" s="46" t="s">
        <v>1355</v>
      </c>
      <c r="B82" s="47" t="s">
        <v>110</v>
      </c>
      <c r="C82" s="48" t="s">
        <v>136</v>
      </c>
      <c r="D82" s="49">
        <v>8</v>
      </c>
      <c r="E82" s="23">
        <v>4.5</v>
      </c>
      <c r="F82" s="24">
        <f t="shared" si="8"/>
        <v>36</v>
      </c>
      <c r="G82" s="33"/>
      <c r="H82" s="24">
        <f>D82*G82</f>
        <v>0</v>
      </c>
    </row>
    <row r="83" spans="1:8" x14ac:dyDescent="0.25">
      <c r="A83" s="46" t="s">
        <v>1356</v>
      </c>
      <c r="B83" s="47" t="s">
        <v>110</v>
      </c>
      <c r="C83" s="48" t="s">
        <v>1302</v>
      </c>
      <c r="D83" s="49">
        <v>8</v>
      </c>
      <c r="E83" s="23">
        <v>21.5</v>
      </c>
      <c r="F83" s="24">
        <f t="shared" si="8"/>
        <v>172</v>
      </c>
      <c r="G83" s="33"/>
      <c r="H83" s="24">
        <f t="shared" ref="H83:H84" si="9">D83*G83</f>
        <v>0</v>
      </c>
    </row>
    <row r="84" spans="1:8" x14ac:dyDescent="0.25">
      <c r="A84" s="46" t="s">
        <v>1357</v>
      </c>
      <c r="B84" s="47" t="s">
        <v>110</v>
      </c>
      <c r="C84" s="48" t="s">
        <v>1303</v>
      </c>
      <c r="D84" s="49">
        <v>8</v>
      </c>
      <c r="E84" s="23">
        <v>25.45</v>
      </c>
      <c r="F84" s="24">
        <f t="shared" si="8"/>
        <v>203.6</v>
      </c>
      <c r="G84" s="33"/>
      <c r="H84" s="24">
        <f t="shared" si="9"/>
        <v>0</v>
      </c>
    </row>
    <row r="85" spans="1:8" x14ac:dyDescent="0.25">
      <c r="A85" s="46" t="s">
        <v>137</v>
      </c>
      <c r="B85" s="47" t="s">
        <v>110</v>
      </c>
      <c r="C85" s="48" t="s">
        <v>1305</v>
      </c>
      <c r="D85" s="49">
        <v>8</v>
      </c>
      <c r="E85" s="23">
        <v>40.28</v>
      </c>
      <c r="F85" s="24">
        <f t="shared" si="8"/>
        <v>322.24</v>
      </c>
      <c r="G85" s="33"/>
      <c r="H85" s="24">
        <f t="shared" si="7"/>
        <v>0</v>
      </c>
    </row>
    <row r="86" spans="1:8" x14ac:dyDescent="0.25">
      <c r="A86" s="46" t="s">
        <v>1358</v>
      </c>
      <c r="B86" s="47" t="s">
        <v>110</v>
      </c>
      <c r="C86" s="48" t="s">
        <v>1306</v>
      </c>
      <c r="D86" s="49">
        <v>8</v>
      </c>
      <c r="E86" s="23">
        <v>28.43</v>
      </c>
      <c r="F86" s="24">
        <f>D86*E86</f>
        <v>227.44</v>
      </c>
      <c r="G86" s="33"/>
      <c r="H86" s="24">
        <f t="shared" si="7"/>
        <v>0</v>
      </c>
    </row>
    <row r="87" spans="1:8" x14ac:dyDescent="0.25">
      <c r="A87" s="46" t="s">
        <v>1359</v>
      </c>
      <c r="B87" s="47" t="s">
        <v>110</v>
      </c>
      <c r="C87" s="48" t="s">
        <v>1307</v>
      </c>
      <c r="D87" s="49">
        <v>8</v>
      </c>
      <c r="E87" s="23">
        <v>142.16</v>
      </c>
      <c r="F87" s="24">
        <f t="shared" si="8"/>
        <v>1137.28</v>
      </c>
      <c r="G87" s="33"/>
      <c r="H87" s="24">
        <f t="shared" si="7"/>
        <v>0</v>
      </c>
    </row>
    <row r="88" spans="1:8" x14ac:dyDescent="0.25">
      <c r="A88" s="46" t="s">
        <v>1360</v>
      </c>
      <c r="B88" s="47" t="s">
        <v>110</v>
      </c>
      <c r="C88" s="48" t="s">
        <v>138</v>
      </c>
      <c r="D88" s="49">
        <v>8</v>
      </c>
      <c r="E88" s="23">
        <v>13.83</v>
      </c>
      <c r="F88" s="24">
        <f t="shared" si="8"/>
        <v>110.64</v>
      </c>
      <c r="G88" s="33"/>
      <c r="H88" s="24">
        <f t="shared" si="7"/>
        <v>0</v>
      </c>
    </row>
    <row r="89" spans="1:8" ht="5.0999999999999996" customHeight="1" x14ac:dyDescent="0.25">
      <c r="A89" s="50"/>
      <c r="B89" s="51"/>
      <c r="C89" s="52"/>
      <c r="D89" s="53"/>
      <c r="E89" s="25"/>
      <c r="F89" s="26"/>
      <c r="G89" s="25"/>
      <c r="H89" s="26"/>
    </row>
    <row r="90" spans="1:8" x14ac:dyDescent="0.25">
      <c r="A90" s="42" t="s">
        <v>139</v>
      </c>
      <c r="B90" s="43" t="s">
        <v>0</v>
      </c>
      <c r="C90" s="44" t="s">
        <v>140</v>
      </c>
      <c r="D90" s="45">
        <v>1</v>
      </c>
      <c r="E90" s="21">
        <f>SUM(F91:F93)</f>
        <v>6422</v>
      </c>
      <c r="F90" s="22">
        <f>+D90*E90</f>
        <v>6422</v>
      </c>
      <c r="G90" s="21">
        <f>SUM(H91:H93)</f>
        <v>0</v>
      </c>
      <c r="H90" s="22">
        <f>D90*G90</f>
        <v>0</v>
      </c>
    </row>
    <row r="91" spans="1:8" x14ac:dyDescent="0.25">
      <c r="A91" s="46" t="s">
        <v>141</v>
      </c>
      <c r="B91" s="47" t="s">
        <v>110</v>
      </c>
      <c r="C91" s="48" t="s">
        <v>142</v>
      </c>
      <c r="D91" s="49">
        <v>100</v>
      </c>
      <c r="E91" s="23">
        <v>52</v>
      </c>
      <c r="F91" s="24">
        <f t="shared" ref="F91:F93" si="10">D91*E91</f>
        <v>5200</v>
      </c>
      <c r="G91" s="33"/>
      <c r="H91" s="24">
        <f t="shared" si="7"/>
        <v>0</v>
      </c>
    </row>
    <row r="92" spans="1:8" x14ac:dyDescent="0.25">
      <c r="A92" s="46" t="s">
        <v>143</v>
      </c>
      <c r="B92" s="47" t="s">
        <v>110</v>
      </c>
      <c r="C92" s="48" t="s">
        <v>144</v>
      </c>
      <c r="D92" s="49">
        <v>70</v>
      </c>
      <c r="E92" s="23">
        <v>13</v>
      </c>
      <c r="F92" s="24">
        <f t="shared" si="10"/>
        <v>910</v>
      </c>
      <c r="G92" s="33"/>
      <c r="H92" s="24">
        <f t="shared" si="7"/>
        <v>0</v>
      </c>
    </row>
    <row r="93" spans="1:8" x14ac:dyDescent="0.25">
      <c r="A93" s="46" t="s">
        <v>145</v>
      </c>
      <c r="B93" s="47" t="s">
        <v>110</v>
      </c>
      <c r="C93" s="48" t="s">
        <v>146</v>
      </c>
      <c r="D93" s="49">
        <v>60</v>
      </c>
      <c r="E93" s="23">
        <v>5.2</v>
      </c>
      <c r="F93" s="24">
        <f t="shared" si="10"/>
        <v>312</v>
      </c>
      <c r="G93" s="33"/>
      <c r="H93" s="24">
        <f t="shared" si="7"/>
        <v>0</v>
      </c>
    </row>
    <row r="94" spans="1:8" ht="5.0999999999999996" customHeight="1" x14ac:dyDescent="0.25">
      <c r="A94" s="50"/>
      <c r="B94" s="51"/>
      <c r="C94" s="52"/>
      <c r="D94" s="53"/>
      <c r="E94" s="25"/>
      <c r="F94" s="26"/>
      <c r="G94" s="25"/>
      <c r="H94" s="26"/>
    </row>
    <row r="95" spans="1:8" x14ac:dyDescent="0.25">
      <c r="A95" s="38" t="s">
        <v>147</v>
      </c>
      <c r="B95" s="39" t="s">
        <v>0</v>
      </c>
      <c r="C95" s="40" t="s">
        <v>148</v>
      </c>
      <c r="D95" s="41">
        <v>1</v>
      </c>
      <c r="E95" s="19">
        <f>+F96+F107+F157+F249</f>
        <v>170915.79</v>
      </c>
      <c r="F95" s="20">
        <f>+D95*E95</f>
        <v>170915.79</v>
      </c>
      <c r="G95" s="19">
        <f>+H96+H107+H157+H249</f>
        <v>0</v>
      </c>
      <c r="H95" s="20">
        <f>D95*G95</f>
        <v>0</v>
      </c>
    </row>
    <row r="96" spans="1:8" x14ac:dyDescent="0.25">
      <c r="A96" s="42" t="s">
        <v>149</v>
      </c>
      <c r="B96" s="43" t="s">
        <v>0</v>
      </c>
      <c r="C96" s="44" t="s">
        <v>150</v>
      </c>
      <c r="D96" s="45">
        <v>1</v>
      </c>
      <c r="E96" s="21">
        <f>SUM(F97:F105)</f>
        <v>2375.48</v>
      </c>
      <c r="F96" s="22">
        <f>+D96*E96</f>
        <v>2375.48</v>
      </c>
      <c r="G96" s="21">
        <f>SUM(H97:H105)</f>
        <v>0</v>
      </c>
      <c r="H96" s="22">
        <f>D96*G96</f>
        <v>0</v>
      </c>
    </row>
    <row r="97" spans="1:8" x14ac:dyDescent="0.25">
      <c r="A97" s="46" t="s">
        <v>151</v>
      </c>
      <c r="B97" s="47" t="s">
        <v>110</v>
      </c>
      <c r="C97" s="48" t="s">
        <v>152</v>
      </c>
      <c r="D97" s="49">
        <v>4</v>
      </c>
      <c r="E97" s="23">
        <v>94.23</v>
      </c>
      <c r="F97" s="24">
        <f t="shared" ref="F97:F105" si="11">D97*E97</f>
        <v>376.92</v>
      </c>
      <c r="G97" s="33"/>
      <c r="H97" s="24">
        <f t="shared" si="7"/>
        <v>0</v>
      </c>
    </row>
    <row r="98" spans="1:8" x14ac:dyDescent="0.25">
      <c r="A98" s="46" t="s">
        <v>153</v>
      </c>
      <c r="B98" s="47" t="s">
        <v>110</v>
      </c>
      <c r="C98" s="48" t="s">
        <v>154</v>
      </c>
      <c r="D98" s="49">
        <v>4</v>
      </c>
      <c r="E98" s="23">
        <v>106.65</v>
      </c>
      <c r="F98" s="24">
        <f t="shared" si="11"/>
        <v>426.6</v>
      </c>
      <c r="G98" s="33"/>
      <c r="H98" s="24">
        <f t="shared" si="7"/>
        <v>0</v>
      </c>
    </row>
    <row r="99" spans="1:8" x14ac:dyDescent="0.25">
      <c r="A99" s="46" t="s">
        <v>1231</v>
      </c>
      <c r="B99" s="47" t="s">
        <v>110</v>
      </c>
      <c r="C99" s="48" t="s">
        <v>1236</v>
      </c>
      <c r="D99" s="49">
        <v>4</v>
      </c>
      <c r="E99" s="23">
        <v>6.22</v>
      </c>
      <c r="F99" s="24">
        <f t="shared" si="11"/>
        <v>24.88</v>
      </c>
      <c r="G99" s="33"/>
      <c r="H99" s="24">
        <f t="shared" si="7"/>
        <v>0</v>
      </c>
    </row>
    <row r="100" spans="1:8" x14ac:dyDescent="0.25">
      <c r="A100" s="46" t="s">
        <v>1232</v>
      </c>
      <c r="B100" s="47" t="s">
        <v>110</v>
      </c>
      <c r="C100" s="48" t="s">
        <v>1237</v>
      </c>
      <c r="D100" s="49">
        <v>4</v>
      </c>
      <c r="E100" s="23">
        <v>10.33</v>
      </c>
      <c r="F100" s="24">
        <f t="shared" si="11"/>
        <v>41.32</v>
      </c>
      <c r="G100" s="33"/>
      <c r="H100" s="24">
        <f t="shared" si="7"/>
        <v>0</v>
      </c>
    </row>
    <row r="101" spans="1:8" x14ac:dyDescent="0.25">
      <c r="A101" s="46" t="s">
        <v>1233</v>
      </c>
      <c r="B101" s="47" t="s">
        <v>110</v>
      </c>
      <c r="C101" s="48" t="s">
        <v>1238</v>
      </c>
      <c r="D101" s="49">
        <v>4</v>
      </c>
      <c r="E101" s="23">
        <v>22.74</v>
      </c>
      <c r="F101" s="24">
        <f t="shared" si="11"/>
        <v>90.96</v>
      </c>
      <c r="G101" s="33"/>
      <c r="H101" s="24">
        <f t="shared" si="7"/>
        <v>0</v>
      </c>
    </row>
    <row r="102" spans="1:8" x14ac:dyDescent="0.25">
      <c r="A102" s="46" t="s">
        <v>1234</v>
      </c>
      <c r="B102" s="47" t="s">
        <v>110</v>
      </c>
      <c r="C102" s="48" t="s">
        <v>1239</v>
      </c>
      <c r="D102" s="49">
        <v>4</v>
      </c>
      <c r="E102" s="23">
        <v>48.31</v>
      </c>
      <c r="F102" s="24">
        <f t="shared" si="11"/>
        <v>193.24</v>
      </c>
      <c r="G102" s="33"/>
      <c r="H102" s="24">
        <f t="shared" si="7"/>
        <v>0</v>
      </c>
    </row>
    <row r="103" spans="1:8" x14ac:dyDescent="0.25">
      <c r="A103" s="46" t="s">
        <v>1235</v>
      </c>
      <c r="B103" s="47" t="s">
        <v>110</v>
      </c>
      <c r="C103" s="48" t="s">
        <v>1240</v>
      </c>
      <c r="D103" s="49">
        <v>4</v>
      </c>
      <c r="E103" s="23">
        <v>70.319999999999993</v>
      </c>
      <c r="F103" s="24">
        <f t="shared" si="11"/>
        <v>281.27999999999997</v>
      </c>
      <c r="G103" s="33"/>
      <c r="H103" s="24">
        <f t="shared" si="7"/>
        <v>0</v>
      </c>
    </row>
    <row r="104" spans="1:8" x14ac:dyDescent="0.25">
      <c r="A104" s="46" t="s">
        <v>1243</v>
      </c>
      <c r="B104" s="47" t="s">
        <v>110</v>
      </c>
      <c r="C104" s="48" t="s">
        <v>1241</v>
      </c>
      <c r="D104" s="49">
        <v>4</v>
      </c>
      <c r="E104" s="23">
        <v>97.49</v>
      </c>
      <c r="F104" s="24">
        <f t="shared" si="11"/>
        <v>389.96</v>
      </c>
      <c r="G104" s="33"/>
      <c r="H104" s="24">
        <f t="shared" si="7"/>
        <v>0</v>
      </c>
    </row>
    <row r="105" spans="1:8" x14ac:dyDescent="0.25">
      <c r="A105" s="46" t="s">
        <v>1244</v>
      </c>
      <c r="B105" s="47" t="s">
        <v>110</v>
      </c>
      <c r="C105" s="48" t="s">
        <v>1242</v>
      </c>
      <c r="D105" s="49">
        <v>4</v>
      </c>
      <c r="E105" s="23">
        <v>137.58000000000001</v>
      </c>
      <c r="F105" s="24">
        <f t="shared" si="11"/>
        <v>550.32000000000005</v>
      </c>
      <c r="G105" s="33"/>
      <c r="H105" s="24">
        <f t="shared" si="7"/>
        <v>0</v>
      </c>
    </row>
    <row r="106" spans="1:8" ht="5.0999999999999996" customHeight="1" x14ac:dyDescent="0.25">
      <c r="A106" s="50"/>
      <c r="B106" s="51"/>
      <c r="C106" s="52"/>
      <c r="D106" s="53"/>
      <c r="E106" s="25"/>
      <c r="F106" s="26"/>
      <c r="G106" s="25"/>
      <c r="H106" s="26"/>
    </row>
    <row r="107" spans="1:8" x14ac:dyDescent="0.25">
      <c r="A107" s="42" t="s">
        <v>155</v>
      </c>
      <c r="B107" s="43" t="s">
        <v>0</v>
      </c>
      <c r="C107" s="44" t="s">
        <v>156</v>
      </c>
      <c r="D107" s="45">
        <v>1</v>
      </c>
      <c r="E107" s="21">
        <f>SUM(F108:F155)</f>
        <v>37956.75</v>
      </c>
      <c r="F107" s="22">
        <f>+D107*E107</f>
        <v>37956.75</v>
      </c>
      <c r="G107" s="21">
        <f>SUM(H108:H155)</f>
        <v>0</v>
      </c>
      <c r="H107" s="22">
        <f>D107*G107</f>
        <v>0</v>
      </c>
    </row>
    <row r="108" spans="1:8" x14ac:dyDescent="0.25">
      <c r="A108" s="46" t="s">
        <v>157</v>
      </c>
      <c r="B108" s="47" t="s">
        <v>110</v>
      </c>
      <c r="C108" s="48" t="s">
        <v>158</v>
      </c>
      <c r="D108" s="49">
        <v>10</v>
      </c>
      <c r="E108" s="23">
        <v>33.61</v>
      </c>
      <c r="F108" s="24">
        <f t="shared" ref="F108:F155" si="12">D108*E108</f>
        <v>336.1</v>
      </c>
      <c r="G108" s="33"/>
      <c r="H108" s="24">
        <f t="shared" si="7"/>
        <v>0</v>
      </c>
    </row>
    <row r="109" spans="1:8" x14ac:dyDescent="0.25">
      <c r="A109" s="46" t="s">
        <v>159</v>
      </c>
      <c r="B109" s="47" t="s">
        <v>110</v>
      </c>
      <c r="C109" s="48" t="s">
        <v>160</v>
      </c>
      <c r="D109" s="49">
        <v>10</v>
      </c>
      <c r="E109" s="23">
        <v>30.65</v>
      </c>
      <c r="F109" s="24">
        <f t="shared" si="12"/>
        <v>306.5</v>
      </c>
      <c r="G109" s="33"/>
      <c r="H109" s="24">
        <f t="shared" si="7"/>
        <v>0</v>
      </c>
    </row>
    <row r="110" spans="1:8" x14ac:dyDescent="0.25">
      <c r="A110" s="46" t="s">
        <v>161</v>
      </c>
      <c r="B110" s="47" t="s">
        <v>110</v>
      </c>
      <c r="C110" s="48" t="s">
        <v>162</v>
      </c>
      <c r="D110" s="49">
        <v>10</v>
      </c>
      <c r="E110" s="23">
        <v>31.2</v>
      </c>
      <c r="F110" s="24">
        <f t="shared" si="12"/>
        <v>312</v>
      </c>
      <c r="G110" s="33"/>
      <c r="H110" s="24">
        <f t="shared" si="7"/>
        <v>0</v>
      </c>
    </row>
    <row r="111" spans="1:8" x14ac:dyDescent="0.25">
      <c r="A111" s="46" t="s">
        <v>163</v>
      </c>
      <c r="B111" s="47" t="s">
        <v>110</v>
      </c>
      <c r="C111" s="48" t="s">
        <v>164</v>
      </c>
      <c r="D111" s="49">
        <v>10</v>
      </c>
      <c r="E111" s="23">
        <v>31.53</v>
      </c>
      <c r="F111" s="24">
        <f t="shared" si="12"/>
        <v>315.3</v>
      </c>
      <c r="G111" s="33"/>
      <c r="H111" s="24">
        <f t="shared" si="7"/>
        <v>0</v>
      </c>
    </row>
    <row r="112" spans="1:8" x14ac:dyDescent="0.25">
      <c r="A112" s="46" t="s">
        <v>165</v>
      </c>
      <c r="B112" s="47" t="s">
        <v>110</v>
      </c>
      <c r="C112" s="48" t="s">
        <v>166</v>
      </c>
      <c r="D112" s="49">
        <v>10</v>
      </c>
      <c r="E112" s="23">
        <v>32.76</v>
      </c>
      <c r="F112" s="24">
        <f t="shared" si="12"/>
        <v>327.60000000000002</v>
      </c>
      <c r="G112" s="33"/>
      <c r="H112" s="24">
        <f t="shared" si="7"/>
        <v>0</v>
      </c>
    </row>
    <row r="113" spans="1:8" x14ac:dyDescent="0.25">
      <c r="A113" s="46" t="s">
        <v>167</v>
      </c>
      <c r="B113" s="47" t="s">
        <v>110</v>
      </c>
      <c r="C113" s="48" t="s">
        <v>168</v>
      </c>
      <c r="D113" s="49">
        <v>10</v>
      </c>
      <c r="E113" s="23">
        <v>34.729999999999997</v>
      </c>
      <c r="F113" s="24">
        <f t="shared" si="12"/>
        <v>347.3</v>
      </c>
      <c r="G113" s="33"/>
      <c r="H113" s="24">
        <f t="shared" si="7"/>
        <v>0</v>
      </c>
    </row>
    <row r="114" spans="1:8" x14ac:dyDescent="0.25">
      <c r="A114" s="46" t="s">
        <v>169</v>
      </c>
      <c r="B114" s="47" t="s">
        <v>110</v>
      </c>
      <c r="C114" s="48" t="s">
        <v>170</v>
      </c>
      <c r="D114" s="49">
        <v>10</v>
      </c>
      <c r="E114" s="23">
        <v>43.49</v>
      </c>
      <c r="F114" s="24">
        <f t="shared" si="12"/>
        <v>434.9</v>
      </c>
      <c r="G114" s="33"/>
      <c r="H114" s="24">
        <f t="shared" si="7"/>
        <v>0</v>
      </c>
    </row>
    <row r="115" spans="1:8" x14ac:dyDescent="0.25">
      <c r="A115" s="46" t="s">
        <v>171</v>
      </c>
      <c r="B115" s="47" t="s">
        <v>110</v>
      </c>
      <c r="C115" s="48" t="s">
        <v>172</v>
      </c>
      <c r="D115" s="49">
        <v>10</v>
      </c>
      <c r="E115" s="23">
        <v>83.5</v>
      </c>
      <c r="F115" s="24">
        <f t="shared" si="12"/>
        <v>835</v>
      </c>
      <c r="G115" s="33"/>
      <c r="H115" s="24">
        <f t="shared" si="7"/>
        <v>0</v>
      </c>
    </row>
    <row r="116" spans="1:8" x14ac:dyDescent="0.25">
      <c r="A116" s="46" t="s">
        <v>173</v>
      </c>
      <c r="B116" s="47" t="s">
        <v>110</v>
      </c>
      <c r="C116" s="48" t="s">
        <v>174</v>
      </c>
      <c r="D116" s="49">
        <v>10</v>
      </c>
      <c r="E116" s="23">
        <v>89.24</v>
      </c>
      <c r="F116" s="24">
        <f t="shared" si="12"/>
        <v>892.4</v>
      </c>
      <c r="G116" s="33"/>
      <c r="H116" s="24">
        <f t="shared" si="7"/>
        <v>0</v>
      </c>
    </row>
    <row r="117" spans="1:8" x14ac:dyDescent="0.25">
      <c r="A117" s="46" t="s">
        <v>175</v>
      </c>
      <c r="B117" s="47" t="s">
        <v>110</v>
      </c>
      <c r="C117" s="48" t="s">
        <v>176</v>
      </c>
      <c r="D117" s="49">
        <v>10</v>
      </c>
      <c r="E117" s="23">
        <v>63.98</v>
      </c>
      <c r="F117" s="24">
        <f t="shared" si="12"/>
        <v>639.79999999999995</v>
      </c>
      <c r="G117" s="33"/>
      <c r="H117" s="24">
        <f t="shared" si="7"/>
        <v>0</v>
      </c>
    </row>
    <row r="118" spans="1:8" x14ac:dyDescent="0.25">
      <c r="A118" s="46" t="s">
        <v>177</v>
      </c>
      <c r="B118" s="47" t="s">
        <v>110</v>
      </c>
      <c r="C118" s="48" t="s">
        <v>178</v>
      </c>
      <c r="D118" s="49">
        <v>10</v>
      </c>
      <c r="E118" s="23">
        <v>68.23</v>
      </c>
      <c r="F118" s="24">
        <f t="shared" si="12"/>
        <v>682.3</v>
      </c>
      <c r="G118" s="33"/>
      <c r="H118" s="24">
        <f t="shared" si="7"/>
        <v>0</v>
      </c>
    </row>
    <row r="119" spans="1:8" x14ac:dyDescent="0.25">
      <c r="A119" s="46" t="s">
        <v>179</v>
      </c>
      <c r="B119" s="47" t="s">
        <v>110</v>
      </c>
      <c r="C119" s="48" t="s">
        <v>180</v>
      </c>
      <c r="D119" s="49">
        <v>10</v>
      </c>
      <c r="E119" s="23">
        <v>71.16</v>
      </c>
      <c r="F119" s="24">
        <f t="shared" si="12"/>
        <v>711.6</v>
      </c>
      <c r="G119" s="33"/>
      <c r="H119" s="24">
        <f t="shared" si="7"/>
        <v>0</v>
      </c>
    </row>
    <row r="120" spans="1:8" x14ac:dyDescent="0.25">
      <c r="A120" s="46" t="s">
        <v>181</v>
      </c>
      <c r="B120" s="47" t="s">
        <v>110</v>
      </c>
      <c r="C120" s="48" t="s">
        <v>182</v>
      </c>
      <c r="D120" s="49">
        <v>10</v>
      </c>
      <c r="E120" s="23">
        <v>84.43</v>
      </c>
      <c r="F120" s="24">
        <f t="shared" si="12"/>
        <v>844.3</v>
      </c>
      <c r="G120" s="33"/>
      <c r="H120" s="24">
        <f t="shared" si="7"/>
        <v>0</v>
      </c>
    </row>
    <row r="121" spans="1:8" x14ac:dyDescent="0.25">
      <c r="A121" s="46" t="s">
        <v>183</v>
      </c>
      <c r="B121" s="47" t="s">
        <v>110</v>
      </c>
      <c r="C121" s="48" t="s">
        <v>184</v>
      </c>
      <c r="D121" s="49">
        <v>10</v>
      </c>
      <c r="E121" s="23">
        <v>191.46</v>
      </c>
      <c r="F121" s="24">
        <f t="shared" si="12"/>
        <v>1914.6</v>
      </c>
      <c r="G121" s="33"/>
      <c r="H121" s="24">
        <f t="shared" si="7"/>
        <v>0</v>
      </c>
    </row>
    <row r="122" spans="1:8" x14ac:dyDescent="0.25">
      <c r="A122" s="46" t="s">
        <v>185</v>
      </c>
      <c r="B122" s="47" t="s">
        <v>110</v>
      </c>
      <c r="C122" s="48" t="s">
        <v>939</v>
      </c>
      <c r="D122" s="49">
        <v>5</v>
      </c>
      <c r="E122" s="23">
        <v>38.5</v>
      </c>
      <c r="F122" s="24">
        <f t="shared" si="12"/>
        <v>192.5</v>
      </c>
      <c r="G122" s="33"/>
      <c r="H122" s="24">
        <f t="shared" si="7"/>
        <v>0</v>
      </c>
    </row>
    <row r="123" spans="1:8" x14ac:dyDescent="0.25">
      <c r="A123" s="46" t="s">
        <v>187</v>
      </c>
      <c r="B123" s="47" t="s">
        <v>110</v>
      </c>
      <c r="C123" s="48" t="s">
        <v>940</v>
      </c>
      <c r="D123" s="49">
        <v>5</v>
      </c>
      <c r="E123" s="23">
        <v>36.21</v>
      </c>
      <c r="F123" s="24">
        <f t="shared" si="12"/>
        <v>181.05</v>
      </c>
      <c r="G123" s="33"/>
      <c r="H123" s="24">
        <f t="shared" si="7"/>
        <v>0</v>
      </c>
    </row>
    <row r="124" spans="1:8" x14ac:dyDescent="0.25">
      <c r="A124" s="46" t="s">
        <v>189</v>
      </c>
      <c r="B124" s="47" t="s">
        <v>110</v>
      </c>
      <c r="C124" s="48" t="s">
        <v>941</v>
      </c>
      <c r="D124" s="49">
        <v>5</v>
      </c>
      <c r="E124" s="23">
        <v>36.92</v>
      </c>
      <c r="F124" s="24">
        <f t="shared" si="12"/>
        <v>184.6</v>
      </c>
      <c r="G124" s="33"/>
      <c r="H124" s="24">
        <f t="shared" si="7"/>
        <v>0</v>
      </c>
    </row>
    <row r="125" spans="1:8" x14ac:dyDescent="0.25">
      <c r="A125" s="46" t="s">
        <v>968</v>
      </c>
      <c r="B125" s="47" t="s">
        <v>110</v>
      </c>
      <c r="C125" s="48" t="s">
        <v>942</v>
      </c>
      <c r="D125" s="49">
        <v>5</v>
      </c>
      <c r="E125" s="23">
        <v>38.020000000000003</v>
      </c>
      <c r="F125" s="24">
        <f t="shared" si="12"/>
        <v>190.1</v>
      </c>
      <c r="G125" s="33"/>
      <c r="H125" s="24">
        <f t="shared" si="7"/>
        <v>0</v>
      </c>
    </row>
    <row r="126" spans="1:8" x14ac:dyDescent="0.25">
      <c r="A126" s="46" t="s">
        <v>969</v>
      </c>
      <c r="B126" s="47" t="s">
        <v>110</v>
      </c>
      <c r="C126" s="48" t="s">
        <v>943</v>
      </c>
      <c r="D126" s="49">
        <v>5</v>
      </c>
      <c r="E126" s="23">
        <v>38.700000000000003</v>
      </c>
      <c r="F126" s="24">
        <f t="shared" si="12"/>
        <v>193.5</v>
      </c>
      <c r="G126" s="33"/>
      <c r="H126" s="24">
        <f t="shared" si="7"/>
        <v>0</v>
      </c>
    </row>
    <row r="127" spans="1:8" x14ac:dyDescent="0.25">
      <c r="A127" s="46" t="s">
        <v>970</v>
      </c>
      <c r="B127" s="47" t="s">
        <v>110</v>
      </c>
      <c r="C127" s="48" t="s">
        <v>944</v>
      </c>
      <c r="D127" s="49">
        <v>5</v>
      </c>
      <c r="E127" s="23">
        <v>41.01</v>
      </c>
      <c r="F127" s="24">
        <f t="shared" si="12"/>
        <v>205.05</v>
      </c>
      <c r="G127" s="33"/>
      <c r="H127" s="24">
        <f t="shared" si="7"/>
        <v>0</v>
      </c>
    </row>
    <row r="128" spans="1:8" x14ac:dyDescent="0.25">
      <c r="A128" s="46" t="s">
        <v>971</v>
      </c>
      <c r="B128" s="47" t="s">
        <v>110</v>
      </c>
      <c r="C128" s="48" t="s">
        <v>945</v>
      </c>
      <c r="D128" s="49">
        <v>5</v>
      </c>
      <c r="E128" s="23">
        <v>52.08</v>
      </c>
      <c r="F128" s="24">
        <f t="shared" si="12"/>
        <v>260.39999999999998</v>
      </c>
      <c r="G128" s="33"/>
      <c r="H128" s="24">
        <f t="shared" si="7"/>
        <v>0</v>
      </c>
    </row>
    <row r="129" spans="1:9" x14ac:dyDescent="0.25">
      <c r="A129" s="46" t="s">
        <v>972</v>
      </c>
      <c r="B129" s="47" t="s">
        <v>110</v>
      </c>
      <c r="C129" s="48" t="s">
        <v>946</v>
      </c>
      <c r="D129" s="49">
        <v>5</v>
      </c>
      <c r="E129" s="23">
        <v>95.97</v>
      </c>
      <c r="F129" s="24">
        <f t="shared" si="12"/>
        <v>479.85</v>
      </c>
      <c r="G129" s="33"/>
      <c r="H129" s="24">
        <f t="shared" si="7"/>
        <v>0</v>
      </c>
    </row>
    <row r="130" spans="1:9" x14ac:dyDescent="0.25">
      <c r="A130" s="46" t="s">
        <v>973</v>
      </c>
      <c r="B130" s="47" t="s">
        <v>110</v>
      </c>
      <c r="C130" s="48" t="s">
        <v>947</v>
      </c>
      <c r="D130" s="49">
        <v>5</v>
      </c>
      <c r="E130" s="23">
        <v>102.54</v>
      </c>
      <c r="F130" s="24">
        <f t="shared" si="12"/>
        <v>512.70000000000005</v>
      </c>
      <c r="G130" s="33"/>
      <c r="H130" s="24">
        <f t="shared" si="7"/>
        <v>0</v>
      </c>
    </row>
    <row r="131" spans="1:9" x14ac:dyDescent="0.25">
      <c r="A131" s="46" t="s">
        <v>974</v>
      </c>
      <c r="B131" s="47" t="s">
        <v>110</v>
      </c>
      <c r="C131" s="48" t="s">
        <v>948</v>
      </c>
      <c r="D131" s="49">
        <v>5</v>
      </c>
      <c r="E131" s="23">
        <v>79.53</v>
      </c>
      <c r="F131" s="24">
        <f t="shared" si="12"/>
        <v>397.65</v>
      </c>
      <c r="G131" s="33"/>
      <c r="H131" s="24">
        <f t="shared" si="7"/>
        <v>0</v>
      </c>
    </row>
    <row r="132" spans="1:9" x14ac:dyDescent="0.25">
      <c r="A132" s="46" t="s">
        <v>975</v>
      </c>
      <c r="B132" s="47" t="s">
        <v>110</v>
      </c>
      <c r="C132" s="48" t="s">
        <v>949</v>
      </c>
      <c r="D132" s="49">
        <v>5</v>
      </c>
      <c r="E132" s="23">
        <v>83.4</v>
      </c>
      <c r="F132" s="24">
        <f t="shared" si="12"/>
        <v>417</v>
      </c>
      <c r="G132" s="33"/>
      <c r="H132" s="24">
        <f t="shared" si="7"/>
        <v>0</v>
      </c>
    </row>
    <row r="133" spans="1:9" x14ac:dyDescent="0.25">
      <c r="A133" s="46" t="s">
        <v>976</v>
      </c>
      <c r="B133" s="47" t="s">
        <v>110</v>
      </c>
      <c r="C133" s="48" t="s">
        <v>950</v>
      </c>
      <c r="D133" s="49">
        <v>5</v>
      </c>
      <c r="E133" s="23">
        <v>88.42</v>
      </c>
      <c r="F133" s="24">
        <f t="shared" si="12"/>
        <v>442.1</v>
      </c>
      <c r="G133" s="33"/>
      <c r="H133" s="24">
        <f t="shared" si="7"/>
        <v>0</v>
      </c>
    </row>
    <row r="134" spans="1:9" x14ac:dyDescent="0.25">
      <c r="A134" s="46" t="s">
        <v>977</v>
      </c>
      <c r="B134" s="47" t="s">
        <v>110</v>
      </c>
      <c r="C134" s="48" t="s">
        <v>951</v>
      </c>
      <c r="D134" s="49">
        <v>5</v>
      </c>
      <c r="E134" s="23">
        <v>103.08</v>
      </c>
      <c r="F134" s="24">
        <f t="shared" si="12"/>
        <v>515.4</v>
      </c>
      <c r="G134" s="33"/>
      <c r="H134" s="24">
        <f t="shared" si="7"/>
        <v>0</v>
      </c>
    </row>
    <row r="135" spans="1:9" x14ac:dyDescent="0.25">
      <c r="A135" s="46" t="s">
        <v>978</v>
      </c>
      <c r="B135" s="47" t="s">
        <v>110</v>
      </c>
      <c r="C135" s="48" t="s">
        <v>952</v>
      </c>
      <c r="D135" s="49">
        <v>5</v>
      </c>
      <c r="E135" s="23">
        <v>226.69</v>
      </c>
      <c r="F135" s="24">
        <f t="shared" si="12"/>
        <v>1133.45</v>
      </c>
      <c r="G135" s="33"/>
      <c r="H135" s="24">
        <f t="shared" si="7"/>
        <v>0</v>
      </c>
    </row>
    <row r="136" spans="1:9" x14ac:dyDescent="0.25">
      <c r="A136" s="46" t="s">
        <v>979</v>
      </c>
      <c r="B136" s="47" t="s">
        <v>110</v>
      </c>
      <c r="C136" s="48" t="s">
        <v>953</v>
      </c>
      <c r="D136" s="49">
        <v>15</v>
      </c>
      <c r="E136" s="23">
        <v>36.130000000000003</v>
      </c>
      <c r="F136" s="24">
        <f>D136*E136</f>
        <v>541.95000000000005</v>
      </c>
      <c r="G136" s="33"/>
      <c r="H136" s="24">
        <f t="shared" si="7"/>
        <v>0</v>
      </c>
      <c r="I136" s="61"/>
    </row>
    <row r="137" spans="1:9" x14ac:dyDescent="0.25">
      <c r="A137" s="46" t="s">
        <v>980</v>
      </c>
      <c r="B137" s="47" t="s">
        <v>110</v>
      </c>
      <c r="C137" s="48" t="s">
        <v>954</v>
      </c>
      <c r="D137" s="49">
        <v>15</v>
      </c>
      <c r="E137" s="23">
        <v>40.15</v>
      </c>
      <c r="F137" s="24">
        <f t="shared" ref="F137:F146" si="13">D137*E137</f>
        <v>602.25</v>
      </c>
      <c r="G137" s="33"/>
      <c r="H137" s="24">
        <f t="shared" ref="H137:H154" si="14">D137*G137</f>
        <v>0</v>
      </c>
      <c r="I137" s="61"/>
    </row>
    <row r="138" spans="1:9" x14ac:dyDescent="0.25">
      <c r="A138" s="46" t="s">
        <v>981</v>
      </c>
      <c r="B138" s="47" t="s">
        <v>110</v>
      </c>
      <c r="C138" s="48" t="s">
        <v>955</v>
      </c>
      <c r="D138" s="49">
        <v>15</v>
      </c>
      <c r="E138" s="23">
        <v>65.13</v>
      </c>
      <c r="F138" s="24">
        <f>D138*E138</f>
        <v>976.95</v>
      </c>
      <c r="G138" s="33"/>
      <c r="H138" s="24">
        <f t="shared" si="14"/>
        <v>0</v>
      </c>
      <c r="I138" s="61"/>
    </row>
    <row r="139" spans="1:9" x14ac:dyDescent="0.25">
      <c r="A139" s="46" t="s">
        <v>982</v>
      </c>
      <c r="B139" s="47" t="s">
        <v>110</v>
      </c>
      <c r="C139" s="48" t="s">
        <v>956</v>
      </c>
      <c r="D139" s="49">
        <v>15</v>
      </c>
      <c r="E139" s="23">
        <v>74.569999999999993</v>
      </c>
      <c r="F139" s="24">
        <f t="shared" si="13"/>
        <v>1118.55</v>
      </c>
      <c r="G139" s="33"/>
      <c r="H139" s="24">
        <f t="shared" si="14"/>
        <v>0</v>
      </c>
      <c r="I139" s="61"/>
    </row>
    <row r="140" spans="1:9" x14ac:dyDescent="0.25">
      <c r="A140" s="46" t="s">
        <v>983</v>
      </c>
      <c r="B140" s="47" t="s">
        <v>110</v>
      </c>
      <c r="C140" s="48" t="s">
        <v>957</v>
      </c>
      <c r="D140" s="49">
        <v>15</v>
      </c>
      <c r="E140" s="23">
        <v>82.9</v>
      </c>
      <c r="F140" s="24">
        <f t="shared" si="13"/>
        <v>1243.5</v>
      </c>
      <c r="G140" s="33"/>
      <c r="H140" s="24">
        <f t="shared" si="14"/>
        <v>0</v>
      </c>
      <c r="I140" s="61"/>
    </row>
    <row r="141" spans="1:9" x14ac:dyDescent="0.25">
      <c r="A141" s="46" t="s">
        <v>984</v>
      </c>
      <c r="B141" s="47" t="s">
        <v>110</v>
      </c>
      <c r="C141" s="48" t="s">
        <v>958</v>
      </c>
      <c r="D141" s="49">
        <v>15</v>
      </c>
      <c r="E141" s="23">
        <v>144.97</v>
      </c>
      <c r="F141" s="24">
        <f t="shared" si="13"/>
        <v>2174.5500000000002</v>
      </c>
      <c r="G141" s="33"/>
      <c r="H141" s="24">
        <f t="shared" si="14"/>
        <v>0</v>
      </c>
      <c r="I141" s="61"/>
    </row>
    <row r="142" spans="1:9" x14ac:dyDescent="0.25">
      <c r="A142" s="46" t="s">
        <v>985</v>
      </c>
      <c r="B142" s="47" t="s">
        <v>110</v>
      </c>
      <c r="C142" s="48" t="s">
        <v>959</v>
      </c>
      <c r="D142" s="49">
        <v>15</v>
      </c>
      <c r="E142" s="23">
        <v>41.32</v>
      </c>
      <c r="F142" s="24">
        <f t="shared" si="13"/>
        <v>619.79999999999995</v>
      </c>
      <c r="G142" s="33"/>
      <c r="H142" s="24">
        <f t="shared" si="14"/>
        <v>0</v>
      </c>
      <c r="I142" s="61"/>
    </row>
    <row r="143" spans="1:9" x14ac:dyDescent="0.25">
      <c r="A143" s="46" t="s">
        <v>986</v>
      </c>
      <c r="B143" s="47" t="s">
        <v>110</v>
      </c>
      <c r="C143" s="48" t="s">
        <v>960</v>
      </c>
      <c r="D143" s="49">
        <v>15</v>
      </c>
      <c r="E143" s="23">
        <v>48.62</v>
      </c>
      <c r="F143" s="24">
        <f t="shared" si="13"/>
        <v>729.3</v>
      </c>
      <c r="G143" s="33"/>
      <c r="H143" s="24">
        <f t="shared" si="14"/>
        <v>0</v>
      </c>
      <c r="I143" s="61"/>
    </row>
    <row r="144" spans="1:9" x14ac:dyDescent="0.25">
      <c r="A144" s="46" t="s">
        <v>987</v>
      </c>
      <c r="B144" s="47" t="s">
        <v>110</v>
      </c>
      <c r="C144" s="48" t="s">
        <v>961</v>
      </c>
      <c r="D144" s="49">
        <v>15</v>
      </c>
      <c r="E144" s="23">
        <v>107.57</v>
      </c>
      <c r="F144" s="24">
        <f t="shared" si="13"/>
        <v>1613.55</v>
      </c>
      <c r="G144" s="33"/>
      <c r="H144" s="24">
        <f t="shared" si="14"/>
        <v>0</v>
      </c>
      <c r="I144" s="61"/>
    </row>
    <row r="145" spans="1:9" x14ac:dyDescent="0.25">
      <c r="A145" s="46" t="s">
        <v>988</v>
      </c>
      <c r="B145" s="47" t="s">
        <v>110</v>
      </c>
      <c r="C145" s="48" t="s">
        <v>962</v>
      </c>
      <c r="D145" s="49">
        <v>15</v>
      </c>
      <c r="E145" s="23">
        <v>90.04</v>
      </c>
      <c r="F145" s="24">
        <f t="shared" si="13"/>
        <v>1350.6</v>
      </c>
      <c r="G145" s="33"/>
      <c r="H145" s="24">
        <f t="shared" si="14"/>
        <v>0</v>
      </c>
      <c r="I145" s="61"/>
    </row>
    <row r="146" spans="1:9" x14ac:dyDescent="0.25">
      <c r="A146" s="46" t="s">
        <v>989</v>
      </c>
      <c r="B146" s="47" t="s">
        <v>110</v>
      </c>
      <c r="C146" s="48" t="s">
        <v>963</v>
      </c>
      <c r="D146" s="49">
        <v>15</v>
      </c>
      <c r="E146" s="23">
        <v>100.08</v>
      </c>
      <c r="F146" s="24">
        <f t="shared" si="13"/>
        <v>1501.2</v>
      </c>
      <c r="G146" s="33"/>
      <c r="H146" s="24">
        <f t="shared" si="14"/>
        <v>0</v>
      </c>
      <c r="I146" s="61"/>
    </row>
    <row r="147" spans="1:9" x14ac:dyDescent="0.25">
      <c r="A147" s="46" t="s">
        <v>990</v>
      </c>
      <c r="B147" s="47" t="s">
        <v>110</v>
      </c>
      <c r="C147" s="48" t="s">
        <v>964</v>
      </c>
      <c r="D147" s="49">
        <v>15</v>
      </c>
      <c r="E147" s="23">
        <v>191.52</v>
      </c>
      <c r="F147" s="24">
        <f>D147*E147</f>
        <v>2872.8</v>
      </c>
      <c r="G147" s="33"/>
      <c r="H147" s="24">
        <f t="shared" si="14"/>
        <v>0</v>
      </c>
      <c r="I147" s="61"/>
    </row>
    <row r="148" spans="1:9" x14ac:dyDescent="0.25">
      <c r="A148" s="46" t="s">
        <v>991</v>
      </c>
      <c r="B148" s="47" t="s">
        <v>110</v>
      </c>
      <c r="C148" s="48" t="s">
        <v>186</v>
      </c>
      <c r="D148" s="49">
        <v>5</v>
      </c>
      <c r="E148" s="23">
        <v>51.8</v>
      </c>
      <c r="F148" s="24">
        <f t="shared" si="12"/>
        <v>259</v>
      </c>
      <c r="G148" s="33"/>
      <c r="H148" s="24">
        <f t="shared" si="14"/>
        <v>0</v>
      </c>
    </row>
    <row r="149" spans="1:9" x14ac:dyDescent="0.25">
      <c r="A149" s="46" t="s">
        <v>992</v>
      </c>
      <c r="B149" s="47" t="s">
        <v>110</v>
      </c>
      <c r="C149" s="48" t="s">
        <v>188</v>
      </c>
      <c r="D149" s="49">
        <v>5</v>
      </c>
      <c r="E149" s="23">
        <v>214.85</v>
      </c>
      <c r="F149" s="24">
        <f t="shared" si="12"/>
        <v>1074.25</v>
      </c>
      <c r="G149" s="33"/>
      <c r="H149" s="24">
        <f t="shared" si="14"/>
        <v>0</v>
      </c>
    </row>
    <row r="150" spans="1:9" x14ac:dyDescent="0.25">
      <c r="A150" s="46" t="s">
        <v>993</v>
      </c>
      <c r="B150" s="47" t="s">
        <v>110</v>
      </c>
      <c r="C150" s="48" t="s">
        <v>190</v>
      </c>
      <c r="D150" s="49">
        <v>5</v>
      </c>
      <c r="E150" s="23">
        <v>226.24</v>
      </c>
      <c r="F150" s="24">
        <f t="shared" si="12"/>
        <v>1131.2</v>
      </c>
      <c r="G150" s="33"/>
      <c r="H150" s="24">
        <f t="shared" si="14"/>
        <v>0</v>
      </c>
    </row>
    <row r="151" spans="1:9" x14ac:dyDescent="0.25">
      <c r="A151" s="46" t="s">
        <v>994</v>
      </c>
      <c r="B151" s="47" t="s">
        <v>110</v>
      </c>
      <c r="C151" s="48" t="s">
        <v>1043</v>
      </c>
      <c r="D151" s="49">
        <v>5</v>
      </c>
      <c r="E151" s="23">
        <v>237.98</v>
      </c>
      <c r="F151" s="24">
        <f t="shared" si="12"/>
        <v>1189.9000000000001</v>
      </c>
      <c r="G151" s="33"/>
      <c r="H151" s="24">
        <f t="shared" si="14"/>
        <v>0</v>
      </c>
    </row>
    <row r="152" spans="1:9" x14ac:dyDescent="0.25">
      <c r="A152" s="46" t="s">
        <v>995</v>
      </c>
      <c r="B152" s="47" t="s">
        <v>110</v>
      </c>
      <c r="C152" s="48" t="s">
        <v>965</v>
      </c>
      <c r="D152" s="49">
        <v>5</v>
      </c>
      <c r="E152" s="23">
        <v>113.81</v>
      </c>
      <c r="F152" s="24">
        <f t="shared" si="12"/>
        <v>569.04999999999995</v>
      </c>
      <c r="G152" s="33"/>
      <c r="H152" s="24">
        <f t="shared" si="14"/>
        <v>0</v>
      </c>
    </row>
    <row r="153" spans="1:9" x14ac:dyDescent="0.25">
      <c r="A153" s="46" t="s">
        <v>996</v>
      </c>
      <c r="B153" s="47" t="s">
        <v>110</v>
      </c>
      <c r="C153" s="48" t="s">
        <v>966</v>
      </c>
      <c r="D153" s="49">
        <v>5</v>
      </c>
      <c r="E153" s="23">
        <v>264.72000000000003</v>
      </c>
      <c r="F153" s="24">
        <f t="shared" si="12"/>
        <v>1323.6</v>
      </c>
      <c r="G153" s="33"/>
      <c r="H153" s="24">
        <f t="shared" si="14"/>
        <v>0</v>
      </c>
    </row>
    <row r="154" spans="1:9" x14ac:dyDescent="0.25">
      <c r="A154" s="46" t="s">
        <v>1047</v>
      </c>
      <c r="B154" s="47" t="s">
        <v>110</v>
      </c>
      <c r="C154" s="48" t="s">
        <v>967</v>
      </c>
      <c r="D154" s="49">
        <v>5</v>
      </c>
      <c r="E154" s="23">
        <v>278.74</v>
      </c>
      <c r="F154" s="24">
        <f t="shared" si="12"/>
        <v>1393.7</v>
      </c>
      <c r="G154" s="33"/>
      <c r="H154" s="24">
        <f t="shared" si="14"/>
        <v>0</v>
      </c>
    </row>
    <row r="155" spans="1:9" x14ac:dyDescent="0.25">
      <c r="A155" s="46" t="s">
        <v>1048</v>
      </c>
      <c r="B155" s="47" t="s">
        <v>110</v>
      </c>
      <c r="C155" s="48" t="s">
        <v>1045</v>
      </c>
      <c r="D155" s="49">
        <v>5</v>
      </c>
      <c r="E155" s="23">
        <v>293.2</v>
      </c>
      <c r="F155" s="24">
        <f t="shared" si="12"/>
        <v>1466</v>
      </c>
      <c r="G155" s="33"/>
      <c r="H155" s="24">
        <f>D155*G155</f>
        <v>0</v>
      </c>
      <c r="I155" s="61"/>
    </row>
    <row r="156" spans="1:9" ht="5.0999999999999996" customHeight="1" x14ac:dyDescent="0.25">
      <c r="A156" s="50"/>
      <c r="B156" s="51"/>
      <c r="C156" s="52"/>
      <c r="D156" s="53"/>
      <c r="E156" s="25"/>
      <c r="F156" s="26"/>
      <c r="G156" s="25"/>
      <c r="H156" s="26"/>
    </row>
    <row r="157" spans="1:9" x14ac:dyDescent="0.25">
      <c r="A157" s="42" t="s">
        <v>191</v>
      </c>
      <c r="B157" s="43" t="s">
        <v>0</v>
      </c>
      <c r="C157" s="44" t="s">
        <v>192</v>
      </c>
      <c r="D157" s="45">
        <v>1</v>
      </c>
      <c r="E157" s="21">
        <f>+F158+F183+F200+F237</f>
        <v>124624</v>
      </c>
      <c r="F157" s="22">
        <f>+D157*E157</f>
        <v>124624</v>
      </c>
      <c r="G157" s="21">
        <f>+H158+H183+H200+H237</f>
        <v>0</v>
      </c>
      <c r="H157" s="22">
        <f>D157*G157</f>
        <v>0</v>
      </c>
    </row>
    <row r="158" spans="1:9" x14ac:dyDescent="0.25">
      <c r="A158" s="54" t="s">
        <v>193</v>
      </c>
      <c r="B158" s="55" t="s">
        <v>110</v>
      </c>
      <c r="C158" s="56" t="s">
        <v>194</v>
      </c>
      <c r="D158" s="57">
        <v>1</v>
      </c>
      <c r="E158" s="27">
        <f>SUM(F159:F182)</f>
        <v>47677.599999999999</v>
      </c>
      <c r="F158" s="28">
        <f>D158*E158</f>
        <v>47677.599999999999</v>
      </c>
      <c r="G158" s="27">
        <f>SUM(H159:H182)</f>
        <v>0</v>
      </c>
      <c r="H158" s="28">
        <f>D158*G158</f>
        <v>0</v>
      </c>
    </row>
    <row r="159" spans="1:9" x14ac:dyDescent="0.25">
      <c r="A159" s="46" t="s">
        <v>612</v>
      </c>
      <c r="B159" s="47" t="s">
        <v>110</v>
      </c>
      <c r="C159" s="48" t="s">
        <v>613</v>
      </c>
      <c r="D159" s="49">
        <v>8</v>
      </c>
      <c r="E159" s="23">
        <v>126.5</v>
      </c>
      <c r="F159" s="24">
        <f t="shared" ref="F159:F182" si="15">D159*E159</f>
        <v>1012</v>
      </c>
      <c r="G159" s="33"/>
      <c r="H159" s="24">
        <f t="shared" ref="H159:H222" si="16">D159*G159</f>
        <v>0</v>
      </c>
    </row>
    <row r="160" spans="1:9" x14ac:dyDescent="0.25">
      <c r="A160" s="46" t="s">
        <v>614</v>
      </c>
      <c r="B160" s="47" t="s">
        <v>110</v>
      </c>
      <c r="C160" s="48" t="s">
        <v>615</v>
      </c>
      <c r="D160" s="49">
        <v>8</v>
      </c>
      <c r="E160" s="23">
        <v>130.13</v>
      </c>
      <c r="F160" s="24">
        <f t="shared" si="15"/>
        <v>1041.04</v>
      </c>
      <c r="G160" s="33"/>
      <c r="H160" s="24">
        <f t="shared" si="16"/>
        <v>0</v>
      </c>
    </row>
    <row r="161" spans="1:8" x14ac:dyDescent="0.25">
      <c r="A161" s="46" t="s">
        <v>616</v>
      </c>
      <c r="B161" s="47" t="s">
        <v>110</v>
      </c>
      <c r="C161" s="48" t="s">
        <v>617</v>
      </c>
      <c r="D161" s="49">
        <v>8</v>
      </c>
      <c r="E161" s="23">
        <v>240.46</v>
      </c>
      <c r="F161" s="24">
        <f t="shared" si="15"/>
        <v>1923.68</v>
      </c>
      <c r="G161" s="33"/>
      <c r="H161" s="24">
        <f t="shared" si="16"/>
        <v>0</v>
      </c>
    </row>
    <row r="162" spans="1:8" x14ac:dyDescent="0.25">
      <c r="A162" s="46" t="s">
        <v>618</v>
      </c>
      <c r="B162" s="47" t="s">
        <v>110</v>
      </c>
      <c r="C162" s="48" t="s">
        <v>619</v>
      </c>
      <c r="D162" s="49">
        <v>8</v>
      </c>
      <c r="E162" s="23">
        <v>222.02</v>
      </c>
      <c r="F162" s="24">
        <f t="shared" si="15"/>
        <v>1776.16</v>
      </c>
      <c r="G162" s="33"/>
      <c r="H162" s="24">
        <f t="shared" si="16"/>
        <v>0</v>
      </c>
    </row>
    <row r="163" spans="1:8" x14ac:dyDescent="0.25">
      <c r="A163" s="46" t="s">
        <v>620</v>
      </c>
      <c r="B163" s="47" t="s">
        <v>110</v>
      </c>
      <c r="C163" s="48" t="s">
        <v>621</v>
      </c>
      <c r="D163" s="49">
        <v>8</v>
      </c>
      <c r="E163" s="23">
        <v>398.28</v>
      </c>
      <c r="F163" s="24">
        <f t="shared" si="15"/>
        <v>3186.24</v>
      </c>
      <c r="G163" s="33"/>
      <c r="H163" s="24">
        <f t="shared" si="16"/>
        <v>0</v>
      </c>
    </row>
    <row r="164" spans="1:8" x14ac:dyDescent="0.25">
      <c r="A164" s="46" t="s">
        <v>622</v>
      </c>
      <c r="B164" s="47" t="s">
        <v>110</v>
      </c>
      <c r="C164" s="48" t="s">
        <v>623</v>
      </c>
      <c r="D164" s="49">
        <v>8</v>
      </c>
      <c r="E164" s="23">
        <v>133.38999999999999</v>
      </c>
      <c r="F164" s="24">
        <f t="shared" si="15"/>
        <v>1067.1199999999999</v>
      </c>
      <c r="G164" s="33"/>
      <c r="H164" s="24">
        <f t="shared" si="16"/>
        <v>0</v>
      </c>
    </row>
    <row r="165" spans="1:8" x14ac:dyDescent="0.25">
      <c r="A165" s="46" t="s">
        <v>624</v>
      </c>
      <c r="B165" s="47" t="s">
        <v>110</v>
      </c>
      <c r="C165" s="48" t="s">
        <v>625</v>
      </c>
      <c r="D165" s="49">
        <v>8</v>
      </c>
      <c r="E165" s="23">
        <v>137.57</v>
      </c>
      <c r="F165" s="24">
        <f t="shared" si="15"/>
        <v>1100.56</v>
      </c>
      <c r="G165" s="33"/>
      <c r="H165" s="24">
        <f t="shared" si="16"/>
        <v>0</v>
      </c>
    </row>
    <row r="166" spans="1:8" x14ac:dyDescent="0.25">
      <c r="A166" s="46" t="s">
        <v>626</v>
      </c>
      <c r="B166" s="47" t="s">
        <v>110</v>
      </c>
      <c r="C166" s="48" t="s">
        <v>627</v>
      </c>
      <c r="D166" s="49">
        <v>8</v>
      </c>
      <c r="E166" s="23">
        <v>274.57</v>
      </c>
      <c r="F166" s="24">
        <f t="shared" si="15"/>
        <v>2196.56</v>
      </c>
      <c r="G166" s="33"/>
      <c r="H166" s="24">
        <f t="shared" si="16"/>
        <v>0</v>
      </c>
    </row>
    <row r="167" spans="1:8" x14ac:dyDescent="0.25">
      <c r="A167" s="46" t="s">
        <v>628</v>
      </c>
      <c r="B167" s="47" t="s">
        <v>110</v>
      </c>
      <c r="C167" s="48" t="s">
        <v>629</v>
      </c>
      <c r="D167" s="49">
        <v>8</v>
      </c>
      <c r="E167" s="23">
        <v>242.38</v>
      </c>
      <c r="F167" s="24">
        <f t="shared" si="15"/>
        <v>1939.04</v>
      </c>
      <c r="G167" s="33"/>
      <c r="H167" s="24">
        <f t="shared" si="16"/>
        <v>0</v>
      </c>
    </row>
    <row r="168" spans="1:8" x14ac:dyDescent="0.25">
      <c r="A168" s="46" t="s">
        <v>630</v>
      </c>
      <c r="B168" s="47" t="s">
        <v>110</v>
      </c>
      <c r="C168" s="48" t="s">
        <v>631</v>
      </c>
      <c r="D168" s="49">
        <v>8</v>
      </c>
      <c r="E168" s="23">
        <v>249.8</v>
      </c>
      <c r="F168" s="24">
        <f t="shared" si="15"/>
        <v>1998.4</v>
      </c>
      <c r="G168" s="33"/>
      <c r="H168" s="24">
        <f t="shared" si="16"/>
        <v>0</v>
      </c>
    </row>
    <row r="169" spans="1:8" x14ac:dyDescent="0.25">
      <c r="A169" s="46" t="s">
        <v>632</v>
      </c>
      <c r="B169" s="47" t="s">
        <v>110</v>
      </c>
      <c r="C169" s="48" t="s">
        <v>633</v>
      </c>
      <c r="D169" s="49">
        <v>8</v>
      </c>
      <c r="E169" s="23">
        <v>429.1</v>
      </c>
      <c r="F169" s="24">
        <f t="shared" si="15"/>
        <v>3432.8</v>
      </c>
      <c r="G169" s="33"/>
      <c r="H169" s="24">
        <f t="shared" si="16"/>
        <v>0</v>
      </c>
    </row>
    <row r="170" spans="1:8" x14ac:dyDescent="0.25">
      <c r="A170" s="46" t="s">
        <v>634</v>
      </c>
      <c r="B170" s="47" t="s">
        <v>110</v>
      </c>
      <c r="C170" s="48" t="s">
        <v>635</v>
      </c>
      <c r="D170" s="49">
        <v>8</v>
      </c>
      <c r="E170" s="23">
        <v>124.38</v>
      </c>
      <c r="F170" s="24">
        <f t="shared" si="15"/>
        <v>995.04</v>
      </c>
      <c r="G170" s="33"/>
      <c r="H170" s="24">
        <f t="shared" si="16"/>
        <v>0</v>
      </c>
    </row>
    <row r="171" spans="1:8" x14ac:dyDescent="0.25">
      <c r="A171" s="46" t="s">
        <v>636</v>
      </c>
      <c r="B171" s="47" t="s">
        <v>110</v>
      </c>
      <c r="C171" s="48" t="s">
        <v>637</v>
      </c>
      <c r="D171" s="49">
        <v>8</v>
      </c>
      <c r="E171" s="23">
        <v>128.21</v>
      </c>
      <c r="F171" s="24">
        <f t="shared" si="15"/>
        <v>1025.68</v>
      </c>
      <c r="G171" s="33"/>
      <c r="H171" s="24">
        <f t="shared" si="16"/>
        <v>0</v>
      </c>
    </row>
    <row r="172" spans="1:8" x14ac:dyDescent="0.25">
      <c r="A172" s="46" t="s">
        <v>638</v>
      </c>
      <c r="B172" s="47" t="s">
        <v>110</v>
      </c>
      <c r="C172" s="48" t="s">
        <v>639</v>
      </c>
      <c r="D172" s="49">
        <v>8</v>
      </c>
      <c r="E172" s="23">
        <v>211.11</v>
      </c>
      <c r="F172" s="24">
        <f t="shared" si="15"/>
        <v>1688.88</v>
      </c>
      <c r="G172" s="33"/>
      <c r="H172" s="24">
        <f t="shared" si="16"/>
        <v>0</v>
      </c>
    </row>
    <row r="173" spans="1:8" x14ac:dyDescent="0.25">
      <c r="A173" s="46" t="s">
        <v>640</v>
      </c>
      <c r="B173" s="47" t="s">
        <v>110</v>
      </c>
      <c r="C173" s="48" t="s">
        <v>641</v>
      </c>
      <c r="D173" s="49">
        <v>8</v>
      </c>
      <c r="E173" s="23">
        <v>188.75</v>
      </c>
      <c r="F173" s="24">
        <f t="shared" si="15"/>
        <v>1510</v>
      </c>
      <c r="G173" s="33"/>
      <c r="H173" s="24">
        <f t="shared" si="16"/>
        <v>0</v>
      </c>
    </row>
    <row r="174" spans="1:8" x14ac:dyDescent="0.25">
      <c r="A174" s="46" t="s">
        <v>642</v>
      </c>
      <c r="B174" s="47" t="s">
        <v>110</v>
      </c>
      <c r="C174" s="48" t="s">
        <v>643</v>
      </c>
      <c r="D174" s="49">
        <v>8</v>
      </c>
      <c r="E174" s="23">
        <v>255</v>
      </c>
      <c r="F174" s="24">
        <f t="shared" si="15"/>
        <v>2040</v>
      </c>
      <c r="G174" s="33"/>
      <c r="H174" s="24">
        <f t="shared" si="16"/>
        <v>0</v>
      </c>
    </row>
    <row r="175" spans="1:8" x14ac:dyDescent="0.25">
      <c r="A175" s="46" t="s">
        <v>644</v>
      </c>
      <c r="B175" s="47" t="s">
        <v>110</v>
      </c>
      <c r="C175" s="48" t="s">
        <v>645</v>
      </c>
      <c r="D175" s="49">
        <v>8</v>
      </c>
      <c r="E175" s="23">
        <v>220.51</v>
      </c>
      <c r="F175" s="24">
        <f t="shared" si="15"/>
        <v>1764.08</v>
      </c>
      <c r="G175" s="33"/>
      <c r="H175" s="24">
        <f t="shared" si="16"/>
        <v>0</v>
      </c>
    </row>
    <row r="176" spans="1:8" x14ac:dyDescent="0.25">
      <c r="A176" s="46" t="s">
        <v>646</v>
      </c>
      <c r="B176" s="47" t="s">
        <v>110</v>
      </c>
      <c r="C176" s="48" t="s">
        <v>647</v>
      </c>
      <c r="D176" s="49">
        <v>8</v>
      </c>
      <c r="E176" s="23">
        <v>368.76</v>
      </c>
      <c r="F176" s="24">
        <f t="shared" si="15"/>
        <v>2950.08</v>
      </c>
      <c r="G176" s="33"/>
      <c r="H176" s="24">
        <f t="shared" si="16"/>
        <v>0</v>
      </c>
    </row>
    <row r="177" spans="1:8" x14ac:dyDescent="0.25">
      <c r="A177" s="46" t="s">
        <v>648</v>
      </c>
      <c r="B177" s="47" t="s">
        <v>110</v>
      </c>
      <c r="C177" s="48" t="s">
        <v>649</v>
      </c>
      <c r="D177" s="49">
        <v>8</v>
      </c>
      <c r="E177" s="23">
        <v>165.68</v>
      </c>
      <c r="F177" s="24">
        <f t="shared" si="15"/>
        <v>1325.44</v>
      </c>
      <c r="G177" s="33"/>
      <c r="H177" s="24">
        <f t="shared" si="16"/>
        <v>0</v>
      </c>
    </row>
    <row r="178" spans="1:8" x14ac:dyDescent="0.25">
      <c r="A178" s="46" t="s">
        <v>650</v>
      </c>
      <c r="B178" s="47" t="s">
        <v>110</v>
      </c>
      <c r="C178" s="48" t="s">
        <v>651</v>
      </c>
      <c r="D178" s="49">
        <v>8</v>
      </c>
      <c r="E178" s="23">
        <v>237.57</v>
      </c>
      <c r="F178" s="24">
        <f t="shared" si="15"/>
        <v>1900.56</v>
      </c>
      <c r="G178" s="33"/>
      <c r="H178" s="24">
        <f t="shared" si="16"/>
        <v>0</v>
      </c>
    </row>
    <row r="179" spans="1:8" x14ac:dyDescent="0.25">
      <c r="A179" s="46" t="s">
        <v>652</v>
      </c>
      <c r="B179" s="47" t="s">
        <v>110</v>
      </c>
      <c r="C179" s="48" t="s">
        <v>653</v>
      </c>
      <c r="D179" s="49">
        <v>8</v>
      </c>
      <c r="E179" s="23">
        <v>380.86</v>
      </c>
      <c r="F179" s="24">
        <f t="shared" si="15"/>
        <v>3046.88</v>
      </c>
      <c r="G179" s="33"/>
      <c r="H179" s="24">
        <f t="shared" si="16"/>
        <v>0</v>
      </c>
    </row>
    <row r="180" spans="1:8" x14ac:dyDescent="0.25">
      <c r="A180" s="46" t="s">
        <v>654</v>
      </c>
      <c r="B180" s="47" t="s">
        <v>110</v>
      </c>
      <c r="C180" s="48" t="s">
        <v>655</v>
      </c>
      <c r="D180" s="49">
        <v>8</v>
      </c>
      <c r="E180" s="23">
        <v>258.20999999999998</v>
      </c>
      <c r="F180" s="24">
        <f t="shared" si="15"/>
        <v>2065.6799999999998</v>
      </c>
      <c r="G180" s="33"/>
      <c r="H180" s="24">
        <f t="shared" si="16"/>
        <v>0</v>
      </c>
    </row>
    <row r="181" spans="1:8" x14ac:dyDescent="0.25">
      <c r="A181" s="46" t="s">
        <v>656</v>
      </c>
      <c r="B181" s="47" t="s">
        <v>110</v>
      </c>
      <c r="C181" s="48" t="s">
        <v>657</v>
      </c>
      <c r="D181" s="49">
        <v>8</v>
      </c>
      <c r="E181" s="23">
        <v>346.39</v>
      </c>
      <c r="F181" s="24">
        <f t="shared" si="15"/>
        <v>2771.12</v>
      </c>
      <c r="G181" s="33"/>
      <c r="H181" s="24">
        <f t="shared" si="16"/>
        <v>0</v>
      </c>
    </row>
    <row r="182" spans="1:8" x14ac:dyDescent="0.25">
      <c r="A182" s="46" t="s">
        <v>658</v>
      </c>
      <c r="B182" s="47" t="s">
        <v>110</v>
      </c>
      <c r="C182" s="48" t="s">
        <v>659</v>
      </c>
      <c r="D182" s="49">
        <v>8</v>
      </c>
      <c r="E182" s="23">
        <v>490.07</v>
      </c>
      <c r="F182" s="24">
        <f t="shared" si="15"/>
        <v>3920.56</v>
      </c>
      <c r="G182" s="33"/>
      <c r="H182" s="24">
        <f t="shared" si="16"/>
        <v>0</v>
      </c>
    </row>
    <row r="183" spans="1:8" x14ac:dyDescent="0.25">
      <c r="A183" s="54" t="s">
        <v>195</v>
      </c>
      <c r="B183" s="55" t="s">
        <v>110</v>
      </c>
      <c r="C183" s="56" t="s">
        <v>196</v>
      </c>
      <c r="D183" s="57">
        <v>1</v>
      </c>
      <c r="E183" s="27">
        <f>SUM(F184:F199)</f>
        <v>16664.96</v>
      </c>
      <c r="F183" s="28">
        <f>D183*E183</f>
        <v>16664.96</v>
      </c>
      <c r="G183" s="27">
        <f>SUM(H184:H199)</f>
        <v>0</v>
      </c>
      <c r="H183" s="28">
        <f>D183*G183</f>
        <v>0</v>
      </c>
    </row>
    <row r="184" spans="1:8" x14ac:dyDescent="0.25">
      <c r="A184" s="46" t="s">
        <v>660</v>
      </c>
      <c r="B184" s="47" t="s">
        <v>110</v>
      </c>
      <c r="C184" s="48" t="s">
        <v>661</v>
      </c>
      <c r="D184" s="49">
        <v>8</v>
      </c>
      <c r="E184" s="23">
        <v>115.6</v>
      </c>
      <c r="F184" s="24">
        <f t="shared" ref="F184:F247" si="17">D184*E184</f>
        <v>924.8</v>
      </c>
      <c r="G184" s="33"/>
      <c r="H184" s="24">
        <f t="shared" si="16"/>
        <v>0</v>
      </c>
    </row>
    <row r="185" spans="1:8" x14ac:dyDescent="0.25">
      <c r="A185" s="46" t="s">
        <v>662</v>
      </c>
      <c r="B185" s="47" t="s">
        <v>110</v>
      </c>
      <c r="C185" s="48" t="s">
        <v>663</v>
      </c>
      <c r="D185" s="49">
        <v>8</v>
      </c>
      <c r="E185" s="23">
        <v>116.72</v>
      </c>
      <c r="F185" s="24">
        <f t="shared" si="17"/>
        <v>933.76</v>
      </c>
      <c r="G185" s="33"/>
      <c r="H185" s="24">
        <f t="shared" si="16"/>
        <v>0</v>
      </c>
    </row>
    <row r="186" spans="1:8" x14ac:dyDescent="0.25">
      <c r="A186" s="46" t="s">
        <v>664</v>
      </c>
      <c r="B186" s="47" t="s">
        <v>110</v>
      </c>
      <c r="C186" s="48" t="s">
        <v>665</v>
      </c>
      <c r="D186" s="49">
        <v>8</v>
      </c>
      <c r="E186" s="23">
        <v>119.09</v>
      </c>
      <c r="F186" s="24">
        <f t="shared" si="17"/>
        <v>952.72</v>
      </c>
      <c r="G186" s="33"/>
      <c r="H186" s="24">
        <f t="shared" si="16"/>
        <v>0</v>
      </c>
    </row>
    <row r="187" spans="1:8" x14ac:dyDescent="0.25">
      <c r="A187" s="46" t="s">
        <v>666</v>
      </c>
      <c r="B187" s="47" t="s">
        <v>110</v>
      </c>
      <c r="C187" s="48" t="s">
        <v>667</v>
      </c>
      <c r="D187" s="49">
        <v>8</v>
      </c>
      <c r="E187" s="23">
        <v>109.91</v>
      </c>
      <c r="F187" s="24">
        <f t="shared" si="17"/>
        <v>879.28</v>
      </c>
      <c r="G187" s="33"/>
      <c r="H187" s="24">
        <f t="shared" si="16"/>
        <v>0</v>
      </c>
    </row>
    <row r="188" spans="1:8" x14ac:dyDescent="0.25">
      <c r="A188" s="46" t="s">
        <v>668</v>
      </c>
      <c r="B188" s="47" t="s">
        <v>110</v>
      </c>
      <c r="C188" s="48" t="s">
        <v>669</v>
      </c>
      <c r="D188" s="49">
        <v>8</v>
      </c>
      <c r="E188" s="23">
        <v>111.03</v>
      </c>
      <c r="F188" s="24">
        <f t="shared" si="17"/>
        <v>888.24</v>
      </c>
      <c r="G188" s="33"/>
      <c r="H188" s="24">
        <f t="shared" si="16"/>
        <v>0</v>
      </c>
    </row>
    <row r="189" spans="1:8" x14ac:dyDescent="0.25">
      <c r="A189" s="46" t="s">
        <v>670</v>
      </c>
      <c r="B189" s="47" t="s">
        <v>110</v>
      </c>
      <c r="C189" s="48" t="s">
        <v>671</v>
      </c>
      <c r="D189" s="49">
        <v>8</v>
      </c>
      <c r="E189" s="23">
        <v>112.12</v>
      </c>
      <c r="F189" s="24">
        <f t="shared" si="17"/>
        <v>896.96</v>
      </c>
      <c r="G189" s="33"/>
      <c r="H189" s="24">
        <f t="shared" si="16"/>
        <v>0</v>
      </c>
    </row>
    <row r="190" spans="1:8" x14ac:dyDescent="0.25">
      <c r="A190" s="46" t="s">
        <v>672</v>
      </c>
      <c r="B190" s="47" t="s">
        <v>110</v>
      </c>
      <c r="C190" s="48" t="s">
        <v>673</v>
      </c>
      <c r="D190" s="49">
        <v>8</v>
      </c>
      <c r="E190" s="23">
        <v>137.21</v>
      </c>
      <c r="F190" s="24">
        <f t="shared" si="17"/>
        <v>1097.68</v>
      </c>
      <c r="G190" s="33"/>
      <c r="H190" s="24">
        <f t="shared" si="16"/>
        <v>0</v>
      </c>
    </row>
    <row r="191" spans="1:8" x14ac:dyDescent="0.25">
      <c r="A191" s="46" t="s">
        <v>674</v>
      </c>
      <c r="B191" s="47" t="s">
        <v>110</v>
      </c>
      <c r="C191" s="48" t="s">
        <v>675</v>
      </c>
      <c r="D191" s="49">
        <v>8</v>
      </c>
      <c r="E191" s="23">
        <v>138.01</v>
      </c>
      <c r="F191" s="24">
        <f t="shared" si="17"/>
        <v>1104.08</v>
      </c>
      <c r="G191" s="33"/>
      <c r="H191" s="24">
        <f t="shared" si="16"/>
        <v>0</v>
      </c>
    </row>
    <row r="192" spans="1:8" x14ac:dyDescent="0.25">
      <c r="A192" s="46" t="s">
        <v>676</v>
      </c>
      <c r="B192" s="47" t="s">
        <v>110</v>
      </c>
      <c r="C192" s="48" t="s">
        <v>677</v>
      </c>
      <c r="D192" s="49">
        <v>8</v>
      </c>
      <c r="E192" s="23">
        <v>142.05000000000001</v>
      </c>
      <c r="F192" s="24">
        <f t="shared" si="17"/>
        <v>1136.4000000000001</v>
      </c>
      <c r="G192" s="33"/>
      <c r="H192" s="24">
        <f t="shared" si="16"/>
        <v>0</v>
      </c>
    </row>
    <row r="193" spans="1:8" x14ac:dyDescent="0.25">
      <c r="A193" s="46" t="s">
        <v>678</v>
      </c>
      <c r="B193" s="47" t="s">
        <v>110</v>
      </c>
      <c r="C193" s="48" t="s">
        <v>679</v>
      </c>
      <c r="D193" s="49">
        <v>8</v>
      </c>
      <c r="E193" s="23">
        <v>146.29</v>
      </c>
      <c r="F193" s="24">
        <f t="shared" si="17"/>
        <v>1170.32</v>
      </c>
      <c r="G193" s="33"/>
      <c r="H193" s="24">
        <f t="shared" si="16"/>
        <v>0</v>
      </c>
    </row>
    <row r="194" spans="1:8" x14ac:dyDescent="0.25">
      <c r="A194" s="46" t="s">
        <v>680</v>
      </c>
      <c r="B194" s="47" t="s">
        <v>110</v>
      </c>
      <c r="C194" s="48" t="s">
        <v>681</v>
      </c>
      <c r="D194" s="49">
        <v>8</v>
      </c>
      <c r="E194" s="23">
        <v>150.69</v>
      </c>
      <c r="F194" s="24">
        <f t="shared" si="17"/>
        <v>1205.52</v>
      </c>
      <c r="G194" s="33"/>
      <c r="H194" s="24">
        <f t="shared" si="16"/>
        <v>0</v>
      </c>
    </row>
    <row r="195" spans="1:8" x14ac:dyDescent="0.25">
      <c r="A195" s="46" t="s">
        <v>682</v>
      </c>
      <c r="B195" s="47" t="s">
        <v>110</v>
      </c>
      <c r="C195" s="48" t="s">
        <v>683</v>
      </c>
      <c r="D195" s="49">
        <v>8</v>
      </c>
      <c r="E195" s="23">
        <v>131.44</v>
      </c>
      <c r="F195" s="24">
        <f t="shared" si="17"/>
        <v>1051.52</v>
      </c>
      <c r="G195" s="33"/>
      <c r="H195" s="24">
        <f t="shared" si="16"/>
        <v>0</v>
      </c>
    </row>
    <row r="196" spans="1:8" x14ac:dyDescent="0.25">
      <c r="A196" s="46" t="s">
        <v>684</v>
      </c>
      <c r="B196" s="47" t="s">
        <v>110</v>
      </c>
      <c r="C196" s="48" t="s">
        <v>685</v>
      </c>
      <c r="D196" s="49">
        <v>8</v>
      </c>
      <c r="E196" s="23">
        <v>132.22</v>
      </c>
      <c r="F196" s="24">
        <f t="shared" si="17"/>
        <v>1057.76</v>
      </c>
      <c r="G196" s="33"/>
      <c r="H196" s="24">
        <f t="shared" si="16"/>
        <v>0</v>
      </c>
    </row>
    <row r="197" spans="1:8" x14ac:dyDescent="0.25">
      <c r="A197" s="46" t="s">
        <v>686</v>
      </c>
      <c r="B197" s="47" t="s">
        <v>110</v>
      </c>
      <c r="C197" s="48" t="s">
        <v>687</v>
      </c>
      <c r="D197" s="49">
        <v>8</v>
      </c>
      <c r="E197" s="23">
        <v>136.16</v>
      </c>
      <c r="F197" s="24">
        <f t="shared" si="17"/>
        <v>1089.28</v>
      </c>
      <c r="G197" s="33"/>
      <c r="H197" s="24">
        <f t="shared" si="16"/>
        <v>0</v>
      </c>
    </row>
    <row r="198" spans="1:8" x14ac:dyDescent="0.25">
      <c r="A198" s="46" t="s">
        <v>688</v>
      </c>
      <c r="B198" s="47" t="s">
        <v>110</v>
      </c>
      <c r="C198" s="48" t="s">
        <v>689</v>
      </c>
      <c r="D198" s="49">
        <v>8</v>
      </c>
      <c r="E198" s="23">
        <v>140.21</v>
      </c>
      <c r="F198" s="24">
        <f t="shared" si="17"/>
        <v>1121.68</v>
      </c>
      <c r="G198" s="33"/>
      <c r="H198" s="24">
        <f t="shared" si="16"/>
        <v>0</v>
      </c>
    </row>
    <row r="199" spans="1:8" x14ac:dyDescent="0.25">
      <c r="A199" s="46" t="s">
        <v>690</v>
      </c>
      <c r="B199" s="47" t="s">
        <v>110</v>
      </c>
      <c r="C199" s="48" t="s">
        <v>691</v>
      </c>
      <c r="D199" s="49">
        <v>8</v>
      </c>
      <c r="E199" s="23">
        <v>144.37</v>
      </c>
      <c r="F199" s="24">
        <f t="shared" si="17"/>
        <v>1154.96</v>
      </c>
      <c r="G199" s="33"/>
      <c r="H199" s="24">
        <f t="shared" si="16"/>
        <v>0</v>
      </c>
    </row>
    <row r="200" spans="1:8" x14ac:dyDescent="0.25">
      <c r="A200" s="54" t="s">
        <v>197</v>
      </c>
      <c r="B200" s="55" t="s">
        <v>110</v>
      </c>
      <c r="C200" s="56" t="s">
        <v>198</v>
      </c>
      <c r="D200" s="57">
        <v>1</v>
      </c>
      <c r="E200" s="27">
        <f>SUM(F201:F236)</f>
        <v>43442</v>
      </c>
      <c r="F200" s="28">
        <f>D200*E200</f>
        <v>43442</v>
      </c>
      <c r="G200" s="27">
        <f>SUM(H201:H236)</f>
        <v>0</v>
      </c>
      <c r="H200" s="28">
        <f>D200*G200</f>
        <v>0</v>
      </c>
    </row>
    <row r="201" spans="1:8" x14ac:dyDescent="0.25">
      <c r="A201" s="46" t="s">
        <v>692</v>
      </c>
      <c r="B201" s="47" t="s">
        <v>110</v>
      </c>
      <c r="C201" s="48" t="s">
        <v>693</v>
      </c>
      <c r="D201" s="49">
        <v>8</v>
      </c>
      <c r="E201" s="23">
        <v>124.59</v>
      </c>
      <c r="F201" s="24">
        <f t="shared" si="17"/>
        <v>996.72</v>
      </c>
      <c r="G201" s="33"/>
      <c r="H201" s="24">
        <f t="shared" si="16"/>
        <v>0</v>
      </c>
    </row>
    <row r="202" spans="1:8" x14ac:dyDescent="0.25">
      <c r="A202" s="46" t="s">
        <v>694</v>
      </c>
      <c r="B202" s="47" t="s">
        <v>110</v>
      </c>
      <c r="C202" s="48" t="s">
        <v>695</v>
      </c>
      <c r="D202" s="49">
        <v>8</v>
      </c>
      <c r="E202" s="23">
        <v>177.52</v>
      </c>
      <c r="F202" s="24">
        <f t="shared" si="17"/>
        <v>1420.16</v>
      </c>
      <c r="G202" s="33"/>
      <c r="H202" s="24">
        <f t="shared" si="16"/>
        <v>0</v>
      </c>
    </row>
    <row r="203" spans="1:8" x14ac:dyDescent="0.25">
      <c r="A203" s="46" t="s">
        <v>696</v>
      </c>
      <c r="B203" s="47" t="s">
        <v>110</v>
      </c>
      <c r="C203" s="48" t="s">
        <v>697</v>
      </c>
      <c r="D203" s="49">
        <v>8</v>
      </c>
      <c r="E203" s="23">
        <v>160.61000000000001</v>
      </c>
      <c r="F203" s="24">
        <f t="shared" si="17"/>
        <v>1284.8800000000001</v>
      </c>
      <c r="G203" s="33"/>
      <c r="H203" s="24">
        <f t="shared" si="16"/>
        <v>0</v>
      </c>
    </row>
    <row r="204" spans="1:8" x14ac:dyDescent="0.25">
      <c r="A204" s="46" t="s">
        <v>698</v>
      </c>
      <c r="B204" s="47" t="s">
        <v>110</v>
      </c>
      <c r="C204" s="48" t="s">
        <v>699</v>
      </c>
      <c r="D204" s="49">
        <v>8</v>
      </c>
      <c r="E204" s="23">
        <v>208.44</v>
      </c>
      <c r="F204" s="24">
        <f t="shared" si="17"/>
        <v>1667.52</v>
      </c>
      <c r="G204" s="33"/>
      <c r="H204" s="24">
        <f t="shared" si="16"/>
        <v>0</v>
      </c>
    </row>
    <row r="205" spans="1:8" x14ac:dyDescent="0.25">
      <c r="A205" s="46" t="s">
        <v>700</v>
      </c>
      <c r="B205" s="47" t="s">
        <v>110</v>
      </c>
      <c r="C205" s="48" t="s">
        <v>701</v>
      </c>
      <c r="D205" s="49">
        <v>8</v>
      </c>
      <c r="E205" s="23">
        <v>134.87</v>
      </c>
      <c r="F205" s="24">
        <f t="shared" si="17"/>
        <v>1078.96</v>
      </c>
      <c r="G205" s="33"/>
      <c r="H205" s="24">
        <f t="shared" si="16"/>
        <v>0</v>
      </c>
    </row>
    <row r="206" spans="1:8" x14ac:dyDescent="0.25">
      <c r="A206" s="46" t="s">
        <v>702</v>
      </c>
      <c r="B206" s="47" t="s">
        <v>110</v>
      </c>
      <c r="C206" s="48" t="s">
        <v>703</v>
      </c>
      <c r="D206" s="49">
        <v>8</v>
      </c>
      <c r="E206" s="23">
        <v>141.63999999999999</v>
      </c>
      <c r="F206" s="24">
        <f t="shared" si="17"/>
        <v>1133.1199999999999</v>
      </c>
      <c r="G206" s="33"/>
      <c r="H206" s="24">
        <f t="shared" si="16"/>
        <v>0</v>
      </c>
    </row>
    <row r="207" spans="1:8" x14ac:dyDescent="0.25">
      <c r="A207" s="46" t="s">
        <v>704</v>
      </c>
      <c r="B207" s="47" t="s">
        <v>110</v>
      </c>
      <c r="C207" s="48" t="s">
        <v>705</v>
      </c>
      <c r="D207" s="49">
        <v>8</v>
      </c>
      <c r="E207" s="23">
        <v>192.28</v>
      </c>
      <c r="F207" s="24">
        <f t="shared" si="17"/>
        <v>1538.24</v>
      </c>
      <c r="G207" s="33"/>
      <c r="H207" s="24">
        <f t="shared" si="16"/>
        <v>0</v>
      </c>
    </row>
    <row r="208" spans="1:8" x14ac:dyDescent="0.25">
      <c r="A208" s="46" t="s">
        <v>706</v>
      </c>
      <c r="B208" s="47" t="s">
        <v>110</v>
      </c>
      <c r="C208" s="48" t="s">
        <v>707</v>
      </c>
      <c r="D208" s="49">
        <v>8</v>
      </c>
      <c r="E208" s="23">
        <v>178.5</v>
      </c>
      <c r="F208" s="24">
        <f t="shared" si="17"/>
        <v>1428</v>
      </c>
      <c r="G208" s="33"/>
      <c r="H208" s="24">
        <f t="shared" si="16"/>
        <v>0</v>
      </c>
    </row>
    <row r="209" spans="1:8" x14ac:dyDescent="0.25">
      <c r="A209" s="46" t="s">
        <v>708</v>
      </c>
      <c r="B209" s="47" t="s">
        <v>110</v>
      </c>
      <c r="C209" s="48" t="s">
        <v>709</v>
      </c>
      <c r="D209" s="49">
        <v>8</v>
      </c>
      <c r="E209" s="23">
        <v>187.32</v>
      </c>
      <c r="F209" s="24">
        <f t="shared" si="17"/>
        <v>1498.56</v>
      </c>
      <c r="G209" s="33"/>
      <c r="H209" s="24">
        <f t="shared" si="16"/>
        <v>0</v>
      </c>
    </row>
    <row r="210" spans="1:8" x14ac:dyDescent="0.25">
      <c r="A210" s="46" t="s">
        <v>710</v>
      </c>
      <c r="B210" s="47" t="s">
        <v>110</v>
      </c>
      <c r="C210" s="48" t="s">
        <v>711</v>
      </c>
      <c r="D210" s="49">
        <v>8</v>
      </c>
      <c r="E210" s="23">
        <v>234.12</v>
      </c>
      <c r="F210" s="24">
        <f t="shared" si="17"/>
        <v>1872.96</v>
      </c>
      <c r="G210" s="33"/>
      <c r="H210" s="24">
        <f t="shared" si="16"/>
        <v>0</v>
      </c>
    </row>
    <row r="211" spans="1:8" x14ac:dyDescent="0.25">
      <c r="A211" s="46" t="s">
        <v>712</v>
      </c>
      <c r="B211" s="47" t="s">
        <v>110</v>
      </c>
      <c r="C211" s="48" t="s">
        <v>713</v>
      </c>
      <c r="D211" s="49">
        <v>8</v>
      </c>
      <c r="E211" s="23">
        <v>124.37</v>
      </c>
      <c r="F211" s="24">
        <f t="shared" si="17"/>
        <v>994.96</v>
      </c>
      <c r="G211" s="33"/>
      <c r="H211" s="24">
        <f t="shared" si="16"/>
        <v>0</v>
      </c>
    </row>
    <row r="212" spans="1:8" x14ac:dyDescent="0.25">
      <c r="A212" s="46" t="s">
        <v>714</v>
      </c>
      <c r="B212" s="47" t="s">
        <v>110</v>
      </c>
      <c r="C212" s="48" t="s">
        <v>715</v>
      </c>
      <c r="D212" s="49">
        <v>8</v>
      </c>
      <c r="E212" s="23">
        <v>175.88</v>
      </c>
      <c r="F212" s="24">
        <f t="shared" si="17"/>
        <v>1407.04</v>
      </c>
      <c r="G212" s="33"/>
      <c r="H212" s="24">
        <f t="shared" si="16"/>
        <v>0</v>
      </c>
    </row>
    <row r="213" spans="1:8" x14ac:dyDescent="0.25">
      <c r="A213" s="46" t="s">
        <v>716</v>
      </c>
      <c r="B213" s="47" t="s">
        <v>110</v>
      </c>
      <c r="C213" s="48" t="s">
        <v>717</v>
      </c>
      <c r="D213" s="49">
        <v>8</v>
      </c>
      <c r="E213" s="23">
        <v>151.96</v>
      </c>
      <c r="F213" s="24">
        <f t="shared" si="17"/>
        <v>1215.68</v>
      </c>
      <c r="G213" s="33"/>
      <c r="H213" s="24">
        <f t="shared" si="16"/>
        <v>0</v>
      </c>
    </row>
    <row r="214" spans="1:8" x14ac:dyDescent="0.25">
      <c r="A214" s="46" t="s">
        <v>718</v>
      </c>
      <c r="B214" s="47" t="s">
        <v>110</v>
      </c>
      <c r="C214" s="48" t="s">
        <v>719</v>
      </c>
      <c r="D214" s="49">
        <v>8</v>
      </c>
      <c r="E214" s="23">
        <v>198.3</v>
      </c>
      <c r="F214" s="24">
        <f t="shared" si="17"/>
        <v>1586.4</v>
      </c>
      <c r="G214" s="33"/>
      <c r="H214" s="24">
        <f t="shared" si="16"/>
        <v>0</v>
      </c>
    </row>
    <row r="215" spans="1:8" x14ac:dyDescent="0.25">
      <c r="A215" s="46" t="s">
        <v>720</v>
      </c>
      <c r="B215" s="47" t="s">
        <v>110</v>
      </c>
      <c r="C215" s="48" t="s">
        <v>721</v>
      </c>
      <c r="D215" s="49">
        <v>8</v>
      </c>
      <c r="E215" s="23">
        <v>183.25</v>
      </c>
      <c r="F215" s="24">
        <f t="shared" si="17"/>
        <v>1466</v>
      </c>
      <c r="G215" s="33"/>
      <c r="H215" s="24">
        <f t="shared" si="16"/>
        <v>0</v>
      </c>
    </row>
    <row r="216" spans="1:8" x14ac:dyDescent="0.25">
      <c r="A216" s="46" t="s">
        <v>722</v>
      </c>
      <c r="B216" s="47" t="s">
        <v>110</v>
      </c>
      <c r="C216" s="48" t="s">
        <v>723</v>
      </c>
      <c r="D216" s="49">
        <v>8</v>
      </c>
      <c r="E216" s="23">
        <v>211.07</v>
      </c>
      <c r="F216" s="24">
        <f t="shared" si="17"/>
        <v>1688.56</v>
      </c>
      <c r="G216" s="33"/>
      <c r="H216" s="24">
        <f t="shared" si="16"/>
        <v>0</v>
      </c>
    </row>
    <row r="217" spans="1:8" x14ac:dyDescent="0.25">
      <c r="A217" s="46" t="s">
        <v>724</v>
      </c>
      <c r="B217" s="47" t="s">
        <v>110</v>
      </c>
      <c r="C217" s="48" t="s">
        <v>725</v>
      </c>
      <c r="D217" s="49">
        <v>8</v>
      </c>
      <c r="E217" s="23">
        <v>197.87</v>
      </c>
      <c r="F217" s="24">
        <f t="shared" si="17"/>
        <v>1582.96</v>
      </c>
      <c r="G217" s="33"/>
      <c r="H217" s="24">
        <f t="shared" si="16"/>
        <v>0</v>
      </c>
    </row>
    <row r="218" spans="1:8" x14ac:dyDescent="0.25">
      <c r="A218" s="46" t="s">
        <v>726</v>
      </c>
      <c r="B218" s="47" t="s">
        <v>110</v>
      </c>
      <c r="C218" s="48" t="s">
        <v>727</v>
      </c>
      <c r="D218" s="49">
        <v>8</v>
      </c>
      <c r="E218" s="23">
        <v>241.11</v>
      </c>
      <c r="F218" s="24">
        <f t="shared" si="17"/>
        <v>1928.88</v>
      </c>
      <c r="G218" s="33"/>
      <c r="H218" s="24">
        <f t="shared" si="16"/>
        <v>0</v>
      </c>
    </row>
    <row r="219" spans="1:8" x14ac:dyDescent="0.25">
      <c r="A219" s="46" t="s">
        <v>728</v>
      </c>
      <c r="B219" s="47" t="s">
        <v>110</v>
      </c>
      <c r="C219" s="48" t="s">
        <v>729</v>
      </c>
      <c r="D219" s="49">
        <v>8</v>
      </c>
      <c r="E219" s="23">
        <v>100.32</v>
      </c>
      <c r="F219" s="24">
        <f t="shared" si="17"/>
        <v>802.56</v>
      </c>
      <c r="G219" s="33"/>
      <c r="H219" s="24">
        <f t="shared" si="16"/>
        <v>0</v>
      </c>
    </row>
    <row r="220" spans="1:8" x14ac:dyDescent="0.25">
      <c r="A220" s="46" t="s">
        <v>730</v>
      </c>
      <c r="B220" s="47" t="s">
        <v>110</v>
      </c>
      <c r="C220" s="48" t="s">
        <v>731</v>
      </c>
      <c r="D220" s="49">
        <v>8</v>
      </c>
      <c r="E220" s="23">
        <v>105.31</v>
      </c>
      <c r="F220" s="24">
        <f t="shared" si="17"/>
        <v>842.48</v>
      </c>
      <c r="G220" s="33"/>
      <c r="H220" s="24">
        <f t="shared" si="16"/>
        <v>0</v>
      </c>
    </row>
    <row r="221" spans="1:8" x14ac:dyDescent="0.25">
      <c r="A221" s="46" t="s">
        <v>732</v>
      </c>
      <c r="B221" s="47" t="s">
        <v>110</v>
      </c>
      <c r="C221" s="48" t="s">
        <v>733</v>
      </c>
      <c r="D221" s="49">
        <v>8</v>
      </c>
      <c r="E221" s="23">
        <v>132.61000000000001</v>
      </c>
      <c r="F221" s="24">
        <f t="shared" si="17"/>
        <v>1060.8800000000001</v>
      </c>
      <c r="G221" s="33"/>
      <c r="H221" s="24">
        <f t="shared" si="16"/>
        <v>0</v>
      </c>
    </row>
    <row r="222" spans="1:8" x14ac:dyDescent="0.25">
      <c r="A222" s="46" t="s">
        <v>734</v>
      </c>
      <c r="B222" s="47" t="s">
        <v>110</v>
      </c>
      <c r="C222" s="48" t="s">
        <v>735</v>
      </c>
      <c r="D222" s="49">
        <v>8</v>
      </c>
      <c r="E222" s="23">
        <v>156.13999999999999</v>
      </c>
      <c r="F222" s="24">
        <f t="shared" si="17"/>
        <v>1249.1199999999999</v>
      </c>
      <c r="G222" s="33"/>
      <c r="H222" s="24">
        <f t="shared" si="16"/>
        <v>0</v>
      </c>
    </row>
    <row r="223" spans="1:8" x14ac:dyDescent="0.25">
      <c r="A223" s="46" t="s">
        <v>736</v>
      </c>
      <c r="B223" s="47" t="s">
        <v>110</v>
      </c>
      <c r="C223" s="48" t="s">
        <v>737</v>
      </c>
      <c r="D223" s="49">
        <v>8</v>
      </c>
      <c r="E223" s="23">
        <v>105.33</v>
      </c>
      <c r="F223" s="24">
        <f t="shared" si="17"/>
        <v>842.64</v>
      </c>
      <c r="G223" s="33"/>
      <c r="H223" s="24">
        <f t="shared" ref="H223:H296" si="18">D223*G223</f>
        <v>0</v>
      </c>
    </row>
    <row r="224" spans="1:8" x14ac:dyDescent="0.25">
      <c r="A224" s="46" t="s">
        <v>738</v>
      </c>
      <c r="B224" s="47" t="s">
        <v>110</v>
      </c>
      <c r="C224" s="48" t="s">
        <v>739</v>
      </c>
      <c r="D224" s="49">
        <v>8</v>
      </c>
      <c r="E224" s="23">
        <v>110.57</v>
      </c>
      <c r="F224" s="24">
        <f t="shared" si="17"/>
        <v>884.56</v>
      </c>
      <c r="G224" s="33"/>
      <c r="H224" s="24">
        <f t="shared" si="18"/>
        <v>0</v>
      </c>
    </row>
    <row r="225" spans="1:8" x14ac:dyDescent="0.25">
      <c r="A225" s="46" t="s">
        <v>740</v>
      </c>
      <c r="B225" s="47" t="s">
        <v>110</v>
      </c>
      <c r="C225" s="48" t="s">
        <v>741</v>
      </c>
      <c r="D225" s="49">
        <v>8</v>
      </c>
      <c r="E225" s="23">
        <v>139.27000000000001</v>
      </c>
      <c r="F225" s="24">
        <f t="shared" si="17"/>
        <v>1114.1600000000001</v>
      </c>
      <c r="G225" s="33"/>
      <c r="H225" s="24">
        <f t="shared" si="18"/>
        <v>0</v>
      </c>
    </row>
    <row r="226" spans="1:8" x14ac:dyDescent="0.25">
      <c r="A226" s="46" t="s">
        <v>742</v>
      </c>
      <c r="B226" s="47" t="s">
        <v>110</v>
      </c>
      <c r="C226" s="48" t="s">
        <v>743</v>
      </c>
      <c r="D226" s="49">
        <v>8</v>
      </c>
      <c r="E226" s="23">
        <v>116.54</v>
      </c>
      <c r="F226" s="24">
        <f t="shared" si="17"/>
        <v>932.32</v>
      </c>
      <c r="G226" s="33"/>
      <c r="H226" s="24">
        <f t="shared" si="18"/>
        <v>0</v>
      </c>
    </row>
    <row r="227" spans="1:8" x14ac:dyDescent="0.25">
      <c r="A227" s="46" t="s">
        <v>744</v>
      </c>
      <c r="B227" s="47" t="s">
        <v>110</v>
      </c>
      <c r="C227" s="48" t="s">
        <v>745</v>
      </c>
      <c r="D227" s="49">
        <v>8</v>
      </c>
      <c r="E227" s="23">
        <v>100.21</v>
      </c>
      <c r="F227" s="24">
        <f t="shared" si="17"/>
        <v>801.68</v>
      </c>
      <c r="G227" s="33"/>
      <c r="H227" s="24">
        <f t="shared" si="18"/>
        <v>0</v>
      </c>
    </row>
    <row r="228" spans="1:8" x14ac:dyDescent="0.25">
      <c r="A228" s="46" t="s">
        <v>746</v>
      </c>
      <c r="B228" s="47" t="s">
        <v>110</v>
      </c>
      <c r="C228" s="48" t="s">
        <v>747</v>
      </c>
      <c r="D228" s="49">
        <v>8</v>
      </c>
      <c r="E228" s="23">
        <v>105.24</v>
      </c>
      <c r="F228" s="24">
        <f t="shared" si="17"/>
        <v>841.92</v>
      </c>
      <c r="G228" s="33"/>
      <c r="H228" s="24">
        <f t="shared" si="18"/>
        <v>0</v>
      </c>
    </row>
    <row r="229" spans="1:8" x14ac:dyDescent="0.25">
      <c r="A229" s="46" t="s">
        <v>748</v>
      </c>
      <c r="B229" s="47" t="s">
        <v>110</v>
      </c>
      <c r="C229" s="48" t="s">
        <v>749</v>
      </c>
      <c r="D229" s="49">
        <v>8</v>
      </c>
      <c r="E229" s="23">
        <v>117.77</v>
      </c>
      <c r="F229" s="24">
        <f t="shared" si="17"/>
        <v>942.16</v>
      </c>
      <c r="G229" s="33"/>
      <c r="H229" s="24">
        <f t="shared" si="18"/>
        <v>0</v>
      </c>
    </row>
    <row r="230" spans="1:8" x14ac:dyDescent="0.25">
      <c r="A230" s="46" t="s">
        <v>750</v>
      </c>
      <c r="B230" s="47" t="s">
        <v>110</v>
      </c>
      <c r="C230" s="48" t="s">
        <v>751</v>
      </c>
      <c r="D230" s="49">
        <v>8</v>
      </c>
      <c r="E230" s="23">
        <v>128.91</v>
      </c>
      <c r="F230" s="24">
        <f t="shared" si="17"/>
        <v>1031.28</v>
      </c>
      <c r="G230" s="33"/>
      <c r="H230" s="24">
        <f t="shared" si="18"/>
        <v>0</v>
      </c>
    </row>
    <row r="231" spans="1:8" x14ac:dyDescent="0.25">
      <c r="A231" s="46" t="s">
        <v>752</v>
      </c>
      <c r="B231" s="47" t="s">
        <v>110</v>
      </c>
      <c r="C231" s="48" t="s">
        <v>753</v>
      </c>
      <c r="D231" s="49">
        <v>8</v>
      </c>
      <c r="E231" s="23">
        <v>105.24</v>
      </c>
      <c r="F231" s="24">
        <f t="shared" si="17"/>
        <v>841.92</v>
      </c>
      <c r="G231" s="33"/>
      <c r="H231" s="24">
        <f t="shared" si="18"/>
        <v>0</v>
      </c>
    </row>
    <row r="232" spans="1:8" x14ac:dyDescent="0.25">
      <c r="A232" s="46" t="s">
        <v>754</v>
      </c>
      <c r="B232" s="47" t="s">
        <v>110</v>
      </c>
      <c r="C232" s="48" t="s">
        <v>755</v>
      </c>
      <c r="D232" s="49">
        <v>8</v>
      </c>
      <c r="E232" s="23">
        <v>110.47</v>
      </c>
      <c r="F232" s="24">
        <f t="shared" si="17"/>
        <v>883.76</v>
      </c>
      <c r="G232" s="33"/>
      <c r="H232" s="24">
        <f t="shared" si="18"/>
        <v>0</v>
      </c>
    </row>
    <row r="233" spans="1:8" x14ac:dyDescent="0.25">
      <c r="A233" s="46" t="s">
        <v>756</v>
      </c>
      <c r="B233" s="47" t="s">
        <v>110</v>
      </c>
      <c r="C233" s="48" t="s">
        <v>757</v>
      </c>
      <c r="D233" s="49">
        <v>8</v>
      </c>
      <c r="E233" s="23">
        <v>123.64</v>
      </c>
      <c r="F233" s="24">
        <f t="shared" si="17"/>
        <v>989.12</v>
      </c>
      <c r="G233" s="33"/>
      <c r="H233" s="24">
        <f t="shared" si="18"/>
        <v>0</v>
      </c>
    </row>
    <row r="234" spans="1:8" x14ac:dyDescent="0.25">
      <c r="A234" s="46" t="s">
        <v>758</v>
      </c>
      <c r="B234" s="47" t="s">
        <v>110</v>
      </c>
      <c r="C234" s="48" t="s">
        <v>759</v>
      </c>
      <c r="D234" s="49">
        <v>8</v>
      </c>
      <c r="E234" s="23">
        <v>135.34</v>
      </c>
      <c r="F234" s="24">
        <f t="shared" si="17"/>
        <v>1082.72</v>
      </c>
      <c r="G234" s="33"/>
      <c r="H234" s="24">
        <f t="shared" si="18"/>
        <v>0</v>
      </c>
    </row>
    <row r="235" spans="1:8" x14ac:dyDescent="0.25">
      <c r="A235" s="46" t="s">
        <v>760</v>
      </c>
      <c r="B235" s="47" t="s">
        <v>110</v>
      </c>
      <c r="C235" s="48" t="s">
        <v>761</v>
      </c>
      <c r="D235" s="49">
        <v>8</v>
      </c>
      <c r="E235" s="23">
        <v>124.16</v>
      </c>
      <c r="F235" s="24">
        <f t="shared" si="17"/>
        <v>993.28</v>
      </c>
      <c r="G235" s="33"/>
      <c r="H235" s="24">
        <f t="shared" si="18"/>
        <v>0</v>
      </c>
    </row>
    <row r="236" spans="1:8" x14ac:dyDescent="0.25">
      <c r="A236" s="46" t="s">
        <v>762</v>
      </c>
      <c r="B236" s="47" t="s">
        <v>110</v>
      </c>
      <c r="C236" s="48" t="s">
        <v>763</v>
      </c>
      <c r="D236" s="49">
        <v>8</v>
      </c>
      <c r="E236" s="23">
        <v>189.48</v>
      </c>
      <c r="F236" s="24">
        <f t="shared" si="17"/>
        <v>1515.84</v>
      </c>
      <c r="G236" s="33"/>
      <c r="H236" s="24">
        <f t="shared" si="18"/>
        <v>0</v>
      </c>
    </row>
    <row r="237" spans="1:8" x14ac:dyDescent="0.25">
      <c r="A237" s="54" t="s">
        <v>1209</v>
      </c>
      <c r="B237" s="55" t="s">
        <v>110</v>
      </c>
      <c r="C237" s="56" t="s">
        <v>1199</v>
      </c>
      <c r="D237" s="57">
        <v>1</v>
      </c>
      <c r="E237" s="27">
        <f>SUM(F238:F247)</f>
        <v>16839.439999999999</v>
      </c>
      <c r="F237" s="28">
        <f>D237*E237</f>
        <v>16839.439999999999</v>
      </c>
      <c r="G237" s="27">
        <f>SUM(H238:H247)</f>
        <v>0</v>
      </c>
      <c r="H237" s="28">
        <f>D237*G237</f>
        <v>0</v>
      </c>
    </row>
    <row r="238" spans="1:8" x14ac:dyDescent="0.25">
      <c r="A238" s="46" t="s">
        <v>1198</v>
      </c>
      <c r="B238" s="47" t="s">
        <v>110</v>
      </c>
      <c r="C238" s="48" t="s">
        <v>1210</v>
      </c>
      <c r="D238" s="49">
        <v>8</v>
      </c>
      <c r="E238" s="23">
        <v>216.93</v>
      </c>
      <c r="F238" s="24">
        <f t="shared" si="17"/>
        <v>1735.44</v>
      </c>
      <c r="G238" s="33"/>
      <c r="H238" s="24">
        <f t="shared" si="18"/>
        <v>0</v>
      </c>
    </row>
    <row r="239" spans="1:8" x14ac:dyDescent="0.25">
      <c r="A239" s="46" t="s">
        <v>1200</v>
      </c>
      <c r="B239" s="47" t="s">
        <v>110</v>
      </c>
      <c r="C239" s="48" t="s">
        <v>1213</v>
      </c>
      <c r="D239" s="49">
        <v>8</v>
      </c>
      <c r="E239" s="23">
        <v>219.12</v>
      </c>
      <c r="F239" s="24">
        <f t="shared" si="17"/>
        <v>1752.96</v>
      </c>
      <c r="G239" s="33"/>
      <c r="H239" s="24">
        <f t="shared" si="18"/>
        <v>0</v>
      </c>
    </row>
    <row r="240" spans="1:8" x14ac:dyDescent="0.25">
      <c r="A240" s="46" t="s">
        <v>1201</v>
      </c>
      <c r="B240" s="47" t="s">
        <v>110</v>
      </c>
      <c r="C240" s="48" t="s">
        <v>1211</v>
      </c>
      <c r="D240" s="49">
        <v>8</v>
      </c>
      <c r="E240" s="23">
        <v>221.32</v>
      </c>
      <c r="F240" s="24">
        <f t="shared" si="17"/>
        <v>1770.56</v>
      </c>
      <c r="G240" s="33"/>
      <c r="H240" s="24">
        <f t="shared" si="18"/>
        <v>0</v>
      </c>
    </row>
    <row r="241" spans="1:8" x14ac:dyDescent="0.25">
      <c r="A241" s="46" t="s">
        <v>1202</v>
      </c>
      <c r="B241" s="47" t="s">
        <v>110</v>
      </c>
      <c r="C241" s="48" t="s">
        <v>1212</v>
      </c>
      <c r="D241" s="49">
        <v>8</v>
      </c>
      <c r="E241" s="23">
        <v>223.5</v>
      </c>
      <c r="F241" s="24">
        <f t="shared" si="17"/>
        <v>1788</v>
      </c>
      <c r="G241" s="33"/>
      <c r="H241" s="24">
        <f t="shared" si="18"/>
        <v>0</v>
      </c>
    </row>
    <row r="242" spans="1:8" x14ac:dyDescent="0.25">
      <c r="A242" s="46" t="s">
        <v>1203</v>
      </c>
      <c r="B242" s="47" t="s">
        <v>110</v>
      </c>
      <c r="C242" s="48" t="s">
        <v>1214</v>
      </c>
      <c r="D242" s="49">
        <v>8</v>
      </c>
      <c r="E242" s="23">
        <v>230.08</v>
      </c>
      <c r="F242" s="24">
        <f t="shared" si="17"/>
        <v>1840.64</v>
      </c>
      <c r="G242" s="33"/>
      <c r="H242" s="24">
        <f t="shared" si="18"/>
        <v>0</v>
      </c>
    </row>
    <row r="243" spans="1:8" x14ac:dyDescent="0.25">
      <c r="A243" s="46" t="s">
        <v>1204</v>
      </c>
      <c r="B243" s="47" t="s">
        <v>110</v>
      </c>
      <c r="C243" s="48" t="s">
        <v>1215</v>
      </c>
      <c r="D243" s="49">
        <v>8</v>
      </c>
      <c r="E243" s="23">
        <v>194.09</v>
      </c>
      <c r="F243" s="24">
        <f t="shared" si="17"/>
        <v>1552.72</v>
      </c>
      <c r="G243" s="33"/>
      <c r="H243" s="24">
        <f t="shared" si="18"/>
        <v>0</v>
      </c>
    </row>
    <row r="244" spans="1:8" x14ac:dyDescent="0.25">
      <c r="A244" s="46" t="s">
        <v>1205</v>
      </c>
      <c r="B244" s="47" t="s">
        <v>110</v>
      </c>
      <c r="C244" s="48" t="s">
        <v>1216</v>
      </c>
      <c r="D244" s="49">
        <v>8</v>
      </c>
      <c r="E244" s="23">
        <v>196.05</v>
      </c>
      <c r="F244" s="24">
        <f t="shared" si="17"/>
        <v>1568.4</v>
      </c>
      <c r="G244" s="33"/>
      <c r="H244" s="24">
        <f t="shared" si="18"/>
        <v>0</v>
      </c>
    </row>
    <row r="245" spans="1:8" x14ac:dyDescent="0.25">
      <c r="A245" s="46" t="s">
        <v>1206</v>
      </c>
      <c r="B245" s="47" t="s">
        <v>110</v>
      </c>
      <c r="C245" s="48" t="s">
        <v>1217</v>
      </c>
      <c r="D245" s="49">
        <v>8</v>
      </c>
      <c r="E245" s="23">
        <v>198.01</v>
      </c>
      <c r="F245" s="24">
        <f t="shared" si="17"/>
        <v>1584.08</v>
      </c>
      <c r="G245" s="33"/>
      <c r="H245" s="24">
        <f t="shared" si="18"/>
        <v>0</v>
      </c>
    </row>
    <row r="246" spans="1:8" x14ac:dyDescent="0.25">
      <c r="A246" s="46" t="s">
        <v>1207</v>
      </c>
      <c r="B246" s="47" t="s">
        <v>110</v>
      </c>
      <c r="C246" s="48" t="s">
        <v>1218</v>
      </c>
      <c r="D246" s="49">
        <v>8</v>
      </c>
      <c r="E246" s="23">
        <v>199.97</v>
      </c>
      <c r="F246" s="24">
        <f t="shared" si="17"/>
        <v>1599.76</v>
      </c>
      <c r="G246" s="33"/>
      <c r="H246" s="24">
        <f t="shared" si="18"/>
        <v>0</v>
      </c>
    </row>
    <row r="247" spans="1:8" x14ac:dyDescent="0.25">
      <c r="A247" s="46" t="s">
        <v>1208</v>
      </c>
      <c r="B247" s="47" t="s">
        <v>110</v>
      </c>
      <c r="C247" s="48" t="s">
        <v>1219</v>
      </c>
      <c r="D247" s="49">
        <v>8</v>
      </c>
      <c r="E247" s="23">
        <v>205.86</v>
      </c>
      <c r="F247" s="24">
        <f t="shared" si="17"/>
        <v>1646.88</v>
      </c>
      <c r="G247" s="33"/>
      <c r="H247" s="24">
        <f t="shared" si="18"/>
        <v>0</v>
      </c>
    </row>
    <row r="248" spans="1:8" ht="5.0999999999999996" customHeight="1" x14ac:dyDescent="0.25">
      <c r="A248" s="50"/>
      <c r="B248" s="51"/>
      <c r="C248" s="52"/>
      <c r="D248" s="53"/>
      <c r="E248" s="25"/>
      <c r="F248" s="26"/>
      <c r="G248" s="25"/>
      <c r="H248" s="26"/>
    </row>
    <row r="249" spans="1:8" x14ac:dyDescent="0.25">
      <c r="A249" s="42" t="s">
        <v>199</v>
      </c>
      <c r="B249" s="43" t="s">
        <v>0</v>
      </c>
      <c r="C249" s="44" t="s">
        <v>200</v>
      </c>
      <c r="D249" s="45">
        <v>1</v>
      </c>
      <c r="E249" s="21">
        <f>+F250+F256</f>
        <v>5959.56</v>
      </c>
      <c r="F249" s="22">
        <f>D249*E249</f>
        <v>5959.56</v>
      </c>
      <c r="G249" s="21">
        <f>+H250+H256</f>
        <v>0</v>
      </c>
      <c r="H249" s="22">
        <f>D249*G249</f>
        <v>0</v>
      </c>
    </row>
    <row r="250" spans="1:8" x14ac:dyDescent="0.25">
      <c r="A250" s="54" t="s">
        <v>201</v>
      </c>
      <c r="B250" s="55" t="s">
        <v>0</v>
      </c>
      <c r="C250" s="56" t="s">
        <v>202</v>
      </c>
      <c r="D250" s="57">
        <v>1</v>
      </c>
      <c r="E250" s="27">
        <f>SUM(F251:F255)</f>
        <v>639.37</v>
      </c>
      <c r="F250" s="28">
        <f>D250*E250</f>
        <v>639.37</v>
      </c>
      <c r="G250" s="27">
        <f>SUM(H251:H255)</f>
        <v>0</v>
      </c>
      <c r="H250" s="28">
        <f>D250*G250</f>
        <v>0</v>
      </c>
    </row>
    <row r="251" spans="1:8" x14ac:dyDescent="0.25">
      <c r="A251" s="46" t="s">
        <v>203</v>
      </c>
      <c r="B251" s="47" t="s">
        <v>110</v>
      </c>
      <c r="C251" s="48" t="s">
        <v>204</v>
      </c>
      <c r="D251" s="49">
        <v>1</v>
      </c>
      <c r="E251" s="23">
        <v>16.77</v>
      </c>
      <c r="F251" s="24">
        <f t="shared" ref="F251:F328" si="19">D251*E251</f>
        <v>16.77</v>
      </c>
      <c r="G251" s="33"/>
      <c r="H251" s="24">
        <f t="shared" si="18"/>
        <v>0</v>
      </c>
    </row>
    <row r="252" spans="1:8" x14ac:dyDescent="0.25">
      <c r="A252" s="46" t="s">
        <v>205</v>
      </c>
      <c r="B252" s="47" t="s">
        <v>110</v>
      </c>
      <c r="C252" s="48" t="s">
        <v>206</v>
      </c>
      <c r="D252" s="49">
        <v>1</v>
      </c>
      <c r="E252" s="23">
        <v>22.6</v>
      </c>
      <c r="F252" s="24">
        <f t="shared" si="19"/>
        <v>22.6</v>
      </c>
      <c r="G252" s="33"/>
      <c r="H252" s="24">
        <f t="shared" si="18"/>
        <v>0</v>
      </c>
    </row>
    <row r="253" spans="1:8" x14ac:dyDescent="0.25">
      <c r="A253" s="46" t="s">
        <v>1311</v>
      </c>
      <c r="B253" s="47" t="s">
        <v>110</v>
      </c>
      <c r="C253" s="48" t="s">
        <v>1308</v>
      </c>
      <c r="D253" s="49">
        <v>1</v>
      </c>
      <c r="E253" s="23">
        <v>150</v>
      </c>
      <c r="F253" s="24">
        <f t="shared" si="19"/>
        <v>150</v>
      </c>
      <c r="G253" s="33"/>
      <c r="H253" s="24">
        <f t="shared" si="18"/>
        <v>0</v>
      </c>
    </row>
    <row r="254" spans="1:8" x14ac:dyDescent="0.25">
      <c r="A254" s="46" t="s">
        <v>1312</v>
      </c>
      <c r="B254" s="47" t="s">
        <v>110</v>
      </c>
      <c r="C254" s="48" t="s">
        <v>1309</v>
      </c>
      <c r="D254" s="49">
        <v>1</v>
      </c>
      <c r="E254" s="23">
        <v>200</v>
      </c>
      <c r="F254" s="24">
        <f t="shared" si="19"/>
        <v>200</v>
      </c>
      <c r="G254" s="33"/>
      <c r="H254" s="24">
        <f t="shared" si="18"/>
        <v>0</v>
      </c>
    </row>
    <row r="255" spans="1:8" x14ac:dyDescent="0.25">
      <c r="A255" s="46" t="s">
        <v>1313</v>
      </c>
      <c r="B255" s="47" t="s">
        <v>110</v>
      </c>
      <c r="C255" s="48" t="s">
        <v>1310</v>
      </c>
      <c r="D255" s="49">
        <v>1</v>
      </c>
      <c r="E255" s="23">
        <v>250</v>
      </c>
      <c r="F255" s="24">
        <f t="shared" si="19"/>
        <v>250</v>
      </c>
      <c r="G255" s="33"/>
      <c r="H255" s="24">
        <f t="shared" si="18"/>
        <v>0</v>
      </c>
    </row>
    <row r="256" spans="1:8" x14ac:dyDescent="0.25">
      <c r="A256" s="54" t="s">
        <v>207</v>
      </c>
      <c r="B256" s="55" t="s">
        <v>0</v>
      </c>
      <c r="C256" s="56" t="s">
        <v>208</v>
      </c>
      <c r="D256" s="57">
        <v>1</v>
      </c>
      <c r="E256" s="27">
        <f>SUM(F257:F269)</f>
        <v>5320.19</v>
      </c>
      <c r="F256" s="28">
        <f>D256*E256</f>
        <v>5320.19</v>
      </c>
      <c r="G256" s="27">
        <f>SUM(H257:H269)</f>
        <v>0</v>
      </c>
      <c r="H256" s="28">
        <f>D256*G256</f>
        <v>0</v>
      </c>
    </row>
    <row r="257" spans="1:8" x14ac:dyDescent="0.25">
      <c r="A257" s="46" t="s">
        <v>586</v>
      </c>
      <c r="B257" s="47" t="s">
        <v>110</v>
      </c>
      <c r="C257" s="48" t="s">
        <v>587</v>
      </c>
      <c r="D257" s="49">
        <v>26</v>
      </c>
      <c r="E257" s="23">
        <v>5</v>
      </c>
      <c r="F257" s="24">
        <f t="shared" si="19"/>
        <v>130</v>
      </c>
      <c r="G257" s="33"/>
      <c r="H257" s="24">
        <f t="shared" si="18"/>
        <v>0</v>
      </c>
    </row>
    <row r="258" spans="1:8" x14ac:dyDescent="0.25">
      <c r="A258" s="46" t="s">
        <v>588</v>
      </c>
      <c r="B258" s="47" t="s">
        <v>110</v>
      </c>
      <c r="C258" s="48" t="s">
        <v>589</v>
      </c>
      <c r="D258" s="49">
        <v>32</v>
      </c>
      <c r="E258" s="23">
        <v>5</v>
      </c>
      <c r="F258" s="24">
        <f t="shared" si="19"/>
        <v>160</v>
      </c>
      <c r="G258" s="33"/>
      <c r="H258" s="24">
        <f t="shared" si="18"/>
        <v>0</v>
      </c>
    </row>
    <row r="259" spans="1:8" x14ac:dyDescent="0.25">
      <c r="A259" s="46" t="s">
        <v>590</v>
      </c>
      <c r="B259" s="47" t="s">
        <v>110</v>
      </c>
      <c r="C259" s="48" t="s">
        <v>591</v>
      </c>
      <c r="D259" s="49">
        <v>8</v>
      </c>
      <c r="E259" s="23">
        <v>5.6</v>
      </c>
      <c r="F259" s="24">
        <f t="shared" si="19"/>
        <v>44.8</v>
      </c>
      <c r="G259" s="33"/>
      <c r="H259" s="24">
        <f t="shared" si="18"/>
        <v>0</v>
      </c>
    </row>
    <row r="260" spans="1:8" x14ac:dyDescent="0.25">
      <c r="A260" s="46" t="s">
        <v>592</v>
      </c>
      <c r="B260" s="47" t="s">
        <v>110</v>
      </c>
      <c r="C260" s="48" t="s">
        <v>593</v>
      </c>
      <c r="D260" s="49">
        <v>8</v>
      </c>
      <c r="E260" s="23">
        <v>16.149999999999999</v>
      </c>
      <c r="F260" s="24">
        <f t="shared" si="19"/>
        <v>129.19999999999999</v>
      </c>
      <c r="G260" s="33"/>
      <c r="H260" s="24">
        <f t="shared" si="18"/>
        <v>0</v>
      </c>
    </row>
    <row r="261" spans="1:8" x14ac:dyDescent="0.25">
      <c r="A261" s="46" t="s">
        <v>594</v>
      </c>
      <c r="B261" s="47" t="s">
        <v>110</v>
      </c>
      <c r="C261" s="48" t="s">
        <v>595</v>
      </c>
      <c r="D261" s="49">
        <v>6</v>
      </c>
      <c r="E261" s="23">
        <v>40.18</v>
      </c>
      <c r="F261" s="24">
        <f t="shared" si="19"/>
        <v>241.08</v>
      </c>
      <c r="G261" s="33"/>
      <c r="H261" s="24">
        <f t="shared" si="18"/>
        <v>0</v>
      </c>
    </row>
    <row r="262" spans="1:8" x14ac:dyDescent="0.25">
      <c r="A262" s="46" t="s">
        <v>596</v>
      </c>
      <c r="B262" s="47" t="s">
        <v>110</v>
      </c>
      <c r="C262" s="48" t="s">
        <v>597</v>
      </c>
      <c r="D262" s="49">
        <v>6</v>
      </c>
      <c r="E262" s="23">
        <v>40.18</v>
      </c>
      <c r="F262" s="24">
        <f t="shared" si="19"/>
        <v>241.08</v>
      </c>
      <c r="G262" s="33"/>
      <c r="H262" s="24">
        <f t="shared" si="18"/>
        <v>0</v>
      </c>
    </row>
    <row r="263" spans="1:8" x14ac:dyDescent="0.25">
      <c r="A263" s="46" t="s">
        <v>598</v>
      </c>
      <c r="B263" s="47" t="s">
        <v>110</v>
      </c>
      <c r="C263" s="48" t="s">
        <v>599</v>
      </c>
      <c r="D263" s="49">
        <v>6</v>
      </c>
      <c r="E263" s="23">
        <v>52.43</v>
      </c>
      <c r="F263" s="24">
        <f t="shared" si="19"/>
        <v>314.58</v>
      </c>
      <c r="G263" s="33"/>
      <c r="H263" s="24">
        <f t="shared" si="18"/>
        <v>0</v>
      </c>
    </row>
    <row r="264" spans="1:8" x14ac:dyDescent="0.25">
      <c r="A264" s="46" t="s">
        <v>600</v>
      </c>
      <c r="B264" s="47" t="s">
        <v>110</v>
      </c>
      <c r="C264" s="48" t="s">
        <v>601</v>
      </c>
      <c r="D264" s="49">
        <v>3</v>
      </c>
      <c r="E264" s="23">
        <v>237.7</v>
      </c>
      <c r="F264" s="24">
        <f t="shared" si="19"/>
        <v>713.1</v>
      </c>
      <c r="G264" s="33"/>
      <c r="H264" s="24">
        <f t="shared" si="18"/>
        <v>0</v>
      </c>
    </row>
    <row r="265" spans="1:8" x14ac:dyDescent="0.25">
      <c r="A265" s="46" t="s">
        <v>602</v>
      </c>
      <c r="B265" s="47" t="s">
        <v>110</v>
      </c>
      <c r="C265" s="48" t="s">
        <v>603</v>
      </c>
      <c r="D265" s="49">
        <v>4</v>
      </c>
      <c r="E265" s="23">
        <v>405.58</v>
      </c>
      <c r="F265" s="24">
        <f t="shared" si="19"/>
        <v>1622.32</v>
      </c>
      <c r="G265" s="33"/>
      <c r="H265" s="24">
        <f t="shared" si="18"/>
        <v>0</v>
      </c>
    </row>
    <row r="266" spans="1:8" x14ac:dyDescent="0.25">
      <c r="A266" s="46" t="s">
        <v>604</v>
      </c>
      <c r="B266" s="47" t="s">
        <v>110</v>
      </c>
      <c r="C266" s="48" t="s">
        <v>605</v>
      </c>
      <c r="D266" s="49">
        <v>6</v>
      </c>
      <c r="E266" s="23">
        <v>22.91</v>
      </c>
      <c r="F266" s="24">
        <f t="shared" si="19"/>
        <v>137.46</v>
      </c>
      <c r="G266" s="33"/>
      <c r="H266" s="24">
        <f t="shared" si="18"/>
        <v>0</v>
      </c>
    </row>
    <row r="267" spans="1:8" x14ac:dyDescent="0.25">
      <c r="A267" s="46" t="s">
        <v>606</v>
      </c>
      <c r="B267" s="47" t="s">
        <v>110</v>
      </c>
      <c r="C267" s="48" t="s">
        <v>607</v>
      </c>
      <c r="D267" s="49">
        <v>9</v>
      </c>
      <c r="E267" s="23">
        <v>95.03</v>
      </c>
      <c r="F267" s="24">
        <f t="shared" si="19"/>
        <v>855.27</v>
      </c>
      <c r="G267" s="33"/>
      <c r="H267" s="24">
        <f t="shared" si="18"/>
        <v>0</v>
      </c>
    </row>
    <row r="268" spans="1:8" x14ac:dyDescent="0.25">
      <c r="A268" s="46" t="s">
        <v>608</v>
      </c>
      <c r="B268" s="47" t="s">
        <v>110</v>
      </c>
      <c r="C268" s="48" t="s">
        <v>609</v>
      </c>
      <c r="D268" s="49">
        <v>10</v>
      </c>
      <c r="E268" s="23">
        <v>33.07</v>
      </c>
      <c r="F268" s="24">
        <f t="shared" si="19"/>
        <v>330.7</v>
      </c>
      <c r="G268" s="33"/>
      <c r="H268" s="24">
        <f t="shared" si="18"/>
        <v>0</v>
      </c>
    </row>
    <row r="269" spans="1:8" x14ac:dyDescent="0.25">
      <c r="A269" s="46" t="s">
        <v>610</v>
      </c>
      <c r="B269" s="47" t="s">
        <v>110</v>
      </c>
      <c r="C269" s="48" t="s">
        <v>611</v>
      </c>
      <c r="D269" s="49">
        <v>10</v>
      </c>
      <c r="E269" s="23">
        <v>40.06</v>
      </c>
      <c r="F269" s="24">
        <f t="shared" si="19"/>
        <v>400.6</v>
      </c>
      <c r="G269" s="33"/>
      <c r="H269" s="24">
        <f t="shared" si="18"/>
        <v>0</v>
      </c>
    </row>
    <row r="270" spans="1:8" ht="5.0999999999999996" customHeight="1" x14ac:dyDescent="0.25">
      <c r="A270" s="50"/>
      <c r="B270" s="51"/>
      <c r="C270" s="52"/>
      <c r="D270" s="53"/>
      <c r="E270" s="25"/>
      <c r="F270" s="26"/>
      <c r="G270" s="25"/>
      <c r="H270" s="26"/>
    </row>
    <row r="271" spans="1:8" x14ac:dyDescent="0.25">
      <c r="A271" s="38" t="s">
        <v>209</v>
      </c>
      <c r="B271" s="39" t="s">
        <v>0</v>
      </c>
      <c r="C271" s="40" t="s">
        <v>210</v>
      </c>
      <c r="D271" s="41">
        <v>1</v>
      </c>
      <c r="E271" s="19">
        <f>F272+F280+F298+F358+F376+F435</f>
        <v>159501.1</v>
      </c>
      <c r="F271" s="20">
        <f t="shared" si="19"/>
        <v>159501.1</v>
      </c>
      <c r="G271" s="19">
        <f>H272+H280+H298+H358+H376+H435</f>
        <v>0</v>
      </c>
      <c r="H271" s="20">
        <f>D271*G271</f>
        <v>0</v>
      </c>
    </row>
    <row r="272" spans="1:8" x14ac:dyDescent="0.25">
      <c r="A272" s="42" t="s">
        <v>211</v>
      </c>
      <c r="B272" s="43" t="s">
        <v>0</v>
      </c>
      <c r="C272" s="44" t="s">
        <v>212</v>
      </c>
      <c r="D272" s="45">
        <v>1</v>
      </c>
      <c r="E272" s="21">
        <f>SUM(F273:F278)</f>
        <v>613.5</v>
      </c>
      <c r="F272" s="22">
        <f>D272*E272</f>
        <v>613.5</v>
      </c>
      <c r="G272" s="21">
        <f>SUM(H273:H278)</f>
        <v>0</v>
      </c>
      <c r="H272" s="22">
        <f>D272*G272</f>
        <v>0</v>
      </c>
    </row>
    <row r="273" spans="1:8" x14ac:dyDescent="0.25">
      <c r="A273" s="46" t="s">
        <v>213</v>
      </c>
      <c r="B273" s="47" t="s">
        <v>11</v>
      </c>
      <c r="C273" s="48" t="s">
        <v>214</v>
      </c>
      <c r="D273" s="49">
        <v>30</v>
      </c>
      <c r="E273" s="23">
        <v>1.44</v>
      </c>
      <c r="F273" s="24">
        <f t="shared" si="19"/>
        <v>43.2</v>
      </c>
      <c r="G273" s="33"/>
      <c r="H273" s="24">
        <f t="shared" si="18"/>
        <v>0</v>
      </c>
    </row>
    <row r="274" spans="1:8" x14ac:dyDescent="0.25">
      <c r="A274" s="46" t="s">
        <v>215</v>
      </c>
      <c r="B274" s="47" t="s">
        <v>11</v>
      </c>
      <c r="C274" s="48" t="s">
        <v>216</v>
      </c>
      <c r="D274" s="49">
        <v>30</v>
      </c>
      <c r="E274" s="23">
        <v>1.86</v>
      </c>
      <c r="F274" s="24">
        <f t="shared" si="19"/>
        <v>55.8</v>
      </c>
      <c r="G274" s="33"/>
      <c r="H274" s="24">
        <f t="shared" si="18"/>
        <v>0</v>
      </c>
    </row>
    <row r="275" spans="1:8" x14ac:dyDescent="0.25">
      <c r="A275" s="46" t="s">
        <v>217</v>
      </c>
      <c r="B275" s="47" t="s">
        <v>11</v>
      </c>
      <c r="C275" s="48" t="s">
        <v>218</v>
      </c>
      <c r="D275" s="49">
        <v>30</v>
      </c>
      <c r="E275" s="23">
        <v>2.88</v>
      </c>
      <c r="F275" s="24">
        <f t="shared" si="19"/>
        <v>86.4</v>
      </c>
      <c r="G275" s="33"/>
      <c r="H275" s="24">
        <f t="shared" si="18"/>
        <v>0</v>
      </c>
    </row>
    <row r="276" spans="1:8" x14ac:dyDescent="0.25">
      <c r="A276" s="46" t="s">
        <v>219</v>
      </c>
      <c r="B276" s="47" t="s">
        <v>11</v>
      </c>
      <c r="C276" s="48" t="s">
        <v>220</v>
      </c>
      <c r="D276" s="49">
        <v>30</v>
      </c>
      <c r="E276" s="23">
        <v>3.67</v>
      </c>
      <c r="F276" s="24">
        <f t="shared" si="19"/>
        <v>110.1</v>
      </c>
      <c r="G276" s="33"/>
      <c r="H276" s="24">
        <f t="shared" si="18"/>
        <v>0</v>
      </c>
    </row>
    <row r="277" spans="1:8" x14ac:dyDescent="0.25">
      <c r="A277" s="46" t="s">
        <v>221</v>
      </c>
      <c r="B277" s="47" t="s">
        <v>11</v>
      </c>
      <c r="C277" s="48" t="s">
        <v>222</v>
      </c>
      <c r="D277" s="49">
        <v>30</v>
      </c>
      <c r="E277" s="23">
        <v>4.6100000000000003</v>
      </c>
      <c r="F277" s="24">
        <f t="shared" si="19"/>
        <v>138.30000000000001</v>
      </c>
      <c r="G277" s="33"/>
      <c r="H277" s="24">
        <f t="shared" si="18"/>
        <v>0</v>
      </c>
    </row>
    <row r="278" spans="1:8" x14ac:dyDescent="0.25">
      <c r="A278" s="46" t="s">
        <v>223</v>
      </c>
      <c r="B278" s="47" t="s">
        <v>11</v>
      </c>
      <c r="C278" s="48" t="s">
        <v>224</v>
      </c>
      <c r="D278" s="49">
        <v>30</v>
      </c>
      <c r="E278" s="23">
        <v>5.99</v>
      </c>
      <c r="F278" s="24">
        <f t="shared" si="19"/>
        <v>179.7</v>
      </c>
      <c r="G278" s="33"/>
      <c r="H278" s="24">
        <f t="shared" si="18"/>
        <v>0</v>
      </c>
    </row>
    <row r="279" spans="1:8" ht="5.0999999999999996" customHeight="1" x14ac:dyDescent="0.25">
      <c r="A279" s="50"/>
      <c r="B279" s="51"/>
      <c r="C279" s="52"/>
      <c r="D279" s="53"/>
      <c r="E279" s="25"/>
      <c r="F279" s="26"/>
      <c r="G279" s="25"/>
      <c r="H279" s="26"/>
    </row>
    <row r="280" spans="1:8" x14ac:dyDescent="0.25">
      <c r="A280" s="42" t="s">
        <v>225</v>
      </c>
      <c r="B280" s="43" t="s">
        <v>0</v>
      </c>
      <c r="C280" s="44" t="s">
        <v>226</v>
      </c>
      <c r="D280" s="45">
        <v>1</v>
      </c>
      <c r="E280" s="21">
        <f>SUM(F281:F296)</f>
        <v>5962.4</v>
      </c>
      <c r="F280" s="22">
        <f>D280*E280</f>
        <v>5962.4</v>
      </c>
      <c r="G280" s="21">
        <f>SUM(H281:H296)</f>
        <v>0</v>
      </c>
      <c r="H280" s="22">
        <f>D280*G280</f>
        <v>0</v>
      </c>
    </row>
    <row r="281" spans="1:8" x14ac:dyDescent="0.25">
      <c r="A281" s="46" t="s">
        <v>227</v>
      </c>
      <c r="B281" s="47" t="s">
        <v>11</v>
      </c>
      <c r="C281" s="48" t="s">
        <v>228</v>
      </c>
      <c r="D281" s="49">
        <v>40</v>
      </c>
      <c r="E281" s="23">
        <v>1.06</v>
      </c>
      <c r="F281" s="24">
        <f t="shared" si="19"/>
        <v>42.4</v>
      </c>
      <c r="G281" s="33"/>
      <c r="H281" s="24">
        <f t="shared" si="18"/>
        <v>0</v>
      </c>
    </row>
    <row r="282" spans="1:8" x14ac:dyDescent="0.25">
      <c r="A282" s="46" t="s">
        <v>229</v>
      </c>
      <c r="B282" s="47" t="s">
        <v>11</v>
      </c>
      <c r="C282" s="48" t="s">
        <v>230</v>
      </c>
      <c r="D282" s="49">
        <v>40</v>
      </c>
      <c r="E282" s="23">
        <v>1.46</v>
      </c>
      <c r="F282" s="24">
        <f t="shared" si="19"/>
        <v>58.4</v>
      </c>
      <c r="G282" s="33"/>
      <c r="H282" s="24">
        <f t="shared" si="18"/>
        <v>0</v>
      </c>
    </row>
    <row r="283" spans="1:8" x14ac:dyDescent="0.25">
      <c r="A283" s="46" t="s">
        <v>231</v>
      </c>
      <c r="B283" s="47" t="s">
        <v>11</v>
      </c>
      <c r="C283" s="48" t="s">
        <v>232</v>
      </c>
      <c r="D283" s="49">
        <v>40</v>
      </c>
      <c r="E283" s="23">
        <v>2.15</v>
      </c>
      <c r="F283" s="24">
        <f t="shared" si="19"/>
        <v>86</v>
      </c>
      <c r="G283" s="33"/>
      <c r="H283" s="24">
        <f t="shared" si="18"/>
        <v>0</v>
      </c>
    </row>
    <row r="284" spans="1:8" x14ac:dyDescent="0.25">
      <c r="A284" s="46" t="s">
        <v>233</v>
      </c>
      <c r="B284" s="47" t="s">
        <v>11</v>
      </c>
      <c r="C284" s="48" t="s">
        <v>234</v>
      </c>
      <c r="D284" s="49">
        <v>40</v>
      </c>
      <c r="E284" s="23">
        <v>2.68</v>
      </c>
      <c r="F284" s="24">
        <f t="shared" si="19"/>
        <v>107.2</v>
      </c>
      <c r="G284" s="33"/>
      <c r="H284" s="24">
        <f t="shared" si="18"/>
        <v>0</v>
      </c>
    </row>
    <row r="285" spans="1:8" x14ac:dyDescent="0.25">
      <c r="A285" s="46" t="s">
        <v>235</v>
      </c>
      <c r="B285" s="47" t="s">
        <v>11</v>
      </c>
      <c r="C285" s="48" t="s">
        <v>236</v>
      </c>
      <c r="D285" s="49">
        <v>40</v>
      </c>
      <c r="E285" s="23">
        <v>4.2699999999999996</v>
      </c>
      <c r="F285" s="24">
        <f t="shared" si="19"/>
        <v>170.8</v>
      </c>
      <c r="G285" s="33"/>
      <c r="H285" s="24">
        <f t="shared" si="18"/>
        <v>0</v>
      </c>
    </row>
    <row r="286" spans="1:8" x14ac:dyDescent="0.25">
      <c r="A286" s="46" t="s">
        <v>237</v>
      </c>
      <c r="B286" s="47" t="s">
        <v>11</v>
      </c>
      <c r="C286" s="48" t="s">
        <v>238</v>
      </c>
      <c r="D286" s="49">
        <v>40</v>
      </c>
      <c r="E286" s="23">
        <v>4.6900000000000004</v>
      </c>
      <c r="F286" s="24">
        <f t="shared" si="19"/>
        <v>187.6</v>
      </c>
      <c r="G286" s="33"/>
      <c r="H286" s="24">
        <f t="shared" si="18"/>
        <v>0</v>
      </c>
    </row>
    <row r="287" spans="1:8" x14ac:dyDescent="0.25">
      <c r="A287" s="46" t="s">
        <v>239</v>
      </c>
      <c r="B287" s="47" t="s">
        <v>11</v>
      </c>
      <c r="C287" s="48" t="s">
        <v>240</v>
      </c>
      <c r="D287" s="49">
        <v>40</v>
      </c>
      <c r="E287" s="23">
        <v>5.48</v>
      </c>
      <c r="F287" s="24">
        <f t="shared" si="19"/>
        <v>219.2</v>
      </c>
      <c r="G287" s="33"/>
      <c r="H287" s="24">
        <f t="shared" si="18"/>
        <v>0</v>
      </c>
    </row>
    <row r="288" spans="1:8" x14ac:dyDescent="0.25">
      <c r="A288" s="46" t="s">
        <v>241</v>
      </c>
      <c r="B288" s="47" t="s">
        <v>11</v>
      </c>
      <c r="C288" s="48" t="s">
        <v>242</v>
      </c>
      <c r="D288" s="49">
        <v>40</v>
      </c>
      <c r="E288" s="23">
        <v>5.9</v>
      </c>
      <c r="F288" s="24">
        <f t="shared" si="19"/>
        <v>236</v>
      </c>
      <c r="G288" s="33"/>
      <c r="H288" s="24">
        <f t="shared" si="18"/>
        <v>0</v>
      </c>
    </row>
    <row r="289" spans="1:8" x14ac:dyDescent="0.25">
      <c r="A289" s="46" t="s">
        <v>243</v>
      </c>
      <c r="B289" s="47" t="s">
        <v>11</v>
      </c>
      <c r="C289" s="48" t="s">
        <v>244</v>
      </c>
      <c r="D289" s="49">
        <v>40</v>
      </c>
      <c r="E289" s="23">
        <v>6.75</v>
      </c>
      <c r="F289" s="24">
        <f t="shared" si="19"/>
        <v>270</v>
      </c>
      <c r="G289" s="33"/>
      <c r="H289" s="24">
        <f t="shared" si="18"/>
        <v>0</v>
      </c>
    </row>
    <row r="290" spans="1:8" x14ac:dyDescent="0.25">
      <c r="A290" s="46" t="s">
        <v>245</v>
      </c>
      <c r="B290" s="47" t="s">
        <v>11</v>
      </c>
      <c r="C290" s="48" t="s">
        <v>246</v>
      </c>
      <c r="D290" s="49">
        <v>40</v>
      </c>
      <c r="E290" s="23">
        <v>8.16</v>
      </c>
      <c r="F290" s="24">
        <f t="shared" si="19"/>
        <v>326.39999999999998</v>
      </c>
      <c r="G290" s="33"/>
      <c r="H290" s="24">
        <f t="shared" si="18"/>
        <v>0</v>
      </c>
    </row>
    <row r="291" spans="1:8" x14ac:dyDescent="0.25">
      <c r="A291" s="46" t="s">
        <v>247</v>
      </c>
      <c r="B291" s="47" t="s">
        <v>11</v>
      </c>
      <c r="C291" s="48" t="s">
        <v>248</v>
      </c>
      <c r="D291" s="49">
        <v>40</v>
      </c>
      <c r="E291" s="23">
        <v>11.14</v>
      </c>
      <c r="F291" s="24">
        <f t="shared" si="19"/>
        <v>445.6</v>
      </c>
      <c r="G291" s="33"/>
      <c r="H291" s="24">
        <f t="shared" si="18"/>
        <v>0</v>
      </c>
    </row>
    <row r="292" spans="1:8" x14ac:dyDescent="0.25">
      <c r="A292" s="46" t="s">
        <v>249</v>
      </c>
      <c r="B292" s="47" t="s">
        <v>11</v>
      </c>
      <c r="C292" s="48" t="s">
        <v>250</v>
      </c>
      <c r="D292" s="49">
        <v>40</v>
      </c>
      <c r="E292" s="23">
        <v>13.58</v>
      </c>
      <c r="F292" s="24">
        <f t="shared" si="19"/>
        <v>543.20000000000005</v>
      </c>
      <c r="G292" s="33"/>
      <c r="H292" s="24">
        <f t="shared" si="18"/>
        <v>0</v>
      </c>
    </row>
    <row r="293" spans="1:8" x14ac:dyDescent="0.25">
      <c r="A293" s="46" t="s">
        <v>251</v>
      </c>
      <c r="B293" s="47" t="s">
        <v>11</v>
      </c>
      <c r="C293" s="48" t="s">
        <v>252</v>
      </c>
      <c r="D293" s="49">
        <v>40</v>
      </c>
      <c r="E293" s="23">
        <v>15.89</v>
      </c>
      <c r="F293" s="24">
        <f t="shared" si="19"/>
        <v>635.6</v>
      </c>
      <c r="G293" s="33"/>
      <c r="H293" s="24">
        <f t="shared" si="18"/>
        <v>0</v>
      </c>
    </row>
    <row r="294" spans="1:8" x14ac:dyDescent="0.25">
      <c r="A294" s="46" t="s">
        <v>253</v>
      </c>
      <c r="B294" s="47" t="s">
        <v>11</v>
      </c>
      <c r="C294" s="48" t="s">
        <v>254</v>
      </c>
      <c r="D294" s="49">
        <v>40</v>
      </c>
      <c r="E294" s="23">
        <v>18.489999999999998</v>
      </c>
      <c r="F294" s="24">
        <f t="shared" si="19"/>
        <v>739.6</v>
      </c>
      <c r="G294" s="33"/>
      <c r="H294" s="24">
        <f t="shared" si="18"/>
        <v>0</v>
      </c>
    </row>
    <row r="295" spans="1:8" x14ac:dyDescent="0.25">
      <c r="A295" s="46" t="s">
        <v>255</v>
      </c>
      <c r="B295" s="47" t="s">
        <v>11</v>
      </c>
      <c r="C295" s="48" t="s">
        <v>256</v>
      </c>
      <c r="D295" s="49">
        <v>40</v>
      </c>
      <c r="E295" s="23">
        <v>22.39</v>
      </c>
      <c r="F295" s="24">
        <f t="shared" si="19"/>
        <v>895.6</v>
      </c>
      <c r="G295" s="33"/>
      <c r="H295" s="24">
        <f t="shared" si="18"/>
        <v>0</v>
      </c>
    </row>
    <row r="296" spans="1:8" x14ac:dyDescent="0.25">
      <c r="A296" s="46" t="s">
        <v>257</v>
      </c>
      <c r="B296" s="47" t="s">
        <v>11</v>
      </c>
      <c r="C296" s="48" t="s">
        <v>258</v>
      </c>
      <c r="D296" s="49">
        <v>40</v>
      </c>
      <c r="E296" s="23">
        <v>24.97</v>
      </c>
      <c r="F296" s="24">
        <f t="shared" si="19"/>
        <v>998.8</v>
      </c>
      <c r="G296" s="33"/>
      <c r="H296" s="24">
        <f t="shared" si="18"/>
        <v>0</v>
      </c>
    </row>
    <row r="297" spans="1:8" ht="5.0999999999999996" customHeight="1" x14ac:dyDescent="0.25">
      <c r="A297" s="50"/>
      <c r="B297" s="51"/>
      <c r="C297" s="52"/>
      <c r="D297" s="53"/>
      <c r="E297" s="25"/>
      <c r="F297" s="26"/>
      <c r="G297" s="25"/>
      <c r="H297" s="26"/>
    </row>
    <row r="298" spans="1:8" x14ac:dyDescent="0.25">
      <c r="A298" s="42" t="s">
        <v>259</v>
      </c>
      <c r="B298" s="43" t="s">
        <v>0</v>
      </c>
      <c r="C298" s="44" t="s">
        <v>260</v>
      </c>
      <c r="D298" s="45">
        <v>1</v>
      </c>
      <c r="E298" s="21">
        <f>SUM(F299:F356)</f>
        <v>36846.800000000003</v>
      </c>
      <c r="F298" s="22">
        <f>D298*E298</f>
        <v>36846.800000000003</v>
      </c>
      <c r="G298" s="21">
        <f>SUM(H299:H356)</f>
        <v>0</v>
      </c>
      <c r="H298" s="22">
        <f>D298*G298</f>
        <v>0</v>
      </c>
    </row>
    <row r="299" spans="1:8" x14ac:dyDescent="0.25">
      <c r="A299" s="46" t="s">
        <v>261</v>
      </c>
      <c r="B299" s="47" t="s">
        <v>11</v>
      </c>
      <c r="C299" s="48" t="s">
        <v>262</v>
      </c>
      <c r="D299" s="49">
        <v>40</v>
      </c>
      <c r="E299" s="23">
        <v>1.77</v>
      </c>
      <c r="F299" s="24">
        <f t="shared" si="19"/>
        <v>70.8</v>
      </c>
      <c r="G299" s="33"/>
      <c r="H299" s="24">
        <f t="shared" ref="H299:H362" si="20">D299*G299</f>
        <v>0</v>
      </c>
    </row>
    <row r="300" spans="1:8" x14ac:dyDescent="0.25">
      <c r="A300" s="46" t="s">
        <v>263</v>
      </c>
      <c r="B300" s="47" t="s">
        <v>11</v>
      </c>
      <c r="C300" s="48" t="s">
        <v>264</v>
      </c>
      <c r="D300" s="49">
        <v>40</v>
      </c>
      <c r="E300" s="23">
        <v>2.1</v>
      </c>
      <c r="F300" s="24">
        <f t="shared" si="19"/>
        <v>84</v>
      </c>
      <c r="G300" s="33"/>
      <c r="H300" s="24">
        <f t="shared" si="20"/>
        <v>0</v>
      </c>
    </row>
    <row r="301" spans="1:8" x14ac:dyDescent="0.25">
      <c r="A301" s="46" t="s">
        <v>265</v>
      </c>
      <c r="B301" s="47" t="s">
        <v>11</v>
      </c>
      <c r="C301" s="48" t="s">
        <v>266</v>
      </c>
      <c r="D301" s="49">
        <v>40</v>
      </c>
      <c r="E301" s="23">
        <v>3.09</v>
      </c>
      <c r="F301" s="24">
        <f t="shared" si="19"/>
        <v>123.6</v>
      </c>
      <c r="G301" s="33"/>
      <c r="H301" s="24">
        <f t="shared" si="20"/>
        <v>0</v>
      </c>
    </row>
    <row r="302" spans="1:8" x14ac:dyDescent="0.25">
      <c r="A302" s="46" t="s">
        <v>267</v>
      </c>
      <c r="B302" s="47" t="s">
        <v>11</v>
      </c>
      <c r="C302" s="48" t="s">
        <v>268</v>
      </c>
      <c r="D302" s="49">
        <v>40</v>
      </c>
      <c r="E302" s="23">
        <v>4.08</v>
      </c>
      <c r="F302" s="24">
        <f t="shared" si="19"/>
        <v>163.19999999999999</v>
      </c>
      <c r="G302" s="33"/>
      <c r="H302" s="24">
        <f t="shared" si="20"/>
        <v>0</v>
      </c>
    </row>
    <row r="303" spans="1:8" x14ac:dyDescent="0.25">
      <c r="A303" s="46" t="s">
        <v>269</v>
      </c>
      <c r="B303" s="47" t="s">
        <v>11</v>
      </c>
      <c r="C303" s="48" t="s">
        <v>270</v>
      </c>
      <c r="D303" s="49">
        <v>40</v>
      </c>
      <c r="E303" s="23">
        <v>5.77</v>
      </c>
      <c r="F303" s="24">
        <f t="shared" si="19"/>
        <v>230.8</v>
      </c>
      <c r="G303" s="33"/>
      <c r="H303" s="24">
        <f t="shared" si="20"/>
        <v>0</v>
      </c>
    </row>
    <row r="304" spans="1:8" x14ac:dyDescent="0.25">
      <c r="A304" s="46" t="s">
        <v>271</v>
      </c>
      <c r="B304" s="47" t="s">
        <v>11</v>
      </c>
      <c r="C304" s="48" t="s">
        <v>272</v>
      </c>
      <c r="D304" s="49">
        <v>40</v>
      </c>
      <c r="E304" s="23">
        <v>7.91</v>
      </c>
      <c r="F304" s="24">
        <f t="shared" si="19"/>
        <v>316.39999999999998</v>
      </c>
      <c r="G304" s="33"/>
      <c r="H304" s="24">
        <f t="shared" si="20"/>
        <v>0</v>
      </c>
    </row>
    <row r="305" spans="1:8" x14ac:dyDescent="0.25">
      <c r="A305" s="46" t="s">
        <v>273</v>
      </c>
      <c r="B305" s="47" t="s">
        <v>11</v>
      </c>
      <c r="C305" s="48" t="s">
        <v>274</v>
      </c>
      <c r="D305" s="49">
        <v>40</v>
      </c>
      <c r="E305" s="23">
        <v>11.11</v>
      </c>
      <c r="F305" s="24">
        <f t="shared" si="19"/>
        <v>444.4</v>
      </c>
      <c r="G305" s="33"/>
      <c r="H305" s="24">
        <f t="shared" si="20"/>
        <v>0</v>
      </c>
    </row>
    <row r="306" spans="1:8" x14ac:dyDescent="0.25">
      <c r="A306" s="46" t="s">
        <v>275</v>
      </c>
      <c r="B306" s="47" t="s">
        <v>11</v>
      </c>
      <c r="C306" s="48" t="s">
        <v>276</v>
      </c>
      <c r="D306" s="49">
        <v>40</v>
      </c>
      <c r="E306" s="23">
        <v>13.45</v>
      </c>
      <c r="F306" s="24">
        <f t="shared" si="19"/>
        <v>538</v>
      </c>
      <c r="G306" s="33"/>
      <c r="H306" s="24">
        <f t="shared" si="20"/>
        <v>0</v>
      </c>
    </row>
    <row r="307" spans="1:8" x14ac:dyDescent="0.25">
      <c r="A307" s="46" t="s">
        <v>277</v>
      </c>
      <c r="B307" s="47" t="s">
        <v>11</v>
      </c>
      <c r="C307" s="48" t="s">
        <v>278</v>
      </c>
      <c r="D307" s="49">
        <v>40</v>
      </c>
      <c r="E307" s="23">
        <v>14.56</v>
      </c>
      <c r="F307" s="24">
        <f t="shared" si="19"/>
        <v>582.4</v>
      </c>
      <c r="G307" s="33"/>
      <c r="H307" s="24">
        <f t="shared" si="20"/>
        <v>0</v>
      </c>
    </row>
    <row r="308" spans="1:8" x14ac:dyDescent="0.25">
      <c r="A308" s="46" t="s">
        <v>279</v>
      </c>
      <c r="B308" s="47" t="s">
        <v>11</v>
      </c>
      <c r="C308" s="48" t="s">
        <v>280</v>
      </c>
      <c r="D308" s="49">
        <v>40</v>
      </c>
      <c r="E308" s="23">
        <v>2.02</v>
      </c>
      <c r="F308" s="24">
        <f t="shared" si="19"/>
        <v>80.8</v>
      </c>
      <c r="G308" s="33"/>
      <c r="H308" s="24">
        <f t="shared" si="20"/>
        <v>0</v>
      </c>
    </row>
    <row r="309" spans="1:8" x14ac:dyDescent="0.25">
      <c r="A309" s="46" t="s">
        <v>281</v>
      </c>
      <c r="B309" s="47" t="s">
        <v>11</v>
      </c>
      <c r="C309" s="48" t="s">
        <v>282</v>
      </c>
      <c r="D309" s="49">
        <v>40</v>
      </c>
      <c r="E309" s="23">
        <v>2.52</v>
      </c>
      <c r="F309" s="24">
        <f t="shared" si="19"/>
        <v>100.8</v>
      </c>
      <c r="G309" s="33"/>
      <c r="H309" s="24">
        <f t="shared" si="20"/>
        <v>0</v>
      </c>
    </row>
    <row r="310" spans="1:8" x14ac:dyDescent="0.25">
      <c r="A310" s="46" t="s">
        <v>283</v>
      </c>
      <c r="B310" s="47" t="s">
        <v>11</v>
      </c>
      <c r="C310" s="48" t="s">
        <v>284</v>
      </c>
      <c r="D310" s="49">
        <v>40</v>
      </c>
      <c r="E310" s="23">
        <v>3.47</v>
      </c>
      <c r="F310" s="24">
        <f t="shared" si="19"/>
        <v>138.80000000000001</v>
      </c>
      <c r="G310" s="33"/>
      <c r="H310" s="24">
        <f t="shared" si="20"/>
        <v>0</v>
      </c>
    </row>
    <row r="311" spans="1:8" x14ac:dyDescent="0.25">
      <c r="A311" s="46" t="s">
        <v>285</v>
      </c>
      <c r="B311" s="47" t="s">
        <v>11</v>
      </c>
      <c r="C311" s="48" t="s">
        <v>286</v>
      </c>
      <c r="D311" s="49">
        <v>40</v>
      </c>
      <c r="E311" s="23">
        <v>4.7699999999999996</v>
      </c>
      <c r="F311" s="24">
        <f t="shared" si="19"/>
        <v>190.8</v>
      </c>
      <c r="G311" s="33"/>
      <c r="H311" s="24">
        <f t="shared" si="20"/>
        <v>0</v>
      </c>
    </row>
    <row r="312" spans="1:8" x14ac:dyDescent="0.25">
      <c r="A312" s="46" t="s">
        <v>287</v>
      </c>
      <c r="B312" s="47" t="s">
        <v>11</v>
      </c>
      <c r="C312" s="48" t="s">
        <v>288</v>
      </c>
      <c r="D312" s="49">
        <v>40</v>
      </c>
      <c r="E312" s="23">
        <v>6.46</v>
      </c>
      <c r="F312" s="24">
        <f t="shared" si="19"/>
        <v>258.39999999999998</v>
      </c>
      <c r="G312" s="33"/>
      <c r="H312" s="24">
        <f t="shared" si="20"/>
        <v>0</v>
      </c>
    </row>
    <row r="313" spans="1:8" x14ac:dyDescent="0.25">
      <c r="A313" s="46" t="s">
        <v>289</v>
      </c>
      <c r="B313" s="47" t="s">
        <v>11</v>
      </c>
      <c r="C313" s="48" t="s">
        <v>290</v>
      </c>
      <c r="D313" s="49">
        <v>40</v>
      </c>
      <c r="E313" s="23">
        <v>9.56</v>
      </c>
      <c r="F313" s="24">
        <f t="shared" si="19"/>
        <v>382.4</v>
      </c>
      <c r="G313" s="33"/>
      <c r="H313" s="24">
        <f t="shared" si="20"/>
        <v>0</v>
      </c>
    </row>
    <row r="314" spans="1:8" x14ac:dyDescent="0.25">
      <c r="A314" s="46" t="s">
        <v>291</v>
      </c>
      <c r="B314" s="47" t="s">
        <v>11</v>
      </c>
      <c r="C314" s="48" t="s">
        <v>292</v>
      </c>
      <c r="D314" s="49">
        <v>40</v>
      </c>
      <c r="E314" s="23">
        <v>13.81</v>
      </c>
      <c r="F314" s="24">
        <f t="shared" si="19"/>
        <v>552.4</v>
      </c>
      <c r="G314" s="33"/>
      <c r="H314" s="24">
        <f t="shared" si="20"/>
        <v>0</v>
      </c>
    </row>
    <row r="315" spans="1:8" x14ac:dyDescent="0.25">
      <c r="A315" s="46" t="s">
        <v>293</v>
      </c>
      <c r="B315" s="47" t="s">
        <v>11</v>
      </c>
      <c r="C315" s="48" t="s">
        <v>294</v>
      </c>
      <c r="D315" s="49">
        <v>40</v>
      </c>
      <c r="E315" s="23">
        <v>15.67</v>
      </c>
      <c r="F315" s="24">
        <f t="shared" si="19"/>
        <v>626.79999999999995</v>
      </c>
      <c r="G315" s="33"/>
      <c r="H315" s="24">
        <f t="shared" si="20"/>
        <v>0</v>
      </c>
    </row>
    <row r="316" spans="1:8" x14ac:dyDescent="0.25">
      <c r="A316" s="46" t="s">
        <v>295</v>
      </c>
      <c r="B316" s="47" t="s">
        <v>11</v>
      </c>
      <c r="C316" s="48" t="s">
        <v>296</v>
      </c>
      <c r="D316" s="49">
        <v>40</v>
      </c>
      <c r="E316" s="23">
        <v>17.38</v>
      </c>
      <c r="F316" s="24">
        <f t="shared" si="19"/>
        <v>695.2</v>
      </c>
      <c r="G316" s="33"/>
      <c r="H316" s="24">
        <f t="shared" si="20"/>
        <v>0</v>
      </c>
    </row>
    <row r="317" spans="1:8" x14ac:dyDescent="0.25">
      <c r="A317" s="46" t="s">
        <v>297</v>
      </c>
      <c r="B317" s="47" t="s">
        <v>11</v>
      </c>
      <c r="C317" s="48" t="s">
        <v>298</v>
      </c>
      <c r="D317" s="49">
        <v>40</v>
      </c>
      <c r="E317" s="23">
        <v>18.23</v>
      </c>
      <c r="F317" s="24">
        <f t="shared" si="19"/>
        <v>729.2</v>
      </c>
      <c r="G317" s="33"/>
      <c r="H317" s="24">
        <f t="shared" si="20"/>
        <v>0</v>
      </c>
    </row>
    <row r="318" spans="1:8" x14ac:dyDescent="0.25">
      <c r="A318" s="46" t="s">
        <v>299</v>
      </c>
      <c r="B318" s="47" t="s">
        <v>11</v>
      </c>
      <c r="C318" s="48" t="s">
        <v>300</v>
      </c>
      <c r="D318" s="49">
        <v>40</v>
      </c>
      <c r="E318" s="23">
        <v>21.81</v>
      </c>
      <c r="F318" s="24">
        <f t="shared" si="19"/>
        <v>872.4</v>
      </c>
      <c r="G318" s="33"/>
      <c r="H318" s="24">
        <f t="shared" si="20"/>
        <v>0</v>
      </c>
    </row>
    <row r="319" spans="1:8" x14ac:dyDescent="0.25">
      <c r="A319" s="46" t="s">
        <v>301</v>
      </c>
      <c r="B319" s="47" t="s">
        <v>11</v>
      </c>
      <c r="C319" s="48" t="s">
        <v>302</v>
      </c>
      <c r="D319" s="49">
        <v>40</v>
      </c>
      <c r="E319" s="23">
        <v>23.39</v>
      </c>
      <c r="F319" s="24">
        <f t="shared" si="19"/>
        <v>935.6</v>
      </c>
      <c r="G319" s="33"/>
      <c r="H319" s="24">
        <f t="shared" si="20"/>
        <v>0</v>
      </c>
    </row>
    <row r="320" spans="1:8" x14ac:dyDescent="0.25">
      <c r="A320" s="46" t="s">
        <v>303</v>
      </c>
      <c r="B320" s="47" t="s">
        <v>11</v>
      </c>
      <c r="C320" s="48" t="s">
        <v>304</v>
      </c>
      <c r="D320" s="49">
        <v>40</v>
      </c>
      <c r="E320" s="23">
        <v>27.44</v>
      </c>
      <c r="F320" s="24">
        <f t="shared" si="19"/>
        <v>1097.5999999999999</v>
      </c>
      <c r="G320" s="33"/>
      <c r="H320" s="24">
        <f t="shared" si="20"/>
        <v>0</v>
      </c>
    </row>
    <row r="321" spans="1:8" x14ac:dyDescent="0.25">
      <c r="A321" s="46" t="s">
        <v>305</v>
      </c>
      <c r="B321" s="47" t="s">
        <v>11</v>
      </c>
      <c r="C321" s="48" t="s">
        <v>306</v>
      </c>
      <c r="D321" s="49">
        <v>40</v>
      </c>
      <c r="E321" s="23">
        <v>29.6</v>
      </c>
      <c r="F321" s="24">
        <f t="shared" si="19"/>
        <v>1184</v>
      </c>
      <c r="G321" s="33"/>
      <c r="H321" s="24">
        <f t="shared" si="20"/>
        <v>0</v>
      </c>
    </row>
    <row r="322" spans="1:8" x14ac:dyDescent="0.25">
      <c r="A322" s="46" t="s">
        <v>307</v>
      </c>
      <c r="B322" s="47" t="s">
        <v>11</v>
      </c>
      <c r="C322" s="48" t="s">
        <v>308</v>
      </c>
      <c r="D322" s="49">
        <v>40</v>
      </c>
      <c r="E322" s="23">
        <v>33.42</v>
      </c>
      <c r="F322" s="24">
        <f t="shared" si="19"/>
        <v>1336.8</v>
      </c>
      <c r="G322" s="33"/>
      <c r="H322" s="24">
        <f t="shared" si="20"/>
        <v>0</v>
      </c>
    </row>
    <row r="323" spans="1:8" x14ac:dyDescent="0.25">
      <c r="A323" s="46" t="s">
        <v>309</v>
      </c>
      <c r="B323" s="47" t="s">
        <v>11</v>
      </c>
      <c r="C323" s="48" t="s">
        <v>310</v>
      </c>
      <c r="D323" s="49">
        <v>40</v>
      </c>
      <c r="E323" s="23">
        <v>43.54</v>
      </c>
      <c r="F323" s="24">
        <f t="shared" si="19"/>
        <v>1741.6</v>
      </c>
      <c r="G323" s="33"/>
      <c r="H323" s="24">
        <f t="shared" si="20"/>
        <v>0</v>
      </c>
    </row>
    <row r="324" spans="1:8" x14ac:dyDescent="0.25">
      <c r="A324" s="46" t="s">
        <v>311</v>
      </c>
      <c r="B324" s="47" t="s">
        <v>11</v>
      </c>
      <c r="C324" s="48" t="s">
        <v>312</v>
      </c>
      <c r="D324" s="49">
        <v>40</v>
      </c>
      <c r="E324" s="23">
        <v>14</v>
      </c>
      <c r="F324" s="24">
        <f t="shared" si="19"/>
        <v>560</v>
      </c>
      <c r="G324" s="33"/>
      <c r="H324" s="24">
        <f t="shared" si="20"/>
        <v>0</v>
      </c>
    </row>
    <row r="325" spans="1:8" x14ac:dyDescent="0.25">
      <c r="A325" s="46" t="s">
        <v>313</v>
      </c>
      <c r="B325" s="47" t="s">
        <v>11</v>
      </c>
      <c r="C325" s="48" t="s">
        <v>314</v>
      </c>
      <c r="D325" s="49">
        <v>40</v>
      </c>
      <c r="E325" s="23">
        <v>15.84</v>
      </c>
      <c r="F325" s="24">
        <f t="shared" si="19"/>
        <v>633.6</v>
      </c>
      <c r="G325" s="33"/>
      <c r="H325" s="24">
        <f t="shared" si="20"/>
        <v>0</v>
      </c>
    </row>
    <row r="326" spans="1:8" x14ac:dyDescent="0.25">
      <c r="A326" s="46" t="s">
        <v>315</v>
      </c>
      <c r="B326" s="47" t="s">
        <v>11</v>
      </c>
      <c r="C326" s="48" t="s">
        <v>316</v>
      </c>
      <c r="D326" s="49">
        <v>40</v>
      </c>
      <c r="E326" s="23">
        <v>17.48</v>
      </c>
      <c r="F326" s="24">
        <f t="shared" si="19"/>
        <v>699.2</v>
      </c>
      <c r="G326" s="33"/>
      <c r="H326" s="24">
        <f t="shared" si="20"/>
        <v>0</v>
      </c>
    </row>
    <row r="327" spans="1:8" x14ac:dyDescent="0.25">
      <c r="A327" s="46" t="s">
        <v>317</v>
      </c>
      <c r="B327" s="47" t="s">
        <v>11</v>
      </c>
      <c r="C327" s="48" t="s">
        <v>318</v>
      </c>
      <c r="D327" s="49">
        <v>40</v>
      </c>
      <c r="E327" s="23">
        <v>18.809999999999999</v>
      </c>
      <c r="F327" s="24">
        <f t="shared" si="19"/>
        <v>752.4</v>
      </c>
      <c r="G327" s="33"/>
      <c r="H327" s="24">
        <f t="shared" si="20"/>
        <v>0</v>
      </c>
    </row>
    <row r="328" spans="1:8" x14ac:dyDescent="0.25">
      <c r="A328" s="46" t="s">
        <v>319</v>
      </c>
      <c r="B328" s="47" t="s">
        <v>11</v>
      </c>
      <c r="C328" s="48" t="s">
        <v>320</v>
      </c>
      <c r="D328" s="49">
        <v>40</v>
      </c>
      <c r="E328" s="23">
        <v>22.65</v>
      </c>
      <c r="F328" s="24">
        <f t="shared" si="19"/>
        <v>906</v>
      </c>
      <c r="G328" s="33"/>
      <c r="H328" s="24">
        <f t="shared" si="20"/>
        <v>0</v>
      </c>
    </row>
    <row r="329" spans="1:8" x14ac:dyDescent="0.25">
      <c r="A329" s="46" t="s">
        <v>321</v>
      </c>
      <c r="B329" s="47" t="s">
        <v>11</v>
      </c>
      <c r="C329" s="48" t="s">
        <v>322</v>
      </c>
      <c r="D329" s="49">
        <v>40</v>
      </c>
      <c r="E329" s="23">
        <v>24.24</v>
      </c>
      <c r="F329" s="24">
        <f t="shared" ref="F329:F392" si="21">D329*E329</f>
        <v>969.6</v>
      </c>
      <c r="G329" s="33"/>
      <c r="H329" s="24">
        <f t="shared" si="20"/>
        <v>0</v>
      </c>
    </row>
    <row r="330" spans="1:8" x14ac:dyDescent="0.25">
      <c r="A330" s="46" t="s">
        <v>323</v>
      </c>
      <c r="B330" s="47" t="s">
        <v>11</v>
      </c>
      <c r="C330" s="48" t="s">
        <v>324</v>
      </c>
      <c r="D330" s="49">
        <v>40</v>
      </c>
      <c r="E330" s="23">
        <v>27.71</v>
      </c>
      <c r="F330" s="24">
        <f t="shared" si="21"/>
        <v>1108.4000000000001</v>
      </c>
      <c r="G330" s="33"/>
      <c r="H330" s="24">
        <f t="shared" si="20"/>
        <v>0</v>
      </c>
    </row>
    <row r="331" spans="1:8" x14ac:dyDescent="0.25">
      <c r="A331" s="46" t="s">
        <v>325</v>
      </c>
      <c r="B331" s="47" t="s">
        <v>11</v>
      </c>
      <c r="C331" s="48" t="s">
        <v>326</v>
      </c>
      <c r="D331" s="49">
        <v>40</v>
      </c>
      <c r="E331" s="23">
        <v>30.06</v>
      </c>
      <c r="F331" s="24">
        <f t="shared" si="21"/>
        <v>1202.4000000000001</v>
      </c>
      <c r="G331" s="33"/>
      <c r="H331" s="24">
        <f t="shared" si="20"/>
        <v>0</v>
      </c>
    </row>
    <row r="332" spans="1:8" x14ac:dyDescent="0.25">
      <c r="A332" s="46" t="s">
        <v>327</v>
      </c>
      <c r="B332" s="47" t="s">
        <v>11</v>
      </c>
      <c r="C332" s="48" t="s">
        <v>328</v>
      </c>
      <c r="D332" s="49">
        <v>40</v>
      </c>
      <c r="E332" s="23">
        <v>33.72</v>
      </c>
      <c r="F332" s="24">
        <f t="shared" si="21"/>
        <v>1348.8</v>
      </c>
      <c r="G332" s="33"/>
      <c r="H332" s="24">
        <f t="shared" si="20"/>
        <v>0</v>
      </c>
    </row>
    <row r="333" spans="1:8" x14ac:dyDescent="0.25">
      <c r="A333" s="46" t="s">
        <v>329</v>
      </c>
      <c r="B333" s="47" t="s">
        <v>11</v>
      </c>
      <c r="C333" s="48" t="s">
        <v>330</v>
      </c>
      <c r="D333" s="49">
        <v>40</v>
      </c>
      <c r="E333" s="23">
        <v>43.82</v>
      </c>
      <c r="F333" s="24">
        <f t="shared" si="21"/>
        <v>1752.8</v>
      </c>
      <c r="G333" s="33"/>
      <c r="H333" s="24">
        <f t="shared" si="20"/>
        <v>0</v>
      </c>
    </row>
    <row r="334" spans="1:8" x14ac:dyDescent="0.25">
      <c r="A334" s="46" t="s">
        <v>331</v>
      </c>
      <c r="B334" s="47" t="s">
        <v>11</v>
      </c>
      <c r="C334" s="48" t="s">
        <v>332</v>
      </c>
      <c r="D334" s="49">
        <v>40</v>
      </c>
      <c r="E334" s="23">
        <v>2.3199999999999998</v>
      </c>
      <c r="F334" s="24">
        <f t="shared" si="21"/>
        <v>92.8</v>
      </c>
      <c r="G334" s="33"/>
      <c r="H334" s="24">
        <f t="shared" si="20"/>
        <v>0</v>
      </c>
    </row>
    <row r="335" spans="1:8" x14ac:dyDescent="0.25">
      <c r="A335" s="46" t="s">
        <v>333</v>
      </c>
      <c r="B335" s="47" t="s">
        <v>11</v>
      </c>
      <c r="C335" s="48" t="s">
        <v>334</v>
      </c>
      <c r="D335" s="49">
        <v>40</v>
      </c>
      <c r="E335" s="23">
        <v>2.87</v>
      </c>
      <c r="F335" s="24">
        <f t="shared" si="21"/>
        <v>114.8</v>
      </c>
      <c r="G335" s="33"/>
      <c r="H335" s="24">
        <f t="shared" si="20"/>
        <v>0</v>
      </c>
    </row>
    <row r="336" spans="1:8" x14ac:dyDescent="0.25">
      <c r="A336" s="46" t="s">
        <v>335</v>
      </c>
      <c r="B336" s="47" t="s">
        <v>11</v>
      </c>
      <c r="C336" s="48" t="s">
        <v>336</v>
      </c>
      <c r="D336" s="49">
        <v>40</v>
      </c>
      <c r="E336" s="23">
        <v>3.77</v>
      </c>
      <c r="F336" s="24">
        <f t="shared" si="21"/>
        <v>150.80000000000001</v>
      </c>
      <c r="G336" s="33"/>
      <c r="H336" s="24">
        <f t="shared" si="20"/>
        <v>0</v>
      </c>
    </row>
    <row r="337" spans="1:8" x14ac:dyDescent="0.25">
      <c r="A337" s="46" t="s">
        <v>337</v>
      </c>
      <c r="B337" s="47" t="s">
        <v>11</v>
      </c>
      <c r="C337" s="48" t="s">
        <v>338</v>
      </c>
      <c r="D337" s="49">
        <v>40</v>
      </c>
      <c r="E337" s="23">
        <v>5.69</v>
      </c>
      <c r="F337" s="24">
        <f t="shared" si="21"/>
        <v>227.6</v>
      </c>
      <c r="G337" s="33"/>
      <c r="H337" s="24">
        <f t="shared" si="20"/>
        <v>0</v>
      </c>
    </row>
    <row r="338" spans="1:8" x14ac:dyDescent="0.25">
      <c r="A338" s="46" t="s">
        <v>339</v>
      </c>
      <c r="B338" s="47" t="s">
        <v>11</v>
      </c>
      <c r="C338" s="48" t="s">
        <v>340</v>
      </c>
      <c r="D338" s="49">
        <v>40</v>
      </c>
      <c r="E338" s="23">
        <v>7.27</v>
      </c>
      <c r="F338" s="24">
        <f t="shared" si="21"/>
        <v>290.8</v>
      </c>
      <c r="G338" s="33"/>
      <c r="H338" s="24">
        <f t="shared" si="20"/>
        <v>0</v>
      </c>
    </row>
    <row r="339" spans="1:8" x14ac:dyDescent="0.25">
      <c r="A339" s="46" t="s">
        <v>341</v>
      </c>
      <c r="B339" s="47" t="s">
        <v>11</v>
      </c>
      <c r="C339" s="48" t="s">
        <v>342</v>
      </c>
      <c r="D339" s="49">
        <v>40</v>
      </c>
      <c r="E339" s="23">
        <v>9.9499999999999993</v>
      </c>
      <c r="F339" s="24">
        <f t="shared" si="21"/>
        <v>398</v>
      </c>
      <c r="G339" s="33"/>
      <c r="H339" s="24">
        <f t="shared" si="20"/>
        <v>0</v>
      </c>
    </row>
    <row r="340" spans="1:8" x14ac:dyDescent="0.25">
      <c r="A340" s="46" t="s">
        <v>343</v>
      </c>
      <c r="B340" s="47" t="s">
        <v>11</v>
      </c>
      <c r="C340" s="48" t="s">
        <v>344</v>
      </c>
      <c r="D340" s="49">
        <v>40</v>
      </c>
      <c r="E340" s="23">
        <v>14.17</v>
      </c>
      <c r="F340" s="24">
        <f t="shared" si="21"/>
        <v>566.79999999999995</v>
      </c>
      <c r="G340" s="33"/>
      <c r="H340" s="24">
        <f t="shared" si="20"/>
        <v>0</v>
      </c>
    </row>
    <row r="341" spans="1:8" x14ac:dyDescent="0.25">
      <c r="A341" s="46" t="s">
        <v>345</v>
      </c>
      <c r="B341" s="47" t="s">
        <v>11</v>
      </c>
      <c r="C341" s="48" t="s">
        <v>346</v>
      </c>
      <c r="D341" s="49">
        <v>40</v>
      </c>
      <c r="E341" s="23">
        <v>17.29</v>
      </c>
      <c r="F341" s="24">
        <f t="shared" si="21"/>
        <v>691.6</v>
      </c>
      <c r="G341" s="33"/>
      <c r="H341" s="24">
        <f t="shared" si="20"/>
        <v>0</v>
      </c>
    </row>
    <row r="342" spans="1:8" x14ac:dyDescent="0.25">
      <c r="A342" s="46" t="s">
        <v>347</v>
      </c>
      <c r="B342" s="47" t="s">
        <v>11</v>
      </c>
      <c r="C342" s="48" t="s">
        <v>348</v>
      </c>
      <c r="D342" s="49">
        <v>40</v>
      </c>
      <c r="E342" s="23">
        <v>19.579999999999998</v>
      </c>
      <c r="F342" s="24">
        <f t="shared" si="21"/>
        <v>783.2</v>
      </c>
      <c r="G342" s="33"/>
      <c r="H342" s="24">
        <f t="shared" si="20"/>
        <v>0</v>
      </c>
    </row>
    <row r="343" spans="1:8" x14ac:dyDescent="0.25">
      <c r="A343" s="46" t="s">
        <v>349</v>
      </c>
      <c r="B343" s="47" t="s">
        <v>11</v>
      </c>
      <c r="C343" s="48" t="s">
        <v>350</v>
      </c>
      <c r="D343" s="49">
        <v>40</v>
      </c>
      <c r="E343" s="23">
        <v>22</v>
      </c>
      <c r="F343" s="24">
        <f t="shared" si="21"/>
        <v>880</v>
      </c>
      <c r="G343" s="33"/>
      <c r="H343" s="24">
        <f t="shared" si="20"/>
        <v>0</v>
      </c>
    </row>
    <row r="344" spans="1:8" x14ac:dyDescent="0.25">
      <c r="A344" s="46" t="s">
        <v>351</v>
      </c>
      <c r="B344" s="47" t="s">
        <v>11</v>
      </c>
      <c r="C344" s="48" t="s">
        <v>352</v>
      </c>
      <c r="D344" s="49">
        <v>40</v>
      </c>
      <c r="E344" s="23">
        <v>24.68</v>
      </c>
      <c r="F344" s="24">
        <f t="shared" si="21"/>
        <v>987.2</v>
      </c>
      <c r="G344" s="33"/>
      <c r="H344" s="24">
        <f t="shared" si="20"/>
        <v>0</v>
      </c>
    </row>
    <row r="345" spans="1:8" x14ac:dyDescent="0.25">
      <c r="A345" s="46" t="s">
        <v>353</v>
      </c>
      <c r="B345" s="47" t="s">
        <v>11</v>
      </c>
      <c r="C345" s="48" t="s">
        <v>354</v>
      </c>
      <c r="D345" s="49">
        <v>40</v>
      </c>
      <c r="E345" s="23">
        <v>26.67</v>
      </c>
      <c r="F345" s="24">
        <f t="shared" si="21"/>
        <v>1066.8</v>
      </c>
      <c r="G345" s="33"/>
      <c r="H345" s="24">
        <f t="shared" si="20"/>
        <v>0</v>
      </c>
    </row>
    <row r="346" spans="1:8" x14ac:dyDescent="0.25">
      <c r="A346" s="46" t="s">
        <v>355</v>
      </c>
      <c r="B346" s="47" t="s">
        <v>11</v>
      </c>
      <c r="C346" s="48" t="s">
        <v>356</v>
      </c>
      <c r="D346" s="49">
        <v>40</v>
      </c>
      <c r="E346" s="23">
        <v>29.39</v>
      </c>
      <c r="F346" s="24">
        <f t="shared" si="21"/>
        <v>1175.5999999999999</v>
      </c>
      <c r="G346" s="33"/>
      <c r="H346" s="24">
        <f t="shared" si="20"/>
        <v>0</v>
      </c>
    </row>
    <row r="347" spans="1:8" x14ac:dyDescent="0.25">
      <c r="A347" s="46" t="s">
        <v>357</v>
      </c>
      <c r="B347" s="47" t="s">
        <v>11</v>
      </c>
      <c r="C347" s="48" t="s">
        <v>358</v>
      </c>
      <c r="D347" s="49">
        <v>40</v>
      </c>
      <c r="E347" s="23">
        <v>32.85</v>
      </c>
      <c r="F347" s="24">
        <f t="shared" si="21"/>
        <v>1314</v>
      </c>
      <c r="G347" s="33"/>
      <c r="H347" s="24">
        <f t="shared" si="20"/>
        <v>0</v>
      </c>
    </row>
    <row r="348" spans="1:8" x14ac:dyDescent="0.25">
      <c r="A348" s="46" t="s">
        <v>359</v>
      </c>
      <c r="B348" s="47" t="s">
        <v>11</v>
      </c>
      <c r="C348" s="48" t="s">
        <v>360</v>
      </c>
      <c r="D348" s="49">
        <v>40</v>
      </c>
      <c r="E348" s="23">
        <v>41.5</v>
      </c>
      <c r="F348" s="24">
        <f t="shared" si="21"/>
        <v>1660</v>
      </c>
      <c r="G348" s="33"/>
      <c r="H348" s="24">
        <f t="shared" si="20"/>
        <v>0</v>
      </c>
    </row>
    <row r="349" spans="1:8" x14ac:dyDescent="0.25">
      <c r="A349" s="46" t="s">
        <v>361</v>
      </c>
      <c r="B349" s="47" t="s">
        <v>11</v>
      </c>
      <c r="C349" s="48" t="s">
        <v>362</v>
      </c>
      <c r="D349" s="49">
        <v>40</v>
      </c>
      <c r="E349" s="23">
        <v>2.56</v>
      </c>
      <c r="F349" s="24">
        <f t="shared" si="21"/>
        <v>102.4</v>
      </c>
      <c r="G349" s="33"/>
      <c r="H349" s="24">
        <f t="shared" si="20"/>
        <v>0</v>
      </c>
    </row>
    <row r="350" spans="1:8" x14ac:dyDescent="0.25">
      <c r="A350" s="46" t="s">
        <v>363</v>
      </c>
      <c r="B350" s="47" t="s">
        <v>11</v>
      </c>
      <c r="C350" s="48" t="s">
        <v>364</v>
      </c>
      <c r="D350" s="49">
        <v>40</v>
      </c>
      <c r="E350" s="23">
        <v>3.19</v>
      </c>
      <c r="F350" s="24">
        <f t="shared" si="21"/>
        <v>127.6</v>
      </c>
      <c r="G350" s="33"/>
      <c r="H350" s="24">
        <f t="shared" si="20"/>
        <v>0</v>
      </c>
    </row>
    <row r="351" spans="1:8" x14ac:dyDescent="0.25">
      <c r="A351" s="46" t="s">
        <v>365</v>
      </c>
      <c r="B351" s="47" t="s">
        <v>11</v>
      </c>
      <c r="C351" s="48" t="s">
        <v>366</v>
      </c>
      <c r="D351" s="49">
        <v>40</v>
      </c>
      <c r="E351" s="23">
        <v>4.66</v>
      </c>
      <c r="F351" s="24">
        <f t="shared" si="21"/>
        <v>186.4</v>
      </c>
      <c r="G351" s="33"/>
      <c r="H351" s="24">
        <f t="shared" si="20"/>
        <v>0</v>
      </c>
    </row>
    <row r="352" spans="1:8" x14ac:dyDescent="0.25">
      <c r="A352" s="46" t="s">
        <v>367</v>
      </c>
      <c r="B352" s="47" t="s">
        <v>11</v>
      </c>
      <c r="C352" s="48" t="s">
        <v>368</v>
      </c>
      <c r="D352" s="49">
        <v>40</v>
      </c>
      <c r="E352" s="23">
        <v>6.43</v>
      </c>
      <c r="F352" s="24">
        <f t="shared" si="21"/>
        <v>257.2</v>
      </c>
      <c r="G352" s="33"/>
      <c r="H352" s="24">
        <f t="shared" si="20"/>
        <v>0</v>
      </c>
    </row>
    <row r="353" spans="1:8" x14ac:dyDescent="0.25">
      <c r="A353" s="46" t="s">
        <v>369</v>
      </c>
      <c r="B353" s="47" t="s">
        <v>11</v>
      </c>
      <c r="C353" s="48" t="s">
        <v>370</v>
      </c>
      <c r="D353" s="49">
        <v>40</v>
      </c>
      <c r="E353" s="23">
        <v>8.7799999999999994</v>
      </c>
      <c r="F353" s="24">
        <f t="shared" si="21"/>
        <v>351.2</v>
      </c>
      <c r="G353" s="33"/>
      <c r="H353" s="24">
        <f t="shared" si="20"/>
        <v>0</v>
      </c>
    </row>
    <row r="354" spans="1:8" x14ac:dyDescent="0.25">
      <c r="A354" s="46" t="s">
        <v>371</v>
      </c>
      <c r="B354" s="47" t="s">
        <v>11</v>
      </c>
      <c r="C354" s="48" t="s">
        <v>372</v>
      </c>
      <c r="D354" s="49">
        <v>40</v>
      </c>
      <c r="E354" s="23">
        <v>13.75</v>
      </c>
      <c r="F354" s="24">
        <f t="shared" si="21"/>
        <v>550</v>
      </c>
      <c r="G354" s="33"/>
      <c r="H354" s="24">
        <f t="shared" si="20"/>
        <v>0</v>
      </c>
    </row>
    <row r="355" spans="1:8" x14ac:dyDescent="0.25">
      <c r="A355" s="46" t="s">
        <v>373</v>
      </c>
      <c r="B355" s="47" t="s">
        <v>11</v>
      </c>
      <c r="C355" s="48" t="s">
        <v>374</v>
      </c>
      <c r="D355" s="49">
        <v>40</v>
      </c>
      <c r="E355" s="23">
        <v>17.82</v>
      </c>
      <c r="F355" s="24">
        <f t="shared" si="21"/>
        <v>712.8</v>
      </c>
      <c r="G355" s="33"/>
      <c r="H355" s="24">
        <f t="shared" si="20"/>
        <v>0</v>
      </c>
    </row>
    <row r="356" spans="1:8" x14ac:dyDescent="0.25">
      <c r="A356" s="46" t="s">
        <v>375</v>
      </c>
      <c r="B356" s="47" t="s">
        <v>11</v>
      </c>
      <c r="C356" s="48" t="s">
        <v>376</v>
      </c>
      <c r="D356" s="49">
        <v>40</v>
      </c>
      <c r="E356" s="23">
        <v>18.72</v>
      </c>
      <c r="F356" s="24">
        <f t="shared" si="21"/>
        <v>748.8</v>
      </c>
      <c r="G356" s="33"/>
      <c r="H356" s="24">
        <f t="shared" si="20"/>
        <v>0</v>
      </c>
    </row>
    <row r="357" spans="1:8" ht="5.0999999999999996" customHeight="1" x14ac:dyDescent="0.25">
      <c r="A357" s="50"/>
      <c r="B357" s="51"/>
      <c r="C357" s="52"/>
      <c r="D357" s="53"/>
      <c r="E357" s="25"/>
      <c r="F357" s="26"/>
      <c r="G357" s="25"/>
      <c r="H357" s="26"/>
    </row>
    <row r="358" spans="1:8" x14ac:dyDescent="0.25">
      <c r="A358" s="42" t="s">
        <v>377</v>
      </c>
      <c r="B358" s="43" t="s">
        <v>0</v>
      </c>
      <c r="C358" s="44" t="s">
        <v>378</v>
      </c>
      <c r="D358" s="45">
        <v>1</v>
      </c>
      <c r="E358" s="21">
        <f>SUM(F359:F374)</f>
        <v>18113.400000000001</v>
      </c>
      <c r="F358" s="22">
        <f>D358*E358</f>
        <v>18113.400000000001</v>
      </c>
      <c r="G358" s="21">
        <f>SUM(H359:H374)</f>
        <v>0</v>
      </c>
      <c r="H358" s="22">
        <f>D358*G358</f>
        <v>0</v>
      </c>
    </row>
    <row r="359" spans="1:8" x14ac:dyDescent="0.25">
      <c r="A359" s="46" t="s">
        <v>379</v>
      </c>
      <c r="B359" s="47" t="s">
        <v>11</v>
      </c>
      <c r="C359" s="48" t="s">
        <v>380</v>
      </c>
      <c r="D359" s="49">
        <v>70</v>
      </c>
      <c r="E359" s="23">
        <v>2.1</v>
      </c>
      <c r="F359" s="24">
        <f t="shared" si="21"/>
        <v>147</v>
      </c>
      <c r="G359" s="33"/>
      <c r="H359" s="24">
        <f t="shared" si="20"/>
        <v>0</v>
      </c>
    </row>
    <row r="360" spans="1:8" x14ac:dyDescent="0.25">
      <c r="A360" s="46" t="s">
        <v>381</v>
      </c>
      <c r="B360" s="47" t="s">
        <v>11</v>
      </c>
      <c r="C360" s="48" t="s">
        <v>382</v>
      </c>
      <c r="D360" s="49">
        <v>80</v>
      </c>
      <c r="E360" s="23">
        <v>2.58</v>
      </c>
      <c r="F360" s="24">
        <f t="shared" si="21"/>
        <v>206.4</v>
      </c>
      <c r="G360" s="33"/>
      <c r="H360" s="24">
        <f t="shared" si="20"/>
        <v>0</v>
      </c>
    </row>
    <row r="361" spans="1:8" x14ac:dyDescent="0.25">
      <c r="A361" s="46" t="s">
        <v>383</v>
      </c>
      <c r="B361" s="47" t="s">
        <v>11</v>
      </c>
      <c r="C361" s="48" t="s">
        <v>384</v>
      </c>
      <c r="D361" s="49">
        <v>80</v>
      </c>
      <c r="E361" s="23">
        <v>4.16</v>
      </c>
      <c r="F361" s="24">
        <f t="shared" si="21"/>
        <v>332.8</v>
      </c>
      <c r="G361" s="33"/>
      <c r="H361" s="24">
        <f t="shared" si="20"/>
        <v>0</v>
      </c>
    </row>
    <row r="362" spans="1:8" x14ac:dyDescent="0.25">
      <c r="A362" s="46" t="s">
        <v>385</v>
      </c>
      <c r="B362" s="47" t="s">
        <v>11</v>
      </c>
      <c r="C362" s="48" t="s">
        <v>386</v>
      </c>
      <c r="D362" s="49">
        <v>80</v>
      </c>
      <c r="E362" s="23">
        <v>5.14</v>
      </c>
      <c r="F362" s="24">
        <f t="shared" si="21"/>
        <v>411.2</v>
      </c>
      <c r="G362" s="33"/>
      <c r="H362" s="24">
        <f t="shared" si="20"/>
        <v>0</v>
      </c>
    </row>
    <row r="363" spans="1:8" x14ac:dyDescent="0.25">
      <c r="A363" s="46" t="s">
        <v>387</v>
      </c>
      <c r="B363" s="47" t="s">
        <v>11</v>
      </c>
      <c r="C363" s="48" t="s">
        <v>388</v>
      </c>
      <c r="D363" s="49">
        <v>80</v>
      </c>
      <c r="E363" s="23">
        <v>6.51</v>
      </c>
      <c r="F363" s="24">
        <f t="shared" si="21"/>
        <v>520.79999999999995</v>
      </c>
      <c r="G363" s="33"/>
      <c r="H363" s="24">
        <f t="shared" ref="H363:H426" si="22">D363*G363</f>
        <v>0</v>
      </c>
    </row>
    <row r="364" spans="1:8" x14ac:dyDescent="0.25">
      <c r="A364" s="46" t="s">
        <v>389</v>
      </c>
      <c r="B364" s="47" t="s">
        <v>11</v>
      </c>
      <c r="C364" s="48" t="s">
        <v>390</v>
      </c>
      <c r="D364" s="49">
        <v>80</v>
      </c>
      <c r="E364" s="23">
        <v>7.04</v>
      </c>
      <c r="F364" s="24">
        <f t="shared" si="21"/>
        <v>563.20000000000005</v>
      </c>
      <c r="G364" s="33"/>
      <c r="H364" s="24">
        <f t="shared" si="22"/>
        <v>0</v>
      </c>
    </row>
    <row r="365" spans="1:8" x14ac:dyDescent="0.25">
      <c r="A365" s="46" t="s">
        <v>391</v>
      </c>
      <c r="B365" s="47" t="s">
        <v>11</v>
      </c>
      <c r="C365" s="48" t="s">
        <v>392</v>
      </c>
      <c r="D365" s="49">
        <v>80</v>
      </c>
      <c r="E365" s="23">
        <v>8.2200000000000006</v>
      </c>
      <c r="F365" s="24">
        <f t="shared" si="21"/>
        <v>657.6</v>
      </c>
      <c r="G365" s="33"/>
      <c r="H365" s="24">
        <f t="shared" si="22"/>
        <v>0</v>
      </c>
    </row>
    <row r="366" spans="1:8" x14ac:dyDescent="0.25">
      <c r="A366" s="46" t="s">
        <v>393</v>
      </c>
      <c r="B366" s="47" t="s">
        <v>11</v>
      </c>
      <c r="C366" s="48" t="s">
        <v>394</v>
      </c>
      <c r="D366" s="49">
        <v>80</v>
      </c>
      <c r="E366" s="23">
        <v>8.86</v>
      </c>
      <c r="F366" s="24">
        <f t="shared" si="21"/>
        <v>708.8</v>
      </c>
      <c r="G366" s="33"/>
      <c r="H366" s="24">
        <f t="shared" si="22"/>
        <v>0</v>
      </c>
    </row>
    <row r="367" spans="1:8" x14ac:dyDescent="0.25">
      <c r="A367" s="46" t="s">
        <v>395</v>
      </c>
      <c r="B367" s="47" t="s">
        <v>11</v>
      </c>
      <c r="C367" s="48" t="s">
        <v>396</v>
      </c>
      <c r="D367" s="49">
        <v>80</v>
      </c>
      <c r="E367" s="23">
        <v>10.119999999999999</v>
      </c>
      <c r="F367" s="24">
        <f t="shared" si="21"/>
        <v>809.6</v>
      </c>
      <c r="G367" s="33"/>
      <c r="H367" s="24">
        <f t="shared" si="22"/>
        <v>0</v>
      </c>
    </row>
    <row r="368" spans="1:8" x14ac:dyDescent="0.25">
      <c r="A368" s="46" t="s">
        <v>397</v>
      </c>
      <c r="B368" s="47" t="s">
        <v>11</v>
      </c>
      <c r="C368" s="48" t="s">
        <v>398</v>
      </c>
      <c r="D368" s="49">
        <v>80</v>
      </c>
      <c r="E368" s="23">
        <v>12.25</v>
      </c>
      <c r="F368" s="24">
        <f t="shared" si="21"/>
        <v>980</v>
      </c>
      <c r="G368" s="33"/>
      <c r="H368" s="24">
        <f t="shared" si="22"/>
        <v>0</v>
      </c>
    </row>
    <row r="369" spans="1:8" x14ac:dyDescent="0.25">
      <c r="A369" s="46" t="s">
        <v>399</v>
      </c>
      <c r="B369" s="47" t="s">
        <v>11</v>
      </c>
      <c r="C369" s="48" t="s">
        <v>400</v>
      </c>
      <c r="D369" s="49">
        <v>80</v>
      </c>
      <c r="E369" s="23">
        <v>16.71</v>
      </c>
      <c r="F369" s="24">
        <f t="shared" si="21"/>
        <v>1336.8</v>
      </c>
      <c r="G369" s="33"/>
      <c r="H369" s="24">
        <f t="shared" si="22"/>
        <v>0</v>
      </c>
    </row>
    <row r="370" spans="1:8" x14ac:dyDescent="0.25">
      <c r="A370" s="46" t="s">
        <v>401</v>
      </c>
      <c r="B370" s="47" t="s">
        <v>11</v>
      </c>
      <c r="C370" s="48" t="s">
        <v>402</v>
      </c>
      <c r="D370" s="49">
        <v>80</v>
      </c>
      <c r="E370" s="23">
        <v>20.38</v>
      </c>
      <c r="F370" s="24">
        <f t="shared" si="21"/>
        <v>1630.4</v>
      </c>
      <c r="G370" s="33"/>
      <c r="H370" s="24">
        <f t="shared" si="22"/>
        <v>0</v>
      </c>
    </row>
    <row r="371" spans="1:8" x14ac:dyDescent="0.25">
      <c r="A371" s="46" t="s">
        <v>403</v>
      </c>
      <c r="B371" s="47" t="s">
        <v>11</v>
      </c>
      <c r="C371" s="48" t="s">
        <v>404</v>
      </c>
      <c r="D371" s="49">
        <v>80</v>
      </c>
      <c r="E371" s="23">
        <v>23.84</v>
      </c>
      <c r="F371" s="24">
        <f t="shared" si="21"/>
        <v>1907.2</v>
      </c>
      <c r="G371" s="33"/>
      <c r="H371" s="24">
        <f t="shared" si="22"/>
        <v>0</v>
      </c>
    </row>
    <row r="372" spans="1:8" x14ac:dyDescent="0.25">
      <c r="A372" s="46" t="s">
        <v>405</v>
      </c>
      <c r="B372" s="47" t="s">
        <v>11</v>
      </c>
      <c r="C372" s="48" t="s">
        <v>406</v>
      </c>
      <c r="D372" s="49">
        <v>80</v>
      </c>
      <c r="E372" s="23">
        <v>27.74</v>
      </c>
      <c r="F372" s="24">
        <f t="shared" si="21"/>
        <v>2219.1999999999998</v>
      </c>
      <c r="G372" s="33"/>
      <c r="H372" s="24">
        <f t="shared" si="22"/>
        <v>0</v>
      </c>
    </row>
    <row r="373" spans="1:8" x14ac:dyDescent="0.25">
      <c r="A373" s="46" t="s">
        <v>407</v>
      </c>
      <c r="B373" s="47" t="s">
        <v>11</v>
      </c>
      <c r="C373" s="48" t="s">
        <v>408</v>
      </c>
      <c r="D373" s="49">
        <v>80</v>
      </c>
      <c r="E373" s="23">
        <v>33.58</v>
      </c>
      <c r="F373" s="24">
        <f t="shared" si="21"/>
        <v>2686.4</v>
      </c>
      <c r="G373" s="33"/>
      <c r="H373" s="24">
        <f t="shared" si="22"/>
        <v>0</v>
      </c>
    </row>
    <row r="374" spans="1:8" x14ac:dyDescent="0.25">
      <c r="A374" s="46" t="s">
        <v>409</v>
      </c>
      <c r="B374" s="47" t="s">
        <v>11</v>
      </c>
      <c r="C374" s="48" t="s">
        <v>410</v>
      </c>
      <c r="D374" s="49">
        <v>80</v>
      </c>
      <c r="E374" s="23">
        <v>37.450000000000003</v>
      </c>
      <c r="F374" s="24">
        <f t="shared" si="21"/>
        <v>2996</v>
      </c>
      <c r="G374" s="33"/>
      <c r="H374" s="24">
        <f t="shared" si="22"/>
        <v>0</v>
      </c>
    </row>
    <row r="375" spans="1:8" ht="5.0999999999999996" customHeight="1" x14ac:dyDescent="0.25">
      <c r="A375" s="50"/>
      <c r="B375" s="51"/>
      <c r="C375" s="52"/>
      <c r="D375" s="53"/>
      <c r="E375" s="25"/>
      <c r="F375" s="26"/>
      <c r="G375" s="25"/>
      <c r="H375" s="26"/>
    </row>
    <row r="376" spans="1:8" x14ac:dyDescent="0.25">
      <c r="A376" s="42" t="s">
        <v>411</v>
      </c>
      <c r="B376" s="43" t="s">
        <v>0</v>
      </c>
      <c r="C376" s="44" t="s">
        <v>412</v>
      </c>
      <c r="D376" s="45">
        <v>1</v>
      </c>
      <c r="E376" s="21">
        <f>SUM(F377:F433)</f>
        <v>96534.2</v>
      </c>
      <c r="F376" s="22">
        <f>D376*E376</f>
        <v>96534.2</v>
      </c>
      <c r="G376" s="21">
        <f>SUM(H377:H433)</f>
        <v>0</v>
      </c>
      <c r="H376" s="22">
        <f>D376*G376</f>
        <v>0</v>
      </c>
    </row>
    <row r="377" spans="1:8" x14ac:dyDescent="0.25">
      <c r="A377" s="46" t="s">
        <v>413</v>
      </c>
      <c r="B377" s="47" t="s">
        <v>11</v>
      </c>
      <c r="C377" s="48" t="s">
        <v>414</v>
      </c>
      <c r="D377" s="49">
        <v>70</v>
      </c>
      <c r="E377" s="23">
        <v>3.15</v>
      </c>
      <c r="F377" s="24">
        <f t="shared" si="21"/>
        <v>220.5</v>
      </c>
      <c r="G377" s="33"/>
      <c r="H377" s="24">
        <f t="shared" si="22"/>
        <v>0</v>
      </c>
    </row>
    <row r="378" spans="1:8" x14ac:dyDescent="0.25">
      <c r="A378" s="46" t="s">
        <v>415</v>
      </c>
      <c r="B378" s="47" t="s">
        <v>11</v>
      </c>
      <c r="C378" s="48" t="s">
        <v>416</v>
      </c>
      <c r="D378" s="49">
        <v>70</v>
      </c>
      <c r="E378" s="23">
        <v>4.63</v>
      </c>
      <c r="F378" s="24">
        <f t="shared" si="21"/>
        <v>324.10000000000002</v>
      </c>
      <c r="G378" s="33"/>
      <c r="H378" s="24">
        <f t="shared" si="22"/>
        <v>0</v>
      </c>
    </row>
    <row r="379" spans="1:8" x14ac:dyDescent="0.25">
      <c r="A379" s="46" t="s">
        <v>417</v>
      </c>
      <c r="B379" s="47" t="s">
        <v>11</v>
      </c>
      <c r="C379" s="48" t="s">
        <v>418</v>
      </c>
      <c r="D379" s="49">
        <v>70</v>
      </c>
      <c r="E379" s="23">
        <v>6.12</v>
      </c>
      <c r="F379" s="24">
        <f t="shared" si="21"/>
        <v>428.4</v>
      </c>
      <c r="G379" s="33"/>
      <c r="H379" s="24">
        <f t="shared" si="22"/>
        <v>0</v>
      </c>
    </row>
    <row r="380" spans="1:8" x14ac:dyDescent="0.25">
      <c r="A380" s="46" t="s">
        <v>419</v>
      </c>
      <c r="B380" s="47" t="s">
        <v>11</v>
      </c>
      <c r="C380" s="48" t="s">
        <v>420</v>
      </c>
      <c r="D380" s="49">
        <v>70</v>
      </c>
      <c r="E380" s="23">
        <v>8.65</v>
      </c>
      <c r="F380" s="24">
        <f t="shared" si="21"/>
        <v>605.5</v>
      </c>
      <c r="G380" s="33"/>
      <c r="H380" s="24">
        <f t="shared" si="22"/>
        <v>0</v>
      </c>
    </row>
    <row r="381" spans="1:8" x14ac:dyDescent="0.25">
      <c r="A381" s="46" t="s">
        <v>421</v>
      </c>
      <c r="B381" s="47" t="s">
        <v>11</v>
      </c>
      <c r="C381" s="48" t="s">
        <v>422</v>
      </c>
      <c r="D381" s="49">
        <v>70</v>
      </c>
      <c r="E381" s="23">
        <v>11.85</v>
      </c>
      <c r="F381" s="24">
        <f t="shared" si="21"/>
        <v>829.5</v>
      </c>
      <c r="G381" s="33"/>
      <c r="H381" s="24">
        <f t="shared" si="22"/>
        <v>0</v>
      </c>
    </row>
    <row r="382" spans="1:8" x14ac:dyDescent="0.25">
      <c r="A382" s="46" t="s">
        <v>423</v>
      </c>
      <c r="B382" s="47" t="s">
        <v>11</v>
      </c>
      <c r="C382" s="48" t="s">
        <v>424</v>
      </c>
      <c r="D382" s="49">
        <v>70</v>
      </c>
      <c r="E382" s="23">
        <v>16.66</v>
      </c>
      <c r="F382" s="24">
        <f t="shared" si="21"/>
        <v>1166.2</v>
      </c>
      <c r="G382" s="33"/>
      <c r="H382" s="24">
        <f t="shared" si="22"/>
        <v>0</v>
      </c>
    </row>
    <row r="383" spans="1:8" x14ac:dyDescent="0.25">
      <c r="A383" s="46" t="s">
        <v>425</v>
      </c>
      <c r="B383" s="47" t="s">
        <v>11</v>
      </c>
      <c r="C383" s="48" t="s">
        <v>426</v>
      </c>
      <c r="D383" s="49">
        <v>70</v>
      </c>
      <c r="E383" s="23">
        <v>20.190000000000001</v>
      </c>
      <c r="F383" s="24">
        <f t="shared" si="21"/>
        <v>1413.3</v>
      </c>
      <c r="G383" s="33"/>
      <c r="H383" s="24">
        <f t="shared" si="22"/>
        <v>0</v>
      </c>
    </row>
    <row r="384" spans="1:8" x14ac:dyDescent="0.25">
      <c r="A384" s="46" t="s">
        <v>427</v>
      </c>
      <c r="B384" s="47" t="s">
        <v>11</v>
      </c>
      <c r="C384" s="48" t="s">
        <v>428</v>
      </c>
      <c r="D384" s="49">
        <v>70</v>
      </c>
      <c r="E384" s="23">
        <v>21.85</v>
      </c>
      <c r="F384" s="24">
        <f t="shared" si="21"/>
        <v>1529.5</v>
      </c>
      <c r="G384" s="33"/>
      <c r="H384" s="24">
        <f t="shared" si="22"/>
        <v>0</v>
      </c>
    </row>
    <row r="385" spans="1:8" x14ac:dyDescent="0.25">
      <c r="A385" s="46" t="s">
        <v>429</v>
      </c>
      <c r="B385" s="47" t="s">
        <v>11</v>
      </c>
      <c r="C385" s="48" t="s">
        <v>430</v>
      </c>
      <c r="D385" s="49">
        <v>70</v>
      </c>
      <c r="E385" s="23">
        <v>3.03</v>
      </c>
      <c r="F385" s="24">
        <f t="shared" si="21"/>
        <v>212.1</v>
      </c>
      <c r="G385" s="33"/>
      <c r="H385" s="24">
        <f t="shared" si="22"/>
        <v>0</v>
      </c>
    </row>
    <row r="386" spans="1:8" x14ac:dyDescent="0.25">
      <c r="A386" s="46" t="s">
        <v>431</v>
      </c>
      <c r="B386" s="47" t="s">
        <v>11</v>
      </c>
      <c r="C386" s="48" t="s">
        <v>432</v>
      </c>
      <c r="D386" s="49">
        <v>70</v>
      </c>
      <c r="E386" s="23">
        <v>3.77</v>
      </c>
      <c r="F386" s="24">
        <f t="shared" si="21"/>
        <v>263.89999999999998</v>
      </c>
      <c r="G386" s="33"/>
      <c r="H386" s="24">
        <f t="shared" si="22"/>
        <v>0</v>
      </c>
    </row>
    <row r="387" spans="1:8" x14ac:dyDescent="0.25">
      <c r="A387" s="46" t="s">
        <v>433</v>
      </c>
      <c r="B387" s="47" t="s">
        <v>11</v>
      </c>
      <c r="C387" s="48" t="s">
        <v>434</v>
      </c>
      <c r="D387" s="49">
        <v>70</v>
      </c>
      <c r="E387" s="23">
        <v>5.21</v>
      </c>
      <c r="F387" s="24">
        <f t="shared" si="21"/>
        <v>364.7</v>
      </c>
      <c r="G387" s="33"/>
      <c r="H387" s="24">
        <f t="shared" si="22"/>
        <v>0</v>
      </c>
    </row>
    <row r="388" spans="1:8" x14ac:dyDescent="0.25">
      <c r="A388" s="46" t="s">
        <v>435</v>
      </c>
      <c r="B388" s="47" t="s">
        <v>11</v>
      </c>
      <c r="C388" s="48" t="s">
        <v>436</v>
      </c>
      <c r="D388" s="49">
        <v>70</v>
      </c>
      <c r="E388" s="23">
        <v>7.15</v>
      </c>
      <c r="F388" s="24">
        <f t="shared" si="21"/>
        <v>500.5</v>
      </c>
      <c r="G388" s="33"/>
      <c r="H388" s="24">
        <f t="shared" si="22"/>
        <v>0</v>
      </c>
    </row>
    <row r="389" spans="1:8" x14ac:dyDescent="0.25">
      <c r="A389" s="46" t="s">
        <v>437</v>
      </c>
      <c r="B389" s="47" t="s">
        <v>11</v>
      </c>
      <c r="C389" s="48" t="s">
        <v>438</v>
      </c>
      <c r="D389" s="49">
        <v>70</v>
      </c>
      <c r="E389" s="23">
        <v>9.6999999999999993</v>
      </c>
      <c r="F389" s="24">
        <f t="shared" si="21"/>
        <v>679</v>
      </c>
      <c r="G389" s="33"/>
      <c r="H389" s="24">
        <f t="shared" si="22"/>
        <v>0</v>
      </c>
    </row>
    <row r="390" spans="1:8" x14ac:dyDescent="0.25">
      <c r="A390" s="46" t="s">
        <v>439</v>
      </c>
      <c r="B390" s="47" t="s">
        <v>11</v>
      </c>
      <c r="C390" s="48" t="s">
        <v>440</v>
      </c>
      <c r="D390" s="49">
        <v>70</v>
      </c>
      <c r="E390" s="23">
        <v>14.34</v>
      </c>
      <c r="F390" s="24">
        <f t="shared" si="21"/>
        <v>1003.8</v>
      </c>
      <c r="G390" s="33"/>
      <c r="H390" s="24">
        <f t="shared" si="22"/>
        <v>0</v>
      </c>
    </row>
    <row r="391" spans="1:8" x14ac:dyDescent="0.25">
      <c r="A391" s="46" t="s">
        <v>441</v>
      </c>
      <c r="B391" s="47" t="s">
        <v>11</v>
      </c>
      <c r="C391" s="48" t="s">
        <v>442</v>
      </c>
      <c r="D391" s="49">
        <v>70</v>
      </c>
      <c r="E391" s="23">
        <v>20.71</v>
      </c>
      <c r="F391" s="24">
        <f t="shared" si="21"/>
        <v>1449.7</v>
      </c>
      <c r="G391" s="33"/>
      <c r="H391" s="24">
        <f t="shared" si="22"/>
        <v>0</v>
      </c>
    </row>
    <row r="392" spans="1:8" x14ac:dyDescent="0.25">
      <c r="A392" s="46" t="s">
        <v>443</v>
      </c>
      <c r="B392" s="47" t="s">
        <v>11</v>
      </c>
      <c r="C392" s="48" t="s">
        <v>444</v>
      </c>
      <c r="D392" s="49">
        <v>70</v>
      </c>
      <c r="E392" s="23">
        <v>23.51</v>
      </c>
      <c r="F392" s="24">
        <f t="shared" si="21"/>
        <v>1645.7</v>
      </c>
      <c r="G392" s="33"/>
      <c r="H392" s="24">
        <f t="shared" si="22"/>
        <v>0</v>
      </c>
    </row>
    <row r="393" spans="1:8" x14ac:dyDescent="0.25">
      <c r="A393" s="46" t="s">
        <v>445</v>
      </c>
      <c r="B393" s="47" t="s">
        <v>11</v>
      </c>
      <c r="C393" s="48" t="s">
        <v>446</v>
      </c>
      <c r="D393" s="49">
        <v>70</v>
      </c>
      <c r="E393" s="23">
        <v>26.07</v>
      </c>
      <c r="F393" s="24">
        <f t="shared" ref="F393:F453" si="23">D393*E393</f>
        <v>1824.9</v>
      </c>
      <c r="G393" s="33"/>
      <c r="H393" s="24">
        <f t="shared" si="22"/>
        <v>0</v>
      </c>
    </row>
    <row r="394" spans="1:8" x14ac:dyDescent="0.25">
      <c r="A394" s="46" t="s">
        <v>447</v>
      </c>
      <c r="B394" s="47" t="s">
        <v>11</v>
      </c>
      <c r="C394" s="48" t="s">
        <v>448</v>
      </c>
      <c r="D394" s="49">
        <v>70</v>
      </c>
      <c r="E394" s="23">
        <v>27.35</v>
      </c>
      <c r="F394" s="24">
        <f t="shared" si="23"/>
        <v>1914.5</v>
      </c>
      <c r="G394" s="33"/>
      <c r="H394" s="24">
        <f t="shared" si="22"/>
        <v>0</v>
      </c>
    </row>
    <row r="395" spans="1:8" x14ac:dyDescent="0.25">
      <c r="A395" s="46" t="s">
        <v>449</v>
      </c>
      <c r="B395" s="47" t="s">
        <v>11</v>
      </c>
      <c r="C395" s="48" t="s">
        <v>450</v>
      </c>
      <c r="D395" s="49">
        <v>70</v>
      </c>
      <c r="E395" s="23">
        <v>32.72</v>
      </c>
      <c r="F395" s="24">
        <f t="shared" si="23"/>
        <v>2290.4</v>
      </c>
      <c r="G395" s="33"/>
      <c r="H395" s="24">
        <f t="shared" si="22"/>
        <v>0</v>
      </c>
    </row>
    <row r="396" spans="1:8" x14ac:dyDescent="0.25">
      <c r="A396" s="46" t="s">
        <v>451</v>
      </c>
      <c r="B396" s="47" t="s">
        <v>11</v>
      </c>
      <c r="C396" s="48" t="s">
        <v>452</v>
      </c>
      <c r="D396" s="49">
        <v>70</v>
      </c>
      <c r="E396" s="23">
        <v>35.1</v>
      </c>
      <c r="F396" s="24">
        <f t="shared" si="23"/>
        <v>2457</v>
      </c>
      <c r="G396" s="33"/>
      <c r="H396" s="24">
        <f t="shared" si="22"/>
        <v>0</v>
      </c>
    </row>
    <row r="397" spans="1:8" x14ac:dyDescent="0.25">
      <c r="A397" s="46" t="s">
        <v>453</v>
      </c>
      <c r="B397" s="47" t="s">
        <v>11</v>
      </c>
      <c r="C397" s="48" t="s">
        <v>454</v>
      </c>
      <c r="D397" s="49">
        <v>70</v>
      </c>
      <c r="E397" s="23">
        <v>41.16</v>
      </c>
      <c r="F397" s="24">
        <f t="shared" si="23"/>
        <v>2881.2</v>
      </c>
      <c r="G397" s="33"/>
      <c r="H397" s="24">
        <f t="shared" si="22"/>
        <v>0</v>
      </c>
    </row>
    <row r="398" spans="1:8" x14ac:dyDescent="0.25">
      <c r="A398" s="46" t="s">
        <v>455</v>
      </c>
      <c r="B398" s="47" t="s">
        <v>11</v>
      </c>
      <c r="C398" s="48" t="s">
        <v>456</v>
      </c>
      <c r="D398" s="49">
        <v>70</v>
      </c>
      <c r="E398" s="23">
        <v>44.4</v>
      </c>
      <c r="F398" s="24">
        <f t="shared" si="23"/>
        <v>3108</v>
      </c>
      <c r="G398" s="33"/>
      <c r="H398" s="24">
        <f t="shared" si="22"/>
        <v>0</v>
      </c>
    </row>
    <row r="399" spans="1:8" x14ac:dyDescent="0.25">
      <c r="A399" s="46" t="s">
        <v>457</v>
      </c>
      <c r="B399" s="47" t="s">
        <v>11</v>
      </c>
      <c r="C399" s="48" t="s">
        <v>458</v>
      </c>
      <c r="D399" s="49">
        <v>70</v>
      </c>
      <c r="E399" s="23">
        <v>50.12</v>
      </c>
      <c r="F399" s="24">
        <f t="shared" si="23"/>
        <v>3508.4</v>
      </c>
      <c r="G399" s="33"/>
      <c r="H399" s="24">
        <f t="shared" si="22"/>
        <v>0</v>
      </c>
    </row>
    <row r="400" spans="1:8" x14ac:dyDescent="0.25">
      <c r="A400" s="46" t="s">
        <v>459</v>
      </c>
      <c r="B400" s="47" t="s">
        <v>11</v>
      </c>
      <c r="C400" s="48" t="s">
        <v>460</v>
      </c>
      <c r="D400" s="49">
        <v>70</v>
      </c>
      <c r="E400" s="23">
        <v>65.3</v>
      </c>
      <c r="F400" s="24">
        <f t="shared" si="23"/>
        <v>4571</v>
      </c>
      <c r="G400" s="33"/>
      <c r="H400" s="24">
        <f t="shared" si="22"/>
        <v>0</v>
      </c>
    </row>
    <row r="401" spans="1:8" x14ac:dyDescent="0.25">
      <c r="A401" s="46" t="s">
        <v>461</v>
      </c>
      <c r="B401" s="47" t="s">
        <v>11</v>
      </c>
      <c r="C401" s="48" t="s">
        <v>462</v>
      </c>
      <c r="D401" s="49">
        <v>70</v>
      </c>
      <c r="E401" s="23">
        <v>21.01</v>
      </c>
      <c r="F401" s="24">
        <f t="shared" si="23"/>
        <v>1470.7</v>
      </c>
      <c r="G401" s="33"/>
      <c r="H401" s="24">
        <f t="shared" si="22"/>
        <v>0</v>
      </c>
    </row>
    <row r="402" spans="1:8" x14ac:dyDescent="0.25">
      <c r="A402" s="46" t="s">
        <v>463</v>
      </c>
      <c r="B402" s="47" t="s">
        <v>11</v>
      </c>
      <c r="C402" s="48" t="s">
        <v>464</v>
      </c>
      <c r="D402" s="49">
        <v>70</v>
      </c>
      <c r="E402" s="23">
        <v>23.75</v>
      </c>
      <c r="F402" s="24">
        <f t="shared" si="23"/>
        <v>1662.5</v>
      </c>
      <c r="G402" s="33"/>
      <c r="H402" s="24">
        <f t="shared" si="22"/>
        <v>0</v>
      </c>
    </row>
    <row r="403" spans="1:8" x14ac:dyDescent="0.25">
      <c r="A403" s="46" t="s">
        <v>465</v>
      </c>
      <c r="B403" s="47" t="s">
        <v>11</v>
      </c>
      <c r="C403" s="48" t="s">
        <v>466</v>
      </c>
      <c r="D403" s="49">
        <v>70</v>
      </c>
      <c r="E403" s="23">
        <v>26.22</v>
      </c>
      <c r="F403" s="24">
        <f t="shared" si="23"/>
        <v>1835.4</v>
      </c>
      <c r="G403" s="33"/>
      <c r="H403" s="24">
        <f t="shared" si="22"/>
        <v>0</v>
      </c>
    </row>
    <row r="404" spans="1:8" x14ac:dyDescent="0.25">
      <c r="A404" s="46" t="s">
        <v>467</v>
      </c>
      <c r="B404" s="47" t="s">
        <v>11</v>
      </c>
      <c r="C404" s="48" t="s">
        <v>468</v>
      </c>
      <c r="D404" s="49">
        <v>70</v>
      </c>
      <c r="E404" s="23">
        <v>28.21</v>
      </c>
      <c r="F404" s="24">
        <f t="shared" si="23"/>
        <v>1974.7</v>
      </c>
      <c r="G404" s="33"/>
      <c r="H404" s="24">
        <f t="shared" si="22"/>
        <v>0</v>
      </c>
    </row>
    <row r="405" spans="1:8" x14ac:dyDescent="0.25">
      <c r="A405" s="46" t="s">
        <v>469</v>
      </c>
      <c r="B405" s="47" t="s">
        <v>11</v>
      </c>
      <c r="C405" s="48" t="s">
        <v>470</v>
      </c>
      <c r="D405" s="49">
        <v>70</v>
      </c>
      <c r="E405" s="23">
        <v>33.979999999999997</v>
      </c>
      <c r="F405" s="24">
        <f t="shared" si="23"/>
        <v>2378.6</v>
      </c>
      <c r="G405" s="33"/>
      <c r="H405" s="24">
        <f t="shared" si="22"/>
        <v>0</v>
      </c>
    </row>
    <row r="406" spans="1:8" x14ac:dyDescent="0.25">
      <c r="A406" s="46" t="s">
        <v>471</v>
      </c>
      <c r="B406" s="47" t="s">
        <v>11</v>
      </c>
      <c r="C406" s="48" t="s">
        <v>472</v>
      </c>
      <c r="D406" s="49">
        <v>70</v>
      </c>
      <c r="E406" s="23">
        <v>36.340000000000003</v>
      </c>
      <c r="F406" s="24">
        <f t="shared" si="23"/>
        <v>2543.8000000000002</v>
      </c>
      <c r="G406" s="33"/>
      <c r="H406" s="24">
        <f t="shared" si="22"/>
        <v>0</v>
      </c>
    </row>
    <row r="407" spans="1:8" x14ac:dyDescent="0.25">
      <c r="A407" s="46" t="s">
        <v>473</v>
      </c>
      <c r="B407" s="47" t="s">
        <v>11</v>
      </c>
      <c r="C407" s="48" t="s">
        <v>474</v>
      </c>
      <c r="D407" s="49">
        <v>70</v>
      </c>
      <c r="E407" s="23">
        <v>41.57</v>
      </c>
      <c r="F407" s="24">
        <f t="shared" si="23"/>
        <v>2909.9</v>
      </c>
      <c r="G407" s="33"/>
      <c r="H407" s="24">
        <f t="shared" si="22"/>
        <v>0</v>
      </c>
    </row>
    <row r="408" spans="1:8" x14ac:dyDescent="0.25">
      <c r="A408" s="46" t="s">
        <v>475</v>
      </c>
      <c r="B408" s="47" t="s">
        <v>11</v>
      </c>
      <c r="C408" s="48" t="s">
        <v>476</v>
      </c>
      <c r="D408" s="49">
        <v>70</v>
      </c>
      <c r="E408" s="23">
        <v>45.09</v>
      </c>
      <c r="F408" s="24">
        <f t="shared" si="23"/>
        <v>3156.3</v>
      </c>
      <c r="G408" s="33"/>
      <c r="H408" s="24">
        <f t="shared" si="22"/>
        <v>0</v>
      </c>
    </row>
    <row r="409" spans="1:8" x14ac:dyDescent="0.25">
      <c r="A409" s="46" t="s">
        <v>477</v>
      </c>
      <c r="B409" s="47" t="s">
        <v>11</v>
      </c>
      <c r="C409" s="48" t="s">
        <v>478</v>
      </c>
      <c r="D409" s="49">
        <v>70</v>
      </c>
      <c r="E409" s="23">
        <v>50.58</v>
      </c>
      <c r="F409" s="24">
        <f t="shared" si="23"/>
        <v>3540.6</v>
      </c>
      <c r="G409" s="33"/>
      <c r="H409" s="24">
        <f t="shared" si="22"/>
        <v>0</v>
      </c>
    </row>
    <row r="410" spans="1:8" x14ac:dyDescent="0.25">
      <c r="A410" s="46" t="s">
        <v>479</v>
      </c>
      <c r="B410" s="47" t="s">
        <v>11</v>
      </c>
      <c r="C410" s="48" t="s">
        <v>480</v>
      </c>
      <c r="D410" s="49">
        <v>70</v>
      </c>
      <c r="E410" s="23">
        <v>65.73</v>
      </c>
      <c r="F410" s="24">
        <f t="shared" si="23"/>
        <v>4601.1000000000004</v>
      </c>
      <c r="G410" s="33"/>
      <c r="H410" s="24">
        <f t="shared" si="22"/>
        <v>0</v>
      </c>
    </row>
    <row r="411" spans="1:8" x14ac:dyDescent="0.25">
      <c r="A411" s="46" t="s">
        <v>481</v>
      </c>
      <c r="B411" s="47" t="s">
        <v>11</v>
      </c>
      <c r="C411" s="48" t="s">
        <v>482</v>
      </c>
      <c r="D411" s="49">
        <v>70</v>
      </c>
      <c r="E411" s="23">
        <v>3.49</v>
      </c>
      <c r="F411" s="24">
        <f t="shared" si="23"/>
        <v>244.3</v>
      </c>
      <c r="G411" s="33"/>
      <c r="H411" s="24">
        <f t="shared" si="22"/>
        <v>0</v>
      </c>
    </row>
    <row r="412" spans="1:8" x14ac:dyDescent="0.25">
      <c r="A412" s="46" t="s">
        <v>483</v>
      </c>
      <c r="B412" s="47" t="s">
        <v>11</v>
      </c>
      <c r="C412" s="48" t="s">
        <v>484</v>
      </c>
      <c r="D412" s="49">
        <v>70</v>
      </c>
      <c r="E412" s="23">
        <v>4.3</v>
      </c>
      <c r="F412" s="24">
        <f t="shared" si="23"/>
        <v>301</v>
      </c>
      <c r="G412" s="33"/>
      <c r="H412" s="24">
        <f t="shared" si="22"/>
        <v>0</v>
      </c>
    </row>
    <row r="413" spans="1:8" x14ac:dyDescent="0.25">
      <c r="A413" s="46" t="s">
        <v>485</v>
      </c>
      <c r="B413" s="47" t="s">
        <v>11</v>
      </c>
      <c r="C413" s="48" t="s">
        <v>486</v>
      </c>
      <c r="D413" s="49">
        <v>70</v>
      </c>
      <c r="E413" s="23">
        <v>5.66</v>
      </c>
      <c r="F413" s="24">
        <f t="shared" si="23"/>
        <v>396.2</v>
      </c>
      <c r="G413" s="33"/>
      <c r="H413" s="24">
        <f t="shared" si="22"/>
        <v>0</v>
      </c>
    </row>
    <row r="414" spans="1:8" x14ac:dyDescent="0.25">
      <c r="A414" s="46" t="s">
        <v>487</v>
      </c>
      <c r="B414" s="47" t="s">
        <v>11</v>
      </c>
      <c r="C414" s="48" t="s">
        <v>488</v>
      </c>
      <c r="D414" s="49">
        <v>70</v>
      </c>
      <c r="E414" s="23">
        <v>8.5299999999999994</v>
      </c>
      <c r="F414" s="24">
        <f t="shared" si="23"/>
        <v>597.1</v>
      </c>
      <c r="G414" s="33"/>
      <c r="H414" s="24">
        <f t="shared" si="22"/>
        <v>0</v>
      </c>
    </row>
    <row r="415" spans="1:8" x14ac:dyDescent="0.25">
      <c r="A415" s="46" t="s">
        <v>489</v>
      </c>
      <c r="B415" s="47" t="s">
        <v>11</v>
      </c>
      <c r="C415" s="48" t="s">
        <v>490</v>
      </c>
      <c r="D415" s="49">
        <v>70</v>
      </c>
      <c r="E415" s="23">
        <v>10.91</v>
      </c>
      <c r="F415" s="24">
        <f t="shared" si="23"/>
        <v>763.7</v>
      </c>
      <c r="G415" s="33"/>
      <c r="H415" s="24">
        <f t="shared" si="22"/>
        <v>0</v>
      </c>
    </row>
    <row r="416" spans="1:8" x14ac:dyDescent="0.25">
      <c r="A416" s="46" t="s">
        <v>491</v>
      </c>
      <c r="B416" s="47" t="s">
        <v>11</v>
      </c>
      <c r="C416" s="48" t="s">
        <v>492</v>
      </c>
      <c r="D416" s="49">
        <v>70</v>
      </c>
      <c r="E416" s="23">
        <v>14.91</v>
      </c>
      <c r="F416" s="24">
        <f t="shared" si="23"/>
        <v>1043.7</v>
      </c>
      <c r="G416" s="33"/>
      <c r="H416" s="24">
        <f t="shared" si="22"/>
        <v>0</v>
      </c>
    </row>
    <row r="417" spans="1:8" x14ac:dyDescent="0.25">
      <c r="A417" s="46" t="s">
        <v>493</v>
      </c>
      <c r="B417" s="47" t="s">
        <v>11</v>
      </c>
      <c r="C417" s="48" t="s">
        <v>494</v>
      </c>
      <c r="D417" s="49">
        <v>70</v>
      </c>
      <c r="E417" s="23">
        <v>21.25</v>
      </c>
      <c r="F417" s="24">
        <f t="shared" si="23"/>
        <v>1487.5</v>
      </c>
      <c r="G417" s="33"/>
      <c r="H417" s="24">
        <f t="shared" si="22"/>
        <v>0</v>
      </c>
    </row>
    <row r="418" spans="1:8" x14ac:dyDescent="0.25">
      <c r="A418" s="46" t="s">
        <v>495</v>
      </c>
      <c r="B418" s="47" t="s">
        <v>11</v>
      </c>
      <c r="C418" s="48" t="s">
        <v>496</v>
      </c>
      <c r="D418" s="49">
        <v>70</v>
      </c>
      <c r="E418" s="23">
        <v>25.94</v>
      </c>
      <c r="F418" s="24">
        <f t="shared" si="23"/>
        <v>1815.8</v>
      </c>
      <c r="G418" s="33"/>
      <c r="H418" s="24">
        <f t="shared" si="22"/>
        <v>0</v>
      </c>
    </row>
    <row r="419" spans="1:8" x14ac:dyDescent="0.25">
      <c r="A419" s="46" t="s">
        <v>497</v>
      </c>
      <c r="B419" s="47" t="s">
        <v>11</v>
      </c>
      <c r="C419" s="48" t="s">
        <v>498</v>
      </c>
      <c r="D419" s="49">
        <v>70</v>
      </c>
      <c r="E419" s="23">
        <v>29.37</v>
      </c>
      <c r="F419" s="24">
        <f t="shared" si="23"/>
        <v>2055.9</v>
      </c>
      <c r="G419" s="33"/>
      <c r="H419" s="24">
        <f t="shared" si="22"/>
        <v>0</v>
      </c>
    </row>
    <row r="420" spans="1:8" x14ac:dyDescent="0.25">
      <c r="A420" s="46" t="s">
        <v>499</v>
      </c>
      <c r="B420" s="47" t="s">
        <v>11</v>
      </c>
      <c r="C420" s="48" t="s">
        <v>500</v>
      </c>
      <c r="D420" s="49">
        <v>70</v>
      </c>
      <c r="E420" s="23">
        <v>33</v>
      </c>
      <c r="F420" s="24">
        <f t="shared" si="23"/>
        <v>2310</v>
      </c>
      <c r="G420" s="33"/>
      <c r="H420" s="24">
        <f t="shared" si="22"/>
        <v>0</v>
      </c>
    </row>
    <row r="421" spans="1:8" x14ac:dyDescent="0.25">
      <c r="A421" s="46" t="s">
        <v>501</v>
      </c>
      <c r="B421" s="47" t="s">
        <v>11</v>
      </c>
      <c r="C421" s="48" t="s">
        <v>502</v>
      </c>
      <c r="D421" s="49">
        <v>70</v>
      </c>
      <c r="E421" s="23">
        <v>37.020000000000003</v>
      </c>
      <c r="F421" s="24">
        <f t="shared" si="23"/>
        <v>2591.4</v>
      </c>
      <c r="G421" s="33"/>
      <c r="H421" s="24">
        <f t="shared" si="22"/>
        <v>0</v>
      </c>
    </row>
    <row r="422" spans="1:8" x14ac:dyDescent="0.25">
      <c r="A422" s="46" t="s">
        <v>503</v>
      </c>
      <c r="B422" s="47" t="s">
        <v>11</v>
      </c>
      <c r="C422" s="48" t="s">
        <v>504</v>
      </c>
      <c r="D422" s="49">
        <v>70</v>
      </c>
      <c r="E422" s="23">
        <v>40.01</v>
      </c>
      <c r="F422" s="24">
        <f t="shared" si="23"/>
        <v>2800.7</v>
      </c>
      <c r="G422" s="33"/>
      <c r="H422" s="24">
        <f t="shared" si="22"/>
        <v>0</v>
      </c>
    </row>
    <row r="423" spans="1:8" x14ac:dyDescent="0.25">
      <c r="A423" s="46" t="s">
        <v>505</v>
      </c>
      <c r="B423" s="47" t="s">
        <v>11</v>
      </c>
      <c r="C423" s="48" t="s">
        <v>506</v>
      </c>
      <c r="D423" s="49">
        <v>70</v>
      </c>
      <c r="E423" s="23">
        <v>44.08</v>
      </c>
      <c r="F423" s="24">
        <f t="shared" si="23"/>
        <v>3085.6</v>
      </c>
      <c r="G423" s="33"/>
      <c r="H423" s="24">
        <f t="shared" si="22"/>
        <v>0</v>
      </c>
    </row>
    <row r="424" spans="1:8" x14ac:dyDescent="0.25">
      <c r="A424" s="46" t="s">
        <v>507</v>
      </c>
      <c r="B424" s="47" t="s">
        <v>11</v>
      </c>
      <c r="C424" s="48" t="s">
        <v>508</v>
      </c>
      <c r="D424" s="49">
        <v>70</v>
      </c>
      <c r="E424" s="23">
        <v>49.26</v>
      </c>
      <c r="F424" s="24">
        <f t="shared" si="23"/>
        <v>3448.2</v>
      </c>
      <c r="G424" s="33"/>
      <c r="H424" s="24">
        <f t="shared" si="22"/>
        <v>0</v>
      </c>
    </row>
    <row r="425" spans="1:8" x14ac:dyDescent="0.25">
      <c r="A425" s="46" t="s">
        <v>509</v>
      </c>
      <c r="B425" s="47" t="s">
        <v>11</v>
      </c>
      <c r="C425" s="48" t="s">
        <v>510</v>
      </c>
      <c r="D425" s="49">
        <v>70</v>
      </c>
      <c r="E425" s="23">
        <v>62.26</v>
      </c>
      <c r="F425" s="24">
        <f t="shared" si="23"/>
        <v>4358.2</v>
      </c>
      <c r="G425" s="33"/>
      <c r="H425" s="24">
        <f t="shared" si="22"/>
        <v>0</v>
      </c>
    </row>
    <row r="426" spans="1:8" x14ac:dyDescent="0.25">
      <c r="A426" s="46" t="s">
        <v>511</v>
      </c>
      <c r="B426" s="47" t="s">
        <v>11</v>
      </c>
      <c r="C426" s="48" t="s">
        <v>512</v>
      </c>
      <c r="D426" s="49">
        <v>70</v>
      </c>
      <c r="E426" s="23">
        <v>3.84</v>
      </c>
      <c r="F426" s="24">
        <f t="shared" si="23"/>
        <v>268.8</v>
      </c>
      <c r="G426" s="33"/>
      <c r="H426" s="24">
        <f t="shared" si="22"/>
        <v>0</v>
      </c>
    </row>
    <row r="427" spans="1:8" x14ac:dyDescent="0.25">
      <c r="A427" s="46" t="s">
        <v>513</v>
      </c>
      <c r="B427" s="47" t="s">
        <v>11</v>
      </c>
      <c r="C427" s="48" t="s">
        <v>514</v>
      </c>
      <c r="D427" s="49">
        <v>70</v>
      </c>
      <c r="E427" s="23">
        <v>4.79</v>
      </c>
      <c r="F427" s="24">
        <f t="shared" si="23"/>
        <v>335.3</v>
      </c>
      <c r="G427" s="33"/>
      <c r="H427" s="24">
        <f t="shared" ref="H427:H479" si="24">D427*G427</f>
        <v>0</v>
      </c>
    </row>
    <row r="428" spans="1:8" x14ac:dyDescent="0.25">
      <c r="A428" s="46" t="s">
        <v>515</v>
      </c>
      <c r="B428" s="47" t="s">
        <v>11</v>
      </c>
      <c r="C428" s="48" t="s">
        <v>516</v>
      </c>
      <c r="D428" s="49">
        <v>70</v>
      </c>
      <c r="E428" s="23">
        <v>6.99</v>
      </c>
      <c r="F428" s="24">
        <f t="shared" si="23"/>
        <v>489.3</v>
      </c>
      <c r="G428" s="33"/>
      <c r="H428" s="24">
        <f t="shared" si="24"/>
        <v>0</v>
      </c>
    </row>
    <row r="429" spans="1:8" x14ac:dyDescent="0.25">
      <c r="A429" s="46" t="s">
        <v>517</v>
      </c>
      <c r="B429" s="47" t="s">
        <v>11</v>
      </c>
      <c r="C429" s="48" t="s">
        <v>518</v>
      </c>
      <c r="D429" s="49">
        <v>70</v>
      </c>
      <c r="E429" s="23">
        <v>9.65</v>
      </c>
      <c r="F429" s="24">
        <f t="shared" si="23"/>
        <v>675.5</v>
      </c>
      <c r="G429" s="33"/>
      <c r="H429" s="24">
        <f t="shared" si="24"/>
        <v>0</v>
      </c>
    </row>
    <row r="430" spans="1:8" x14ac:dyDescent="0.25">
      <c r="A430" s="46" t="s">
        <v>519</v>
      </c>
      <c r="B430" s="47" t="s">
        <v>11</v>
      </c>
      <c r="C430" s="48" t="s">
        <v>520</v>
      </c>
      <c r="D430" s="49">
        <v>70</v>
      </c>
      <c r="E430" s="23">
        <v>13.16</v>
      </c>
      <c r="F430" s="24">
        <f t="shared" si="23"/>
        <v>921.2</v>
      </c>
      <c r="G430" s="33"/>
      <c r="H430" s="24">
        <f t="shared" si="24"/>
        <v>0</v>
      </c>
    </row>
    <row r="431" spans="1:8" x14ac:dyDescent="0.25">
      <c r="A431" s="46" t="s">
        <v>521</v>
      </c>
      <c r="B431" s="47" t="s">
        <v>11</v>
      </c>
      <c r="C431" s="48" t="s">
        <v>522</v>
      </c>
      <c r="D431" s="49">
        <v>70</v>
      </c>
      <c r="E431" s="23">
        <v>20.62</v>
      </c>
      <c r="F431" s="24">
        <f t="shared" si="23"/>
        <v>1443.4</v>
      </c>
      <c r="G431" s="33"/>
      <c r="H431" s="24">
        <f t="shared" si="24"/>
        <v>0</v>
      </c>
    </row>
    <row r="432" spans="1:8" x14ac:dyDescent="0.25">
      <c r="A432" s="46" t="s">
        <v>523</v>
      </c>
      <c r="B432" s="47" t="s">
        <v>11</v>
      </c>
      <c r="C432" s="48" t="s">
        <v>524</v>
      </c>
      <c r="D432" s="49">
        <v>70</v>
      </c>
      <c r="E432" s="23">
        <v>26.72</v>
      </c>
      <c r="F432" s="24">
        <f t="shared" si="23"/>
        <v>1870.4</v>
      </c>
      <c r="G432" s="33"/>
      <c r="H432" s="24">
        <f t="shared" si="24"/>
        <v>0</v>
      </c>
    </row>
    <row r="433" spans="1:8" x14ac:dyDescent="0.25">
      <c r="A433" s="46" t="s">
        <v>525</v>
      </c>
      <c r="B433" s="47" t="s">
        <v>11</v>
      </c>
      <c r="C433" s="48" t="s">
        <v>526</v>
      </c>
      <c r="D433" s="49">
        <v>70</v>
      </c>
      <c r="E433" s="23">
        <v>28.08</v>
      </c>
      <c r="F433" s="24">
        <f t="shared" si="23"/>
        <v>1965.6</v>
      </c>
      <c r="G433" s="33"/>
      <c r="H433" s="24">
        <f t="shared" si="24"/>
        <v>0</v>
      </c>
    </row>
    <row r="434" spans="1:8" ht="5.0999999999999996" customHeight="1" x14ac:dyDescent="0.25">
      <c r="A434" s="50"/>
      <c r="B434" s="51"/>
      <c r="C434" s="52"/>
      <c r="D434" s="53"/>
      <c r="E434" s="25"/>
      <c r="F434" s="26"/>
      <c r="G434" s="25"/>
      <c r="H434" s="26"/>
    </row>
    <row r="435" spans="1:8" x14ac:dyDescent="0.25">
      <c r="A435" s="42" t="s">
        <v>527</v>
      </c>
      <c r="B435" s="43" t="s">
        <v>0</v>
      </c>
      <c r="C435" s="44" t="s">
        <v>528</v>
      </c>
      <c r="D435" s="58">
        <v>1</v>
      </c>
      <c r="E435" s="21">
        <f>SUM(F436:F445)</f>
        <v>1430.8</v>
      </c>
      <c r="F435" s="22">
        <f>D435*E435</f>
        <v>1430.8</v>
      </c>
      <c r="G435" s="21">
        <f>SUM(H436:H445)</f>
        <v>0</v>
      </c>
      <c r="H435" s="22">
        <f>D435*G435</f>
        <v>0</v>
      </c>
    </row>
    <row r="436" spans="1:8" x14ac:dyDescent="0.25">
      <c r="A436" s="46" t="s">
        <v>529</v>
      </c>
      <c r="B436" s="47" t="s">
        <v>11</v>
      </c>
      <c r="C436" s="48" t="s">
        <v>530</v>
      </c>
      <c r="D436" s="49">
        <v>20</v>
      </c>
      <c r="E436" s="23">
        <v>15.27</v>
      </c>
      <c r="F436" s="24">
        <f t="shared" si="23"/>
        <v>305.39999999999998</v>
      </c>
      <c r="G436" s="33"/>
      <c r="H436" s="24">
        <f t="shared" si="24"/>
        <v>0</v>
      </c>
    </row>
    <row r="437" spans="1:8" x14ac:dyDescent="0.25">
      <c r="A437" s="46" t="s">
        <v>531</v>
      </c>
      <c r="B437" s="47" t="s">
        <v>11</v>
      </c>
      <c r="C437" s="48" t="s">
        <v>532</v>
      </c>
      <c r="D437" s="49">
        <v>20</v>
      </c>
      <c r="E437" s="23">
        <v>13.52</v>
      </c>
      <c r="F437" s="24">
        <f t="shared" si="23"/>
        <v>270.39999999999998</v>
      </c>
      <c r="G437" s="33"/>
      <c r="H437" s="24">
        <f t="shared" si="24"/>
        <v>0</v>
      </c>
    </row>
    <row r="438" spans="1:8" x14ac:dyDescent="0.25">
      <c r="A438" s="46" t="s">
        <v>533</v>
      </c>
      <c r="B438" s="47" t="s">
        <v>11</v>
      </c>
      <c r="C438" s="48" t="s">
        <v>534</v>
      </c>
      <c r="D438" s="49">
        <v>20</v>
      </c>
      <c r="E438" s="23">
        <v>10.94</v>
      </c>
      <c r="F438" s="24">
        <f t="shared" si="23"/>
        <v>218.8</v>
      </c>
      <c r="G438" s="33"/>
      <c r="H438" s="24">
        <f t="shared" si="24"/>
        <v>0</v>
      </c>
    </row>
    <row r="439" spans="1:8" x14ac:dyDescent="0.25">
      <c r="A439" s="46" t="s">
        <v>535</v>
      </c>
      <c r="B439" s="47" t="s">
        <v>11</v>
      </c>
      <c r="C439" s="48" t="s">
        <v>536</v>
      </c>
      <c r="D439" s="49">
        <v>20</v>
      </c>
      <c r="E439" s="23">
        <v>7.95</v>
      </c>
      <c r="F439" s="24">
        <f t="shared" si="23"/>
        <v>159</v>
      </c>
      <c r="G439" s="33"/>
      <c r="H439" s="24">
        <f t="shared" si="24"/>
        <v>0</v>
      </c>
    </row>
    <row r="440" spans="1:8" x14ac:dyDescent="0.25">
      <c r="A440" s="46" t="s">
        <v>537</v>
      </c>
      <c r="B440" s="47" t="s">
        <v>11</v>
      </c>
      <c r="C440" s="48" t="s">
        <v>538</v>
      </c>
      <c r="D440" s="49">
        <v>20</v>
      </c>
      <c r="E440" s="23">
        <v>6.61</v>
      </c>
      <c r="F440" s="24">
        <f t="shared" si="23"/>
        <v>132.19999999999999</v>
      </c>
      <c r="G440" s="33"/>
      <c r="H440" s="24">
        <f t="shared" si="24"/>
        <v>0</v>
      </c>
    </row>
    <row r="441" spans="1:8" x14ac:dyDescent="0.25">
      <c r="A441" s="46" t="s">
        <v>539</v>
      </c>
      <c r="B441" s="47" t="s">
        <v>11</v>
      </c>
      <c r="C441" s="48" t="s">
        <v>540</v>
      </c>
      <c r="D441" s="49">
        <v>20</v>
      </c>
      <c r="E441" s="23">
        <v>5.8</v>
      </c>
      <c r="F441" s="24">
        <f t="shared" si="23"/>
        <v>116</v>
      </c>
      <c r="G441" s="33"/>
      <c r="H441" s="24">
        <f t="shared" si="24"/>
        <v>0</v>
      </c>
    </row>
    <row r="442" spans="1:8" x14ac:dyDescent="0.25">
      <c r="A442" s="46" t="s">
        <v>541</v>
      </c>
      <c r="B442" s="47" t="s">
        <v>11</v>
      </c>
      <c r="C442" s="48" t="s">
        <v>542</v>
      </c>
      <c r="D442" s="49">
        <v>20</v>
      </c>
      <c r="E442" s="23">
        <v>5.41</v>
      </c>
      <c r="F442" s="24">
        <f t="shared" si="23"/>
        <v>108.2</v>
      </c>
      <c r="G442" s="33"/>
      <c r="H442" s="24">
        <f t="shared" si="24"/>
        <v>0</v>
      </c>
    </row>
    <row r="443" spans="1:8" x14ac:dyDescent="0.25">
      <c r="A443" s="46" t="s">
        <v>543</v>
      </c>
      <c r="B443" s="47" t="s">
        <v>11</v>
      </c>
      <c r="C443" s="48" t="s">
        <v>544</v>
      </c>
      <c r="D443" s="49">
        <v>20</v>
      </c>
      <c r="E443" s="23">
        <v>2.96</v>
      </c>
      <c r="F443" s="24">
        <f t="shared" si="23"/>
        <v>59.2</v>
      </c>
      <c r="G443" s="33"/>
      <c r="H443" s="24">
        <f t="shared" si="24"/>
        <v>0</v>
      </c>
    </row>
    <row r="444" spans="1:8" x14ac:dyDescent="0.25">
      <c r="A444" s="46" t="s">
        <v>545</v>
      </c>
      <c r="B444" s="47" t="s">
        <v>11</v>
      </c>
      <c r="C444" s="48" t="s">
        <v>546</v>
      </c>
      <c r="D444" s="49">
        <v>20</v>
      </c>
      <c r="E444" s="23">
        <v>1.74</v>
      </c>
      <c r="F444" s="24">
        <f t="shared" si="23"/>
        <v>34.799999999999997</v>
      </c>
      <c r="G444" s="33"/>
      <c r="H444" s="24">
        <f t="shared" si="24"/>
        <v>0</v>
      </c>
    </row>
    <row r="445" spans="1:8" x14ac:dyDescent="0.25">
      <c r="A445" s="46" t="s">
        <v>547</v>
      </c>
      <c r="B445" s="47" t="s">
        <v>11</v>
      </c>
      <c r="C445" s="48" t="s">
        <v>548</v>
      </c>
      <c r="D445" s="49">
        <v>20</v>
      </c>
      <c r="E445" s="23">
        <v>1.34</v>
      </c>
      <c r="F445" s="24">
        <f t="shared" si="23"/>
        <v>26.8</v>
      </c>
      <c r="G445" s="33"/>
      <c r="H445" s="24">
        <f t="shared" si="24"/>
        <v>0</v>
      </c>
    </row>
    <row r="446" spans="1:8" ht="5.0999999999999996" customHeight="1" x14ac:dyDescent="0.25">
      <c r="A446" s="50"/>
      <c r="B446" s="51"/>
      <c r="C446" s="52"/>
      <c r="D446" s="53"/>
      <c r="E446" s="25"/>
      <c r="F446" s="26"/>
      <c r="G446" s="25"/>
      <c r="H446" s="26"/>
    </row>
    <row r="447" spans="1:8" x14ac:dyDescent="0.25">
      <c r="A447" s="38" t="s">
        <v>549</v>
      </c>
      <c r="B447" s="39" t="s">
        <v>0</v>
      </c>
      <c r="C447" s="40" t="s">
        <v>550</v>
      </c>
      <c r="D447" s="59">
        <v>1</v>
      </c>
      <c r="E447" s="29">
        <f>SUM(F448:F455)</f>
        <v>1394.08</v>
      </c>
      <c r="F447" s="30">
        <f>D447*E447</f>
        <v>1394.08</v>
      </c>
      <c r="G447" s="29">
        <f>SUM(H448:H455)</f>
        <v>0</v>
      </c>
      <c r="H447" s="30">
        <f>D447*G447</f>
        <v>0</v>
      </c>
    </row>
    <row r="448" spans="1:8" x14ac:dyDescent="0.25">
      <c r="A448" s="46" t="s">
        <v>551</v>
      </c>
      <c r="B448" s="47" t="s">
        <v>110</v>
      </c>
      <c r="C448" s="48" t="s">
        <v>552</v>
      </c>
      <c r="D448" s="49">
        <v>20</v>
      </c>
      <c r="E448" s="23">
        <v>21.36</v>
      </c>
      <c r="F448" s="24">
        <f t="shared" si="23"/>
        <v>427.2</v>
      </c>
      <c r="G448" s="33"/>
      <c r="H448" s="24">
        <f t="shared" si="24"/>
        <v>0</v>
      </c>
    </row>
    <row r="449" spans="1:8" x14ac:dyDescent="0.25">
      <c r="A449" s="46" t="s">
        <v>553</v>
      </c>
      <c r="B449" s="47" t="s">
        <v>110</v>
      </c>
      <c r="C449" s="48" t="s">
        <v>554</v>
      </c>
      <c r="D449" s="49">
        <v>20</v>
      </c>
      <c r="E449" s="23">
        <v>19.100000000000001</v>
      </c>
      <c r="F449" s="24">
        <f t="shared" si="23"/>
        <v>382</v>
      </c>
      <c r="G449" s="33"/>
      <c r="H449" s="24">
        <f t="shared" si="24"/>
        <v>0</v>
      </c>
    </row>
    <row r="450" spans="1:8" x14ac:dyDescent="0.25">
      <c r="A450" s="46" t="s">
        <v>555</v>
      </c>
      <c r="B450" s="47" t="s">
        <v>110</v>
      </c>
      <c r="C450" s="48" t="s">
        <v>556</v>
      </c>
      <c r="D450" s="49">
        <v>5</v>
      </c>
      <c r="E450" s="23">
        <v>35.869999999999997</v>
      </c>
      <c r="F450" s="24">
        <f t="shared" si="23"/>
        <v>179.35</v>
      </c>
      <c r="G450" s="33"/>
      <c r="H450" s="24">
        <f t="shared" si="24"/>
        <v>0</v>
      </c>
    </row>
    <row r="451" spans="1:8" x14ac:dyDescent="0.25">
      <c r="A451" s="46" t="s">
        <v>557</v>
      </c>
      <c r="B451" s="47" t="s">
        <v>110</v>
      </c>
      <c r="C451" s="48" t="s">
        <v>558</v>
      </c>
      <c r="D451" s="49">
        <v>5</v>
      </c>
      <c r="E451" s="23">
        <v>38.93</v>
      </c>
      <c r="F451" s="24">
        <f t="shared" si="23"/>
        <v>194.65</v>
      </c>
      <c r="G451" s="33"/>
      <c r="H451" s="24">
        <f t="shared" si="24"/>
        <v>0</v>
      </c>
    </row>
    <row r="452" spans="1:8" x14ac:dyDescent="0.25">
      <c r="A452" s="46" t="s">
        <v>559</v>
      </c>
      <c r="B452" s="47" t="s">
        <v>110</v>
      </c>
      <c r="C452" s="48" t="s">
        <v>560</v>
      </c>
      <c r="D452" s="49">
        <v>4</v>
      </c>
      <c r="E452" s="23">
        <v>6.49</v>
      </c>
      <c r="F452" s="24">
        <f t="shared" si="23"/>
        <v>25.96</v>
      </c>
      <c r="G452" s="33"/>
      <c r="H452" s="24">
        <f t="shared" si="24"/>
        <v>0</v>
      </c>
    </row>
    <row r="453" spans="1:8" x14ac:dyDescent="0.25">
      <c r="A453" s="46" t="s">
        <v>561</v>
      </c>
      <c r="B453" s="47" t="s">
        <v>110</v>
      </c>
      <c r="C453" s="48" t="s">
        <v>562</v>
      </c>
      <c r="D453" s="49">
        <v>4</v>
      </c>
      <c r="E453" s="23">
        <v>12.98</v>
      </c>
      <c r="F453" s="24">
        <f t="shared" si="23"/>
        <v>51.92</v>
      </c>
      <c r="G453" s="33"/>
      <c r="H453" s="24">
        <f t="shared" si="24"/>
        <v>0</v>
      </c>
    </row>
    <row r="454" spans="1:8" x14ac:dyDescent="0.25">
      <c r="A454" s="46" t="s">
        <v>1317</v>
      </c>
      <c r="B454" s="47" t="s">
        <v>110</v>
      </c>
      <c r="C454" s="48" t="s">
        <v>1318</v>
      </c>
      <c r="D454" s="49">
        <v>2</v>
      </c>
      <c r="E454" s="23">
        <v>43.5</v>
      </c>
      <c r="F454" s="24">
        <f>D454*E454</f>
        <v>87</v>
      </c>
      <c r="G454" s="33"/>
      <c r="H454" s="24">
        <f>D454*G454</f>
        <v>0</v>
      </c>
    </row>
    <row r="455" spans="1:8" x14ac:dyDescent="0.25">
      <c r="A455" s="46" t="s">
        <v>1319</v>
      </c>
      <c r="B455" s="47" t="s">
        <v>110</v>
      </c>
      <c r="C455" s="48" t="s">
        <v>1320</v>
      </c>
      <c r="D455" s="49">
        <v>2</v>
      </c>
      <c r="E455" s="23">
        <v>23</v>
      </c>
      <c r="F455" s="24">
        <f>D455*E455</f>
        <v>46</v>
      </c>
      <c r="G455" s="33"/>
      <c r="H455" s="24">
        <f>D455*G455</f>
        <v>0</v>
      </c>
    </row>
    <row r="456" spans="1:8" ht="5.0999999999999996" customHeight="1" x14ac:dyDescent="0.25">
      <c r="A456" s="50"/>
      <c r="B456" s="51"/>
      <c r="C456" s="52"/>
      <c r="D456" s="53"/>
      <c r="E456" s="25"/>
      <c r="F456" s="26"/>
      <c r="G456" s="25"/>
      <c r="H456" s="26"/>
    </row>
    <row r="457" spans="1:8" x14ac:dyDescent="0.25">
      <c r="A457" s="38" t="s">
        <v>563</v>
      </c>
      <c r="B457" s="39" t="s">
        <v>0</v>
      </c>
      <c r="C457" s="40" t="s">
        <v>564</v>
      </c>
      <c r="D457" s="59">
        <v>1</v>
      </c>
      <c r="E457" s="29">
        <f>SUM(F458:F462)</f>
        <v>965.35</v>
      </c>
      <c r="F457" s="30">
        <f>D457*E457</f>
        <v>965.35</v>
      </c>
      <c r="G457" s="29">
        <f>SUM(H458:H462)</f>
        <v>0</v>
      </c>
      <c r="H457" s="30">
        <f>D457*G457</f>
        <v>0</v>
      </c>
    </row>
    <row r="458" spans="1:8" x14ac:dyDescent="0.25">
      <c r="A458" s="46" t="s">
        <v>565</v>
      </c>
      <c r="B458" s="47" t="s">
        <v>110</v>
      </c>
      <c r="C458" s="48" t="s">
        <v>566</v>
      </c>
      <c r="D458" s="49">
        <v>1</v>
      </c>
      <c r="E458" s="23">
        <v>688.5</v>
      </c>
      <c r="F458" s="24">
        <f t="shared" ref="F458:F479" si="25">D458*E458</f>
        <v>688.5</v>
      </c>
      <c r="G458" s="33"/>
      <c r="H458" s="24">
        <f t="shared" si="24"/>
        <v>0</v>
      </c>
    </row>
    <row r="459" spans="1:8" x14ac:dyDescent="0.25">
      <c r="A459" s="46" t="s">
        <v>567</v>
      </c>
      <c r="B459" s="47" t="s">
        <v>110</v>
      </c>
      <c r="C459" s="48" t="s">
        <v>568</v>
      </c>
      <c r="D459" s="49">
        <v>1</v>
      </c>
      <c r="E459" s="23">
        <v>58.32</v>
      </c>
      <c r="F459" s="24">
        <f t="shared" si="25"/>
        <v>58.32</v>
      </c>
      <c r="G459" s="33"/>
      <c r="H459" s="24">
        <f t="shared" si="24"/>
        <v>0</v>
      </c>
    </row>
    <row r="460" spans="1:8" x14ac:dyDescent="0.25">
      <c r="A460" s="46" t="s">
        <v>569</v>
      </c>
      <c r="B460" s="47" t="s">
        <v>110</v>
      </c>
      <c r="C460" s="48" t="s">
        <v>570</v>
      </c>
      <c r="D460" s="49">
        <v>1</v>
      </c>
      <c r="E460" s="23">
        <v>121.49</v>
      </c>
      <c r="F460" s="24">
        <f t="shared" si="25"/>
        <v>121.49</v>
      </c>
      <c r="G460" s="33"/>
      <c r="H460" s="24">
        <f t="shared" si="24"/>
        <v>0</v>
      </c>
    </row>
    <row r="461" spans="1:8" x14ac:dyDescent="0.25">
      <c r="A461" s="46" t="s">
        <v>571</v>
      </c>
      <c r="B461" s="47" t="s">
        <v>110</v>
      </c>
      <c r="C461" s="48" t="s">
        <v>572</v>
      </c>
      <c r="D461" s="49">
        <v>1</v>
      </c>
      <c r="E461" s="23">
        <v>45.38</v>
      </c>
      <c r="F461" s="24">
        <f t="shared" si="25"/>
        <v>45.38</v>
      </c>
      <c r="G461" s="33"/>
      <c r="H461" s="24">
        <f t="shared" si="24"/>
        <v>0</v>
      </c>
    </row>
    <row r="462" spans="1:8" x14ac:dyDescent="0.25">
      <c r="A462" s="46" t="s">
        <v>573</v>
      </c>
      <c r="B462" s="47" t="s">
        <v>11</v>
      </c>
      <c r="C462" s="48" t="s">
        <v>574</v>
      </c>
      <c r="D462" s="49">
        <v>14</v>
      </c>
      <c r="E462" s="23">
        <v>3.69</v>
      </c>
      <c r="F462" s="24">
        <f t="shared" si="25"/>
        <v>51.66</v>
      </c>
      <c r="G462" s="33"/>
      <c r="H462" s="24">
        <f t="shared" si="24"/>
        <v>0</v>
      </c>
    </row>
    <row r="463" spans="1:8" ht="5.0999999999999996" customHeight="1" x14ac:dyDescent="0.25">
      <c r="A463" s="50"/>
      <c r="B463" s="51"/>
      <c r="C463" s="52"/>
      <c r="D463" s="53"/>
      <c r="E463" s="25"/>
      <c r="F463" s="26"/>
      <c r="G463" s="25"/>
      <c r="H463" s="26"/>
    </row>
    <row r="464" spans="1:8" x14ac:dyDescent="0.25">
      <c r="A464" s="38" t="s">
        <v>1275</v>
      </c>
      <c r="B464" s="39" t="s">
        <v>0</v>
      </c>
      <c r="C464" s="40" t="s">
        <v>1276</v>
      </c>
      <c r="D464" s="59">
        <v>1</v>
      </c>
      <c r="E464" s="29">
        <f>SUM(F465:F468)</f>
        <v>9941.35</v>
      </c>
      <c r="F464" s="30">
        <f>D464*E464</f>
        <v>9941.35</v>
      </c>
      <c r="G464" s="29">
        <f>SUM(H465:H468)</f>
        <v>0</v>
      </c>
      <c r="H464" s="30">
        <f>D464*G464</f>
        <v>0</v>
      </c>
    </row>
    <row r="465" spans="1:8" x14ac:dyDescent="0.25">
      <c r="A465" s="46" t="s">
        <v>1277</v>
      </c>
      <c r="B465" s="47" t="s">
        <v>1286</v>
      </c>
      <c r="C465" s="48" t="s">
        <v>1281</v>
      </c>
      <c r="D465" s="49">
        <v>1</v>
      </c>
      <c r="E465" s="23">
        <v>98</v>
      </c>
      <c r="F465" s="24">
        <f t="shared" ref="F465:F468" si="26">D465*E465</f>
        <v>98</v>
      </c>
      <c r="G465" s="33"/>
      <c r="H465" s="24">
        <f t="shared" ref="H465:H468" si="27">D465*G465</f>
        <v>0</v>
      </c>
    </row>
    <row r="466" spans="1:8" x14ac:dyDescent="0.25">
      <c r="A466" s="46" t="s">
        <v>1278</v>
      </c>
      <c r="B466" s="47" t="s">
        <v>1286</v>
      </c>
      <c r="C466" s="48" t="s">
        <v>1283</v>
      </c>
      <c r="D466" s="49">
        <v>1</v>
      </c>
      <c r="E466" s="23">
        <v>110</v>
      </c>
      <c r="F466" s="24">
        <f t="shared" si="26"/>
        <v>110</v>
      </c>
      <c r="G466" s="33"/>
      <c r="H466" s="24">
        <f t="shared" si="27"/>
        <v>0</v>
      </c>
    </row>
    <row r="467" spans="1:8" x14ac:dyDescent="0.25">
      <c r="A467" s="46" t="s">
        <v>1279</v>
      </c>
      <c r="B467" s="47" t="s">
        <v>110</v>
      </c>
      <c r="C467" s="48" t="s">
        <v>1282</v>
      </c>
      <c r="D467" s="49">
        <v>1</v>
      </c>
      <c r="E467" s="23">
        <v>1403.35</v>
      </c>
      <c r="F467" s="24">
        <f t="shared" si="26"/>
        <v>1403.35</v>
      </c>
      <c r="G467" s="33"/>
      <c r="H467" s="24">
        <f t="shared" si="27"/>
        <v>0</v>
      </c>
    </row>
    <row r="468" spans="1:8" x14ac:dyDescent="0.25">
      <c r="A468" s="46" t="s">
        <v>1280</v>
      </c>
      <c r="B468" s="47" t="s">
        <v>110</v>
      </c>
      <c r="C468" s="48" t="s">
        <v>1287</v>
      </c>
      <c r="D468" s="49">
        <v>2</v>
      </c>
      <c r="E468" s="23">
        <v>4165</v>
      </c>
      <c r="F468" s="24">
        <f t="shared" si="26"/>
        <v>8330</v>
      </c>
      <c r="G468" s="33"/>
      <c r="H468" s="24">
        <f t="shared" si="27"/>
        <v>0</v>
      </c>
    </row>
    <row r="469" spans="1:8" ht="5.0999999999999996" customHeight="1" x14ac:dyDescent="0.25">
      <c r="A469" s="50"/>
      <c r="B469" s="51"/>
      <c r="C469" s="52"/>
      <c r="D469" s="53"/>
      <c r="E469" s="25"/>
      <c r="F469" s="26"/>
      <c r="G469" s="25"/>
      <c r="H469" s="26"/>
    </row>
    <row r="470" spans="1:8" x14ac:dyDescent="0.25">
      <c r="A470" s="38" t="s">
        <v>575</v>
      </c>
      <c r="B470" s="39" t="s">
        <v>0</v>
      </c>
      <c r="C470" s="60" t="s">
        <v>576</v>
      </c>
      <c r="D470" s="59">
        <v>1</v>
      </c>
      <c r="E470" s="29">
        <f>SUM(F471:F473)</f>
        <v>41897</v>
      </c>
      <c r="F470" s="30">
        <f>D470*E470</f>
        <v>41897</v>
      </c>
      <c r="G470" s="29">
        <f>SUM(H471:H473)</f>
        <v>0</v>
      </c>
      <c r="H470" s="30">
        <f>D470*G470</f>
        <v>0</v>
      </c>
    </row>
    <row r="471" spans="1:8" x14ac:dyDescent="0.25">
      <c r="A471" s="46" t="s">
        <v>577</v>
      </c>
      <c r="B471" s="47" t="s">
        <v>110</v>
      </c>
      <c r="C471" s="48" t="s">
        <v>578</v>
      </c>
      <c r="D471" s="49">
        <v>60</v>
      </c>
      <c r="E471" s="23">
        <v>130</v>
      </c>
      <c r="F471" s="24">
        <f t="shared" si="25"/>
        <v>7800</v>
      </c>
      <c r="G471" s="33"/>
      <c r="H471" s="24">
        <f t="shared" si="24"/>
        <v>0</v>
      </c>
    </row>
    <row r="472" spans="1:8" x14ac:dyDescent="0.25">
      <c r="A472" s="46" t="s">
        <v>579</v>
      </c>
      <c r="B472" s="47" t="s">
        <v>110</v>
      </c>
      <c r="C472" s="48" t="s">
        <v>580</v>
      </c>
      <c r="D472" s="49">
        <v>61</v>
      </c>
      <c r="E472" s="23">
        <v>227</v>
      </c>
      <c r="F472" s="24">
        <f t="shared" si="25"/>
        <v>13847</v>
      </c>
      <c r="G472" s="33"/>
      <c r="H472" s="24">
        <f t="shared" si="24"/>
        <v>0</v>
      </c>
    </row>
    <row r="473" spans="1:8" x14ac:dyDescent="0.25">
      <c r="A473" s="46" t="s">
        <v>581</v>
      </c>
      <c r="B473" s="47" t="s">
        <v>110</v>
      </c>
      <c r="C473" s="48" t="s">
        <v>582</v>
      </c>
      <c r="D473" s="49">
        <v>50</v>
      </c>
      <c r="E473" s="23">
        <v>405</v>
      </c>
      <c r="F473" s="24">
        <f t="shared" si="25"/>
        <v>20250</v>
      </c>
      <c r="G473" s="33"/>
      <c r="H473" s="24">
        <f t="shared" si="24"/>
        <v>0</v>
      </c>
    </row>
    <row r="474" spans="1:8" ht="5.0999999999999996" customHeight="1" x14ac:dyDescent="0.25">
      <c r="A474" s="50"/>
      <c r="B474" s="51"/>
      <c r="C474" s="52"/>
      <c r="D474" s="53"/>
      <c r="E474" s="25"/>
      <c r="F474" s="26"/>
      <c r="G474" s="25"/>
      <c r="H474" s="26"/>
    </row>
    <row r="475" spans="1:8" s="13" customFormat="1" x14ac:dyDescent="0.25">
      <c r="A475" s="38" t="s">
        <v>583</v>
      </c>
      <c r="B475" s="39" t="s">
        <v>0</v>
      </c>
      <c r="C475" s="40" t="s">
        <v>584</v>
      </c>
      <c r="D475" s="59">
        <v>1</v>
      </c>
      <c r="E475" s="29">
        <f>SUM(F476:F479)</f>
        <v>21020</v>
      </c>
      <c r="F475" s="30">
        <f>D475*E475</f>
        <v>21020</v>
      </c>
      <c r="G475" s="29">
        <f>SUM(H476:H479)</f>
        <v>0</v>
      </c>
      <c r="H475" s="30">
        <f>D475*G475</f>
        <v>0</v>
      </c>
    </row>
    <row r="476" spans="1:8" s="13" customFormat="1" x14ac:dyDescent="0.25">
      <c r="A476" s="46" t="s">
        <v>764</v>
      </c>
      <c r="B476" s="47" t="s">
        <v>110</v>
      </c>
      <c r="C476" s="48" t="s">
        <v>765</v>
      </c>
      <c r="D476" s="49">
        <v>500</v>
      </c>
      <c r="E476" s="23">
        <v>21</v>
      </c>
      <c r="F476" s="24">
        <f t="shared" si="25"/>
        <v>10500</v>
      </c>
      <c r="G476" s="33"/>
      <c r="H476" s="24">
        <f t="shared" si="24"/>
        <v>0</v>
      </c>
    </row>
    <row r="477" spans="1:8" s="13" customFormat="1" x14ac:dyDescent="0.25">
      <c r="A477" s="46" t="s">
        <v>766</v>
      </c>
      <c r="B477" s="47" t="s">
        <v>110</v>
      </c>
      <c r="C477" s="48" t="s">
        <v>767</v>
      </c>
      <c r="D477" s="49">
        <v>500</v>
      </c>
      <c r="E477" s="23">
        <v>17</v>
      </c>
      <c r="F477" s="24">
        <f t="shared" si="25"/>
        <v>8500</v>
      </c>
      <c r="G477" s="33"/>
      <c r="H477" s="24">
        <f t="shared" si="24"/>
        <v>0</v>
      </c>
    </row>
    <row r="478" spans="1:8" s="13" customFormat="1" x14ac:dyDescent="0.25">
      <c r="A478" s="46" t="s">
        <v>1344</v>
      </c>
      <c r="B478" s="47" t="s">
        <v>110</v>
      </c>
      <c r="C478" s="48" t="s">
        <v>1345</v>
      </c>
      <c r="D478" s="49">
        <v>20</v>
      </c>
      <c r="E478" s="23">
        <v>41</v>
      </c>
      <c r="F478" s="24">
        <f t="shared" si="25"/>
        <v>820</v>
      </c>
      <c r="G478" s="33"/>
      <c r="H478" s="24">
        <f t="shared" si="24"/>
        <v>0</v>
      </c>
    </row>
    <row r="479" spans="1:8" s="13" customFormat="1" x14ac:dyDescent="0.25">
      <c r="A479" s="46" t="s">
        <v>1347</v>
      </c>
      <c r="B479" s="47" t="s">
        <v>110</v>
      </c>
      <c r="C479" s="48" t="s">
        <v>1349</v>
      </c>
      <c r="D479" s="49">
        <v>3</v>
      </c>
      <c r="E479" s="23">
        <v>400</v>
      </c>
      <c r="F479" s="24">
        <f t="shared" si="25"/>
        <v>1200</v>
      </c>
      <c r="G479" s="33"/>
      <c r="H479" s="24">
        <f t="shared" si="24"/>
        <v>0</v>
      </c>
    </row>
    <row r="480" spans="1:8" ht="5.0999999999999996" customHeight="1" x14ac:dyDescent="0.25">
      <c r="A480" s="50"/>
      <c r="B480" s="51"/>
      <c r="C480" s="52"/>
      <c r="D480" s="53"/>
      <c r="E480" s="25"/>
      <c r="F480" s="26"/>
      <c r="G480" s="25"/>
      <c r="H480" s="26"/>
    </row>
    <row r="481" spans="1:8" s="13" customFormat="1" x14ac:dyDescent="0.25">
      <c r="A481" s="38" t="s">
        <v>1321</v>
      </c>
      <c r="B481" s="39" t="s">
        <v>0</v>
      </c>
      <c r="C481" s="40" t="s">
        <v>1322</v>
      </c>
      <c r="D481" s="59">
        <v>1</v>
      </c>
      <c r="E481" s="29">
        <f>SUM(F482:F488)</f>
        <v>7484.4</v>
      </c>
      <c r="F481" s="30">
        <f>D481*E481</f>
        <v>7484.4</v>
      </c>
      <c r="G481" s="29">
        <f>SUM(H482:H488)</f>
        <v>0</v>
      </c>
      <c r="H481" s="30">
        <f>D481*G481</f>
        <v>0</v>
      </c>
    </row>
    <row r="482" spans="1:8" s="13" customFormat="1" x14ac:dyDescent="0.25">
      <c r="A482" s="46" t="s">
        <v>1323</v>
      </c>
      <c r="B482" s="47" t="s">
        <v>110</v>
      </c>
      <c r="C482" s="48" t="s">
        <v>1329</v>
      </c>
      <c r="D482" s="49">
        <v>4</v>
      </c>
      <c r="E482" s="23">
        <v>445.5</v>
      </c>
      <c r="F482" s="24">
        <f t="shared" ref="F482:F488" si="28">D482*E482</f>
        <v>1782</v>
      </c>
      <c r="G482" s="33"/>
      <c r="H482" s="24">
        <f t="shared" ref="H482:H488" si="29">D482*G482</f>
        <v>0</v>
      </c>
    </row>
    <row r="483" spans="1:8" s="13" customFormat="1" x14ac:dyDescent="0.25">
      <c r="A483" s="46" t="s">
        <v>1324</v>
      </c>
      <c r="B483" s="47" t="s">
        <v>110</v>
      </c>
      <c r="C483" s="48" t="s">
        <v>1330</v>
      </c>
      <c r="D483" s="49">
        <v>4</v>
      </c>
      <c r="E483" s="23">
        <v>530.6</v>
      </c>
      <c r="F483" s="24">
        <f t="shared" si="28"/>
        <v>2122.4</v>
      </c>
      <c r="G483" s="33"/>
      <c r="H483" s="24">
        <f t="shared" si="29"/>
        <v>0</v>
      </c>
    </row>
    <row r="484" spans="1:8" s="13" customFormat="1" x14ac:dyDescent="0.25">
      <c r="A484" s="46" t="s">
        <v>1325</v>
      </c>
      <c r="B484" s="47" t="s">
        <v>110</v>
      </c>
      <c r="C484" s="48" t="s">
        <v>1333</v>
      </c>
      <c r="D484" s="49">
        <v>4</v>
      </c>
      <c r="E484" s="23">
        <v>530</v>
      </c>
      <c r="F484" s="24">
        <f t="shared" si="28"/>
        <v>2120</v>
      </c>
      <c r="G484" s="33"/>
      <c r="H484" s="24">
        <f t="shared" si="29"/>
        <v>0</v>
      </c>
    </row>
    <row r="485" spans="1:8" s="13" customFormat="1" x14ac:dyDescent="0.25">
      <c r="A485" s="46" t="s">
        <v>1326</v>
      </c>
      <c r="B485" s="47" t="s">
        <v>11</v>
      </c>
      <c r="C485" s="48" t="s">
        <v>1335</v>
      </c>
      <c r="D485" s="49">
        <v>2</v>
      </c>
      <c r="E485" s="23">
        <v>94</v>
      </c>
      <c r="F485" s="24">
        <f t="shared" si="28"/>
        <v>188</v>
      </c>
      <c r="G485" s="33"/>
      <c r="H485" s="24">
        <f t="shared" si="29"/>
        <v>0</v>
      </c>
    </row>
    <row r="486" spans="1:8" s="13" customFormat="1" x14ac:dyDescent="0.25">
      <c r="A486" s="46" t="s">
        <v>1327</v>
      </c>
      <c r="B486" s="47" t="s">
        <v>11</v>
      </c>
      <c r="C486" s="48" t="s">
        <v>1336</v>
      </c>
      <c r="D486" s="49">
        <v>2</v>
      </c>
      <c r="E486" s="23">
        <v>118</v>
      </c>
      <c r="F486" s="24">
        <f t="shared" si="28"/>
        <v>236</v>
      </c>
      <c r="G486" s="33"/>
      <c r="H486" s="24">
        <f t="shared" si="29"/>
        <v>0</v>
      </c>
    </row>
    <row r="487" spans="1:8" s="13" customFormat="1" x14ac:dyDescent="0.25">
      <c r="A487" s="46" t="s">
        <v>1328</v>
      </c>
      <c r="B487" s="47" t="s">
        <v>110</v>
      </c>
      <c r="C487" s="48" t="s">
        <v>1339</v>
      </c>
      <c r="D487" s="49">
        <v>2</v>
      </c>
      <c r="E487" s="23">
        <v>118</v>
      </c>
      <c r="F487" s="24">
        <f>D487*E487</f>
        <v>236</v>
      </c>
      <c r="G487" s="33"/>
      <c r="H487" s="24">
        <f t="shared" si="29"/>
        <v>0</v>
      </c>
    </row>
    <row r="488" spans="1:8" s="13" customFormat="1" x14ac:dyDescent="0.25">
      <c r="A488" s="46" t="s">
        <v>1341</v>
      </c>
      <c r="B488" s="47" t="s">
        <v>110</v>
      </c>
      <c r="C488" s="48" t="s">
        <v>1342</v>
      </c>
      <c r="D488" s="49">
        <v>2</v>
      </c>
      <c r="E488" s="23">
        <v>400</v>
      </c>
      <c r="F488" s="24">
        <f t="shared" si="28"/>
        <v>800</v>
      </c>
      <c r="G488" s="33"/>
      <c r="H488" s="24">
        <f t="shared" si="29"/>
        <v>0</v>
      </c>
    </row>
    <row r="489" spans="1:8" ht="15.75" thickBot="1" x14ac:dyDescent="0.3">
      <c r="A489" s="62"/>
      <c r="B489" s="75"/>
      <c r="C489" s="63" t="s">
        <v>585</v>
      </c>
      <c r="D489" s="64">
        <v>1</v>
      </c>
      <c r="E489" s="65">
        <f>F3+F57+F95+F271+F464+F447+F457+F470+F475+F481</f>
        <v>504201.68</v>
      </c>
      <c r="F489" s="66">
        <f>D489*E489</f>
        <v>504201.68</v>
      </c>
      <c r="G489" s="65">
        <f>H3+H57+H95+H271+H464+H447+H457+H470+H475+H481</f>
        <v>0</v>
      </c>
      <c r="H489" s="66">
        <f>D489*G489</f>
        <v>0</v>
      </c>
    </row>
    <row r="490" spans="1:8" ht="5.0999999999999996" customHeight="1" x14ac:dyDescent="0.25">
      <c r="A490" s="50"/>
      <c r="B490" s="51"/>
      <c r="C490" s="52"/>
      <c r="D490" s="53"/>
      <c r="E490" s="25"/>
      <c r="F490" s="26"/>
      <c r="G490" s="25"/>
      <c r="H490" s="26"/>
    </row>
    <row r="491" spans="1:8" x14ac:dyDescent="0.25">
      <c r="A491" s="46"/>
      <c r="B491" s="47"/>
      <c r="C491" s="48" t="s">
        <v>1267</v>
      </c>
      <c r="D491" s="49">
        <v>1</v>
      </c>
      <c r="E491" s="73">
        <v>0.13</v>
      </c>
      <c r="F491" s="24">
        <f>F489*E491</f>
        <v>65546.22</v>
      </c>
      <c r="G491" s="74"/>
      <c r="H491" s="24">
        <f>H489*G491</f>
        <v>0</v>
      </c>
    </row>
    <row r="492" spans="1:8" ht="15.75" thickBot="1" x14ac:dyDescent="0.3">
      <c r="A492" s="46"/>
      <c r="B492" s="47"/>
      <c r="C492" s="48" t="s">
        <v>1268</v>
      </c>
      <c r="D492" s="49">
        <v>1</v>
      </c>
      <c r="E492" s="73">
        <v>0.06</v>
      </c>
      <c r="F492" s="24">
        <f>F489*E492</f>
        <v>30252.1</v>
      </c>
      <c r="G492" s="74"/>
      <c r="H492" s="24">
        <f>H489*G492</f>
        <v>0</v>
      </c>
    </row>
    <row r="493" spans="1:8" ht="15.75" thickBot="1" x14ac:dyDescent="0.3">
      <c r="A493" s="67"/>
      <c r="B493" s="68"/>
      <c r="C493" s="69" t="s">
        <v>1272</v>
      </c>
      <c r="D493" s="70"/>
      <c r="E493" s="71"/>
      <c r="F493" s="72">
        <f>+F489+F491+F492</f>
        <v>600000</v>
      </c>
      <c r="G493" s="71"/>
      <c r="H493" s="72">
        <f>+H489+H491+H492</f>
        <v>0</v>
      </c>
    </row>
    <row r="494" spans="1:8" ht="5.0999999999999996" customHeight="1" x14ac:dyDescent="0.25">
      <c r="A494" s="50"/>
      <c r="B494" s="51"/>
      <c r="C494" s="52"/>
      <c r="D494" s="53"/>
      <c r="E494" s="25"/>
      <c r="F494" s="26"/>
      <c r="G494" s="25"/>
      <c r="H494" s="26"/>
    </row>
    <row r="495" spans="1:8" ht="18.75" customHeight="1" thickBot="1" x14ac:dyDescent="0.3">
      <c r="A495" s="46"/>
      <c r="B495" s="47"/>
      <c r="C495" s="48" t="s">
        <v>1274</v>
      </c>
      <c r="D495" s="49">
        <v>1</v>
      </c>
      <c r="E495" s="73">
        <v>0.21</v>
      </c>
      <c r="F495" s="24">
        <f>F493*E495</f>
        <v>126000</v>
      </c>
      <c r="G495" s="83">
        <v>0.21</v>
      </c>
      <c r="H495" s="24">
        <f>H493*G495</f>
        <v>0</v>
      </c>
    </row>
    <row r="496" spans="1:8" ht="15.75" thickBot="1" x14ac:dyDescent="0.3">
      <c r="A496" s="76"/>
      <c r="B496" s="77"/>
      <c r="C496" s="78" t="s">
        <v>1273</v>
      </c>
      <c r="D496" s="79"/>
      <c r="E496" s="80"/>
      <c r="F496" s="81">
        <f>F493+F495</f>
        <v>726000</v>
      </c>
      <c r="G496" s="80"/>
      <c r="H496" s="81">
        <f>H493+H495</f>
        <v>0</v>
      </c>
    </row>
    <row r="497" spans="2:8" s="13" customFormat="1" x14ac:dyDescent="0.25">
      <c r="B497" s="14"/>
      <c r="D497" s="15"/>
      <c r="E497" s="31"/>
      <c r="F497" s="31"/>
      <c r="G497" s="31"/>
      <c r="H497" s="31"/>
    </row>
    <row r="498" spans="2:8" s="13" customFormat="1" ht="22.5" customHeight="1" x14ac:dyDescent="0.25">
      <c r="B498" s="14"/>
      <c r="C498" s="84" t="s">
        <v>1371</v>
      </c>
      <c r="D498" s="84"/>
      <c r="E498" s="84"/>
      <c r="F498" s="84"/>
      <c r="G498" s="84"/>
      <c r="H498" s="84"/>
    </row>
    <row r="499" spans="2:8" s="13" customFormat="1" ht="22.5" customHeight="1" x14ac:dyDescent="0.25">
      <c r="B499" s="14"/>
      <c r="C499" s="82" t="s">
        <v>1269</v>
      </c>
      <c r="D499" s="82"/>
      <c r="E499" s="82"/>
      <c r="F499" s="82"/>
      <c r="G499" s="82"/>
      <c r="H499" s="82"/>
    </row>
    <row r="500" spans="2:8" s="13" customFormat="1" ht="22.5" customHeight="1" x14ac:dyDescent="0.25">
      <c r="B500" s="14"/>
      <c r="C500" s="84" t="s">
        <v>1270</v>
      </c>
      <c r="D500" s="84"/>
      <c r="E500" s="84"/>
      <c r="F500" s="84"/>
      <c r="G500" s="84"/>
      <c r="H500" s="84"/>
    </row>
    <row r="501" spans="2:8" s="13" customFormat="1" ht="22.5" customHeight="1" x14ac:dyDescent="0.25">
      <c r="B501" s="14"/>
      <c r="C501" s="84" t="s">
        <v>1271</v>
      </c>
      <c r="D501" s="84"/>
      <c r="E501" s="84"/>
      <c r="F501" s="84"/>
      <c r="G501" s="84"/>
      <c r="H501" s="84"/>
    </row>
    <row r="502" spans="2:8" s="13" customFormat="1" x14ac:dyDescent="0.25">
      <c r="B502" s="14"/>
      <c r="D502" s="15"/>
      <c r="E502" s="31"/>
      <c r="F502" s="31"/>
      <c r="G502" s="31"/>
      <c r="H502" s="31"/>
    </row>
    <row r="503" spans="2:8" s="13" customFormat="1" x14ac:dyDescent="0.25">
      <c r="B503" s="14"/>
      <c r="D503" s="15"/>
      <c r="E503" s="31"/>
      <c r="F503" s="31"/>
      <c r="G503" s="31"/>
      <c r="H503" s="31"/>
    </row>
    <row r="504" spans="2:8" s="13" customFormat="1" x14ac:dyDescent="0.25">
      <c r="B504" s="14"/>
      <c r="D504" s="15"/>
      <c r="E504" s="31"/>
      <c r="F504" s="31"/>
      <c r="G504" s="31"/>
      <c r="H504" s="31"/>
    </row>
    <row r="505" spans="2:8" s="13" customFormat="1" x14ac:dyDescent="0.25">
      <c r="B505" s="14"/>
      <c r="D505" s="15"/>
      <c r="E505" s="31"/>
      <c r="F505" s="31"/>
      <c r="G505" s="31"/>
      <c r="H505" s="31"/>
    </row>
    <row r="506" spans="2:8" s="13" customFormat="1" x14ac:dyDescent="0.25">
      <c r="B506" s="14"/>
      <c r="D506" s="15"/>
      <c r="E506" s="31"/>
      <c r="F506" s="31"/>
      <c r="G506" s="31"/>
      <c r="H506" s="31"/>
    </row>
    <row r="507" spans="2:8" s="13" customFormat="1" x14ac:dyDescent="0.25">
      <c r="B507" s="14"/>
      <c r="D507" s="15"/>
      <c r="E507" s="31"/>
      <c r="F507" s="31"/>
      <c r="G507" s="31"/>
      <c r="H507" s="31"/>
    </row>
    <row r="508" spans="2:8" s="13" customFormat="1" x14ac:dyDescent="0.25">
      <c r="B508" s="14"/>
      <c r="D508" s="15"/>
      <c r="E508" s="31"/>
      <c r="F508" s="31"/>
      <c r="G508" s="31"/>
      <c r="H508" s="31"/>
    </row>
    <row r="509" spans="2:8" s="13" customFormat="1" x14ac:dyDescent="0.25">
      <c r="B509" s="14"/>
      <c r="D509" s="15"/>
      <c r="E509" s="31"/>
      <c r="F509" s="31"/>
      <c r="G509" s="31"/>
      <c r="H509" s="31"/>
    </row>
    <row r="510" spans="2:8" s="13" customFormat="1" x14ac:dyDescent="0.25">
      <c r="B510" s="14"/>
      <c r="D510" s="15"/>
      <c r="E510" s="31"/>
      <c r="F510" s="31"/>
      <c r="G510" s="31"/>
      <c r="H510" s="31"/>
    </row>
    <row r="511" spans="2:8" s="13" customFormat="1" x14ac:dyDescent="0.25">
      <c r="B511" s="14"/>
      <c r="D511" s="15"/>
      <c r="E511" s="31"/>
      <c r="F511" s="31"/>
      <c r="G511" s="31"/>
      <c r="H511" s="31"/>
    </row>
    <row r="512" spans="2:8" s="13" customFormat="1" x14ac:dyDescent="0.25">
      <c r="B512" s="14"/>
      <c r="D512" s="15"/>
      <c r="E512" s="31"/>
      <c r="F512" s="31"/>
      <c r="G512" s="31"/>
      <c r="H512" s="31"/>
    </row>
    <row r="513" spans="2:8" s="13" customFormat="1" x14ac:dyDescent="0.25">
      <c r="B513" s="14"/>
      <c r="D513" s="15"/>
      <c r="E513" s="31"/>
      <c r="F513" s="31"/>
      <c r="G513" s="31"/>
      <c r="H513" s="31"/>
    </row>
    <row r="514" spans="2:8" s="13" customFormat="1" x14ac:dyDescent="0.25">
      <c r="B514" s="14"/>
      <c r="D514" s="15"/>
      <c r="E514" s="31"/>
      <c r="F514" s="31"/>
      <c r="G514" s="31"/>
      <c r="H514" s="31"/>
    </row>
    <row r="515" spans="2:8" s="13" customFormat="1" x14ac:dyDescent="0.25">
      <c r="B515" s="14"/>
      <c r="D515" s="15"/>
      <c r="E515" s="31"/>
      <c r="F515" s="31"/>
      <c r="G515" s="31"/>
      <c r="H515" s="31"/>
    </row>
    <row r="516" spans="2:8" s="13" customFormat="1" x14ac:dyDescent="0.25">
      <c r="B516" s="14"/>
      <c r="D516" s="15"/>
      <c r="E516" s="31"/>
      <c r="F516" s="31"/>
      <c r="G516" s="31"/>
      <c r="H516" s="31"/>
    </row>
    <row r="517" spans="2:8" s="13" customFormat="1" x14ac:dyDescent="0.25">
      <c r="B517" s="14"/>
      <c r="D517" s="15"/>
      <c r="E517" s="31"/>
      <c r="F517" s="31"/>
      <c r="G517" s="31"/>
      <c r="H517" s="31"/>
    </row>
    <row r="518" spans="2:8" s="13" customFormat="1" x14ac:dyDescent="0.25">
      <c r="B518" s="14"/>
      <c r="D518" s="15"/>
      <c r="E518" s="31"/>
      <c r="F518" s="31"/>
      <c r="G518" s="31"/>
      <c r="H518" s="31"/>
    </row>
    <row r="519" spans="2:8" s="13" customFormat="1" x14ac:dyDescent="0.25">
      <c r="B519" s="14"/>
      <c r="D519" s="15"/>
      <c r="E519" s="31"/>
      <c r="F519" s="31"/>
      <c r="G519" s="31"/>
      <c r="H519" s="31"/>
    </row>
    <row r="520" spans="2:8" s="13" customFormat="1" x14ac:dyDescent="0.25">
      <c r="B520" s="14"/>
      <c r="D520" s="15"/>
      <c r="E520" s="31"/>
      <c r="F520" s="31"/>
      <c r="G520" s="31"/>
      <c r="H520" s="31"/>
    </row>
    <row r="521" spans="2:8" s="13" customFormat="1" x14ac:dyDescent="0.25">
      <c r="B521" s="14"/>
      <c r="D521" s="15"/>
      <c r="E521" s="31"/>
      <c r="F521" s="31"/>
      <c r="G521" s="31"/>
      <c r="H521" s="31"/>
    </row>
    <row r="522" spans="2:8" s="13" customFormat="1" x14ac:dyDescent="0.25">
      <c r="B522" s="14"/>
      <c r="D522" s="15"/>
      <c r="E522" s="31"/>
      <c r="F522" s="31"/>
      <c r="G522" s="31"/>
      <c r="H522" s="31"/>
    </row>
    <row r="523" spans="2:8" s="13" customFormat="1" x14ac:dyDescent="0.25">
      <c r="B523" s="14"/>
      <c r="D523" s="15"/>
      <c r="E523" s="31"/>
      <c r="F523" s="31"/>
      <c r="G523" s="31"/>
      <c r="H523" s="31"/>
    </row>
    <row r="524" spans="2:8" s="13" customFormat="1" x14ac:dyDescent="0.25">
      <c r="B524" s="14"/>
      <c r="D524" s="15"/>
      <c r="E524" s="31"/>
      <c r="F524" s="31"/>
      <c r="G524" s="31"/>
      <c r="H524" s="31"/>
    </row>
    <row r="525" spans="2:8" s="13" customFormat="1" x14ac:dyDescent="0.25">
      <c r="B525" s="14"/>
      <c r="D525" s="15"/>
      <c r="E525" s="31"/>
      <c r="F525" s="31"/>
      <c r="G525" s="31"/>
      <c r="H525" s="31"/>
    </row>
    <row r="526" spans="2:8" s="13" customFormat="1" x14ac:dyDescent="0.25">
      <c r="B526" s="14"/>
      <c r="D526" s="15"/>
      <c r="E526" s="31"/>
      <c r="F526" s="31"/>
      <c r="G526" s="31"/>
      <c r="H526" s="31"/>
    </row>
    <row r="527" spans="2:8" s="13" customFormat="1" x14ac:dyDescent="0.25">
      <c r="B527" s="14"/>
      <c r="D527" s="15"/>
      <c r="E527" s="31"/>
      <c r="F527" s="31"/>
      <c r="G527" s="31"/>
      <c r="H527" s="31"/>
    </row>
    <row r="528" spans="2:8" s="13" customFormat="1" x14ac:dyDescent="0.25">
      <c r="B528" s="14"/>
      <c r="D528" s="15"/>
      <c r="E528" s="31"/>
      <c r="F528" s="31"/>
      <c r="G528" s="31"/>
      <c r="H528" s="31"/>
    </row>
    <row r="529" spans="2:8" s="13" customFormat="1" x14ac:dyDescent="0.25">
      <c r="B529" s="14"/>
      <c r="D529" s="15"/>
      <c r="E529" s="31"/>
      <c r="F529" s="31"/>
      <c r="G529" s="31"/>
      <c r="H529" s="31"/>
    </row>
    <row r="530" spans="2:8" s="13" customFormat="1" x14ac:dyDescent="0.25">
      <c r="B530" s="14"/>
      <c r="D530" s="15"/>
      <c r="E530" s="31"/>
      <c r="F530" s="31"/>
      <c r="G530" s="31"/>
      <c r="H530" s="31"/>
    </row>
    <row r="531" spans="2:8" s="13" customFormat="1" x14ac:dyDescent="0.25">
      <c r="B531" s="14"/>
      <c r="D531" s="15"/>
      <c r="E531" s="31"/>
      <c r="F531" s="31"/>
      <c r="G531" s="31"/>
      <c r="H531" s="31"/>
    </row>
    <row r="532" spans="2:8" s="13" customFormat="1" x14ac:dyDescent="0.25">
      <c r="B532" s="14"/>
      <c r="D532" s="15"/>
      <c r="E532" s="31"/>
      <c r="F532" s="31"/>
      <c r="G532" s="31"/>
      <c r="H532" s="31"/>
    </row>
    <row r="533" spans="2:8" s="13" customFormat="1" x14ac:dyDescent="0.25">
      <c r="B533" s="14"/>
      <c r="D533" s="15"/>
      <c r="E533" s="31"/>
      <c r="F533" s="31"/>
      <c r="G533" s="31"/>
      <c r="H533" s="31"/>
    </row>
    <row r="534" spans="2:8" s="13" customFormat="1" x14ac:dyDescent="0.25">
      <c r="B534" s="14"/>
      <c r="D534" s="15"/>
      <c r="E534" s="31"/>
      <c r="F534" s="31"/>
      <c r="G534" s="31"/>
      <c r="H534" s="31"/>
    </row>
    <row r="535" spans="2:8" s="13" customFormat="1" x14ac:dyDescent="0.25">
      <c r="B535" s="14"/>
      <c r="D535" s="15"/>
      <c r="E535" s="31"/>
      <c r="F535" s="31"/>
      <c r="G535" s="31"/>
      <c r="H535" s="31"/>
    </row>
    <row r="536" spans="2:8" s="13" customFormat="1" x14ac:dyDescent="0.25">
      <c r="B536" s="14"/>
      <c r="D536" s="15"/>
      <c r="E536" s="31"/>
      <c r="F536" s="31"/>
      <c r="G536" s="31"/>
      <c r="H536" s="31"/>
    </row>
    <row r="537" spans="2:8" s="13" customFormat="1" x14ac:dyDescent="0.25">
      <c r="B537" s="14"/>
      <c r="D537" s="15"/>
      <c r="E537" s="31"/>
      <c r="F537" s="31"/>
      <c r="G537" s="31"/>
      <c r="H537" s="31"/>
    </row>
    <row r="538" spans="2:8" s="13" customFormat="1" x14ac:dyDescent="0.25">
      <c r="B538" s="14"/>
      <c r="D538" s="15"/>
      <c r="E538" s="31"/>
      <c r="F538" s="31"/>
      <c r="G538" s="31"/>
      <c r="H538" s="31"/>
    </row>
    <row r="539" spans="2:8" s="13" customFormat="1" x14ac:dyDescent="0.25">
      <c r="B539" s="14"/>
      <c r="D539" s="15"/>
      <c r="E539" s="31"/>
      <c r="F539" s="31"/>
      <c r="G539" s="31"/>
      <c r="H539" s="31"/>
    </row>
    <row r="540" spans="2:8" s="13" customFormat="1" x14ac:dyDescent="0.25">
      <c r="B540" s="14"/>
      <c r="D540" s="15"/>
      <c r="E540" s="31"/>
      <c r="F540" s="31"/>
      <c r="G540" s="31"/>
      <c r="H540" s="31"/>
    </row>
    <row r="541" spans="2:8" s="13" customFormat="1" x14ac:dyDescent="0.25">
      <c r="B541" s="14"/>
      <c r="D541" s="15"/>
      <c r="E541" s="31"/>
      <c r="F541" s="31"/>
      <c r="G541" s="31"/>
      <c r="H541" s="31"/>
    </row>
    <row r="542" spans="2:8" s="13" customFormat="1" x14ac:dyDescent="0.25">
      <c r="B542" s="14"/>
      <c r="D542" s="15"/>
      <c r="E542" s="31"/>
      <c r="F542" s="31"/>
      <c r="G542" s="31"/>
      <c r="H542" s="31"/>
    </row>
    <row r="543" spans="2:8" s="13" customFormat="1" x14ac:dyDescent="0.25">
      <c r="B543" s="14"/>
      <c r="D543" s="15"/>
      <c r="E543" s="31"/>
      <c r="F543" s="31"/>
      <c r="G543" s="31"/>
      <c r="H543" s="31"/>
    </row>
    <row r="544" spans="2:8" s="13" customFormat="1" x14ac:dyDescent="0.25">
      <c r="B544" s="14"/>
      <c r="D544" s="15"/>
      <c r="E544" s="31"/>
      <c r="F544" s="31"/>
      <c r="G544" s="31"/>
      <c r="H544" s="31"/>
    </row>
    <row r="545" spans="2:8" s="13" customFormat="1" x14ac:dyDescent="0.25">
      <c r="B545" s="14"/>
      <c r="D545" s="15"/>
      <c r="E545" s="31"/>
      <c r="F545" s="31"/>
      <c r="G545" s="31"/>
      <c r="H545" s="31"/>
    </row>
    <row r="546" spans="2:8" s="13" customFormat="1" x14ac:dyDescent="0.25">
      <c r="B546" s="14"/>
      <c r="D546" s="15"/>
      <c r="E546" s="31"/>
      <c r="F546" s="31"/>
      <c r="G546" s="31"/>
      <c r="H546" s="31"/>
    </row>
    <row r="547" spans="2:8" s="13" customFormat="1" x14ac:dyDescent="0.25">
      <c r="B547" s="14"/>
      <c r="D547" s="15"/>
      <c r="E547" s="31"/>
      <c r="F547" s="31"/>
      <c r="G547" s="31"/>
      <c r="H547" s="31"/>
    </row>
    <row r="548" spans="2:8" s="13" customFormat="1" x14ac:dyDescent="0.25">
      <c r="B548" s="14"/>
      <c r="D548" s="15"/>
      <c r="E548" s="31"/>
      <c r="F548" s="31"/>
      <c r="G548" s="31"/>
      <c r="H548" s="31"/>
    </row>
    <row r="549" spans="2:8" s="13" customFormat="1" x14ac:dyDescent="0.25">
      <c r="B549" s="14"/>
      <c r="D549" s="15"/>
      <c r="E549" s="31"/>
      <c r="F549" s="31"/>
      <c r="G549" s="31"/>
      <c r="H549" s="31"/>
    </row>
    <row r="550" spans="2:8" s="13" customFormat="1" x14ac:dyDescent="0.25">
      <c r="B550" s="14"/>
      <c r="D550" s="15"/>
      <c r="E550" s="31"/>
      <c r="F550" s="31"/>
      <c r="G550" s="31"/>
      <c r="H550" s="31"/>
    </row>
    <row r="551" spans="2:8" s="13" customFormat="1" x14ac:dyDescent="0.25">
      <c r="B551" s="14"/>
      <c r="D551" s="15"/>
      <c r="E551" s="31"/>
      <c r="F551" s="31"/>
      <c r="G551" s="31"/>
      <c r="H551" s="31"/>
    </row>
    <row r="552" spans="2:8" s="13" customFormat="1" x14ac:dyDescent="0.25">
      <c r="B552" s="14"/>
      <c r="D552" s="15"/>
      <c r="E552" s="31"/>
      <c r="F552" s="31"/>
      <c r="G552" s="31"/>
      <c r="H552" s="31"/>
    </row>
    <row r="553" spans="2:8" s="13" customFormat="1" x14ac:dyDescent="0.25">
      <c r="B553" s="14"/>
      <c r="D553" s="15"/>
      <c r="E553" s="31"/>
      <c r="F553" s="31"/>
      <c r="G553" s="31"/>
      <c r="H553" s="31"/>
    </row>
    <row r="554" spans="2:8" s="13" customFormat="1" x14ac:dyDescent="0.25">
      <c r="B554" s="14"/>
      <c r="D554" s="15"/>
      <c r="E554" s="31"/>
      <c r="F554" s="31"/>
      <c r="G554" s="31"/>
      <c r="H554" s="31"/>
    </row>
    <row r="555" spans="2:8" s="13" customFormat="1" x14ac:dyDescent="0.25">
      <c r="B555" s="14"/>
      <c r="D555" s="15"/>
      <c r="E555" s="31"/>
      <c r="F555" s="31"/>
      <c r="G555" s="31"/>
      <c r="H555" s="31"/>
    </row>
    <row r="556" spans="2:8" s="13" customFormat="1" x14ac:dyDescent="0.25">
      <c r="B556" s="14"/>
      <c r="D556" s="15"/>
      <c r="E556" s="31"/>
      <c r="F556" s="31"/>
      <c r="G556" s="31"/>
      <c r="H556" s="31"/>
    </row>
    <row r="557" spans="2:8" s="13" customFormat="1" x14ac:dyDescent="0.25">
      <c r="B557" s="14"/>
      <c r="D557" s="15"/>
      <c r="E557" s="31"/>
      <c r="F557" s="31"/>
      <c r="G557" s="31"/>
      <c r="H557" s="31"/>
    </row>
    <row r="558" spans="2:8" s="13" customFormat="1" x14ac:dyDescent="0.25">
      <c r="B558" s="14"/>
      <c r="D558" s="15"/>
      <c r="E558" s="31"/>
      <c r="F558" s="31"/>
      <c r="G558" s="31"/>
      <c r="H558" s="31"/>
    </row>
    <row r="559" spans="2:8" s="13" customFormat="1" x14ac:dyDescent="0.25">
      <c r="B559" s="14"/>
      <c r="D559" s="15"/>
      <c r="E559" s="31"/>
      <c r="F559" s="31"/>
      <c r="G559" s="31"/>
      <c r="H559" s="31"/>
    </row>
    <row r="560" spans="2:8" s="13" customFormat="1" x14ac:dyDescent="0.25">
      <c r="B560" s="14"/>
      <c r="D560" s="15"/>
      <c r="E560" s="31"/>
      <c r="F560" s="31"/>
      <c r="G560" s="31"/>
      <c r="H560" s="31"/>
    </row>
    <row r="561" spans="2:8" s="13" customFormat="1" x14ac:dyDescent="0.25">
      <c r="B561" s="14"/>
      <c r="D561" s="15"/>
      <c r="E561" s="31"/>
      <c r="F561" s="31"/>
      <c r="G561" s="31"/>
      <c r="H561" s="31"/>
    </row>
    <row r="562" spans="2:8" s="13" customFormat="1" x14ac:dyDescent="0.25">
      <c r="B562" s="14"/>
      <c r="D562" s="15"/>
      <c r="E562" s="31"/>
      <c r="F562" s="31"/>
      <c r="G562" s="31"/>
      <c r="H562" s="31"/>
    </row>
    <row r="563" spans="2:8" s="13" customFormat="1" x14ac:dyDescent="0.25">
      <c r="B563" s="14"/>
      <c r="D563" s="15"/>
      <c r="E563" s="31"/>
      <c r="F563" s="31"/>
      <c r="G563" s="31"/>
      <c r="H563" s="31"/>
    </row>
    <row r="564" spans="2:8" s="13" customFormat="1" x14ac:dyDescent="0.25">
      <c r="B564" s="14"/>
      <c r="D564" s="15"/>
      <c r="E564" s="31"/>
      <c r="F564" s="31"/>
      <c r="G564" s="31"/>
      <c r="H564" s="31"/>
    </row>
    <row r="565" spans="2:8" s="13" customFormat="1" x14ac:dyDescent="0.25">
      <c r="B565" s="14"/>
      <c r="D565" s="15"/>
      <c r="E565" s="31"/>
      <c r="F565" s="31"/>
      <c r="G565" s="31"/>
      <c r="H565" s="31"/>
    </row>
    <row r="566" spans="2:8" s="13" customFormat="1" x14ac:dyDescent="0.25">
      <c r="B566" s="14"/>
      <c r="D566" s="15"/>
      <c r="E566" s="31"/>
      <c r="F566" s="31"/>
      <c r="G566" s="31"/>
      <c r="H566" s="31"/>
    </row>
    <row r="567" spans="2:8" s="13" customFormat="1" x14ac:dyDescent="0.25">
      <c r="B567" s="14"/>
      <c r="D567" s="15"/>
      <c r="E567" s="31"/>
      <c r="F567" s="31"/>
      <c r="G567" s="31"/>
      <c r="H567" s="31"/>
    </row>
    <row r="568" spans="2:8" s="13" customFormat="1" x14ac:dyDescent="0.25">
      <c r="B568" s="14"/>
      <c r="D568" s="15"/>
      <c r="E568" s="31"/>
      <c r="F568" s="31"/>
      <c r="G568" s="31"/>
      <c r="H568" s="31"/>
    </row>
    <row r="569" spans="2:8" s="13" customFormat="1" x14ac:dyDescent="0.25">
      <c r="B569" s="14"/>
      <c r="D569" s="15"/>
      <c r="E569" s="31"/>
      <c r="F569" s="31"/>
      <c r="G569" s="31"/>
      <c r="H569" s="31"/>
    </row>
    <row r="570" spans="2:8" s="13" customFormat="1" x14ac:dyDescent="0.25">
      <c r="B570" s="14"/>
      <c r="D570" s="15"/>
      <c r="E570" s="31"/>
      <c r="F570" s="31"/>
      <c r="G570" s="31"/>
      <c r="H570" s="31"/>
    </row>
    <row r="571" spans="2:8" s="13" customFormat="1" x14ac:dyDescent="0.25">
      <c r="B571" s="14"/>
      <c r="D571" s="15"/>
      <c r="E571" s="31"/>
      <c r="F571" s="31"/>
      <c r="G571" s="31"/>
      <c r="H571" s="31"/>
    </row>
    <row r="572" spans="2:8" s="13" customFormat="1" x14ac:dyDescent="0.25">
      <c r="B572" s="14"/>
      <c r="D572" s="15"/>
      <c r="E572" s="31"/>
      <c r="F572" s="31"/>
      <c r="G572" s="31"/>
      <c r="H572" s="31"/>
    </row>
    <row r="573" spans="2:8" s="13" customFormat="1" x14ac:dyDescent="0.25">
      <c r="B573" s="14"/>
      <c r="D573" s="15"/>
      <c r="E573" s="31"/>
      <c r="F573" s="31"/>
      <c r="G573" s="31"/>
      <c r="H573" s="31"/>
    </row>
    <row r="574" spans="2:8" s="13" customFormat="1" x14ac:dyDescent="0.25">
      <c r="B574" s="14"/>
      <c r="D574" s="15"/>
      <c r="E574" s="31"/>
      <c r="F574" s="31"/>
      <c r="G574" s="31"/>
      <c r="H574" s="31"/>
    </row>
    <row r="575" spans="2:8" s="13" customFormat="1" x14ac:dyDescent="0.25">
      <c r="B575" s="14"/>
      <c r="D575" s="15"/>
      <c r="E575" s="31"/>
      <c r="F575" s="31"/>
      <c r="G575" s="31"/>
      <c r="H575" s="31"/>
    </row>
    <row r="576" spans="2:8" s="13" customFormat="1" x14ac:dyDescent="0.25">
      <c r="B576" s="14"/>
      <c r="D576" s="15"/>
      <c r="E576" s="31"/>
      <c r="F576" s="31"/>
      <c r="G576" s="31"/>
      <c r="H576" s="31"/>
    </row>
    <row r="577" spans="2:8" s="13" customFormat="1" x14ac:dyDescent="0.25">
      <c r="B577" s="14"/>
      <c r="D577" s="15"/>
      <c r="E577" s="31"/>
      <c r="F577" s="31"/>
      <c r="G577" s="31"/>
      <c r="H577" s="31"/>
    </row>
    <row r="578" spans="2:8" s="13" customFormat="1" x14ac:dyDescent="0.25">
      <c r="B578" s="14"/>
      <c r="D578" s="15"/>
      <c r="E578" s="31"/>
      <c r="F578" s="31"/>
      <c r="G578" s="31"/>
      <c r="H578" s="31"/>
    </row>
    <row r="579" spans="2:8" s="13" customFormat="1" x14ac:dyDescent="0.25">
      <c r="B579" s="14"/>
      <c r="D579" s="15"/>
      <c r="E579" s="31"/>
      <c r="F579" s="31"/>
      <c r="G579" s="31"/>
      <c r="H579" s="31"/>
    </row>
    <row r="580" spans="2:8" s="13" customFormat="1" x14ac:dyDescent="0.25">
      <c r="B580" s="14"/>
      <c r="D580" s="15"/>
      <c r="E580" s="31"/>
      <c r="F580" s="31"/>
      <c r="G580" s="31"/>
      <c r="H580" s="31"/>
    </row>
    <row r="581" spans="2:8" s="13" customFormat="1" x14ac:dyDescent="0.25">
      <c r="B581" s="14"/>
      <c r="D581" s="15"/>
      <c r="E581" s="31"/>
      <c r="F581" s="31"/>
      <c r="G581" s="31"/>
      <c r="H581" s="31"/>
    </row>
    <row r="582" spans="2:8" s="13" customFormat="1" x14ac:dyDescent="0.25">
      <c r="B582" s="14"/>
      <c r="D582" s="15"/>
      <c r="E582" s="31"/>
      <c r="F582" s="31"/>
      <c r="G582" s="31"/>
      <c r="H582" s="31"/>
    </row>
    <row r="583" spans="2:8" s="13" customFormat="1" x14ac:dyDescent="0.25">
      <c r="B583" s="14"/>
      <c r="D583" s="15"/>
      <c r="E583" s="31"/>
      <c r="F583" s="31"/>
      <c r="G583" s="31"/>
      <c r="H583" s="31"/>
    </row>
    <row r="584" spans="2:8" s="13" customFormat="1" x14ac:dyDescent="0.25">
      <c r="B584" s="14"/>
      <c r="D584" s="15"/>
      <c r="E584" s="31"/>
      <c r="F584" s="31"/>
      <c r="G584" s="31"/>
      <c r="H584" s="31"/>
    </row>
    <row r="585" spans="2:8" s="13" customFormat="1" x14ac:dyDescent="0.25">
      <c r="B585" s="14"/>
      <c r="D585" s="15"/>
      <c r="E585" s="31"/>
      <c r="F585" s="31"/>
      <c r="G585" s="31"/>
      <c r="H585" s="31"/>
    </row>
    <row r="586" spans="2:8" s="13" customFormat="1" x14ac:dyDescent="0.25">
      <c r="B586" s="14"/>
      <c r="D586" s="15"/>
      <c r="E586" s="31"/>
      <c r="F586" s="31"/>
      <c r="G586" s="31"/>
      <c r="H586" s="31"/>
    </row>
    <row r="587" spans="2:8" s="13" customFormat="1" x14ac:dyDescent="0.25">
      <c r="B587" s="14"/>
      <c r="D587" s="15"/>
      <c r="E587" s="31"/>
      <c r="F587" s="31"/>
      <c r="G587" s="31"/>
      <c r="H587" s="31"/>
    </row>
    <row r="588" spans="2:8" s="13" customFormat="1" x14ac:dyDescent="0.25">
      <c r="B588" s="14"/>
      <c r="D588" s="15"/>
      <c r="E588" s="31"/>
      <c r="F588" s="31"/>
      <c r="G588" s="31"/>
      <c r="H588" s="31"/>
    </row>
    <row r="589" spans="2:8" s="13" customFormat="1" x14ac:dyDescent="0.25">
      <c r="B589" s="14"/>
      <c r="D589" s="15"/>
      <c r="E589" s="31"/>
      <c r="F589" s="31"/>
      <c r="G589" s="31"/>
      <c r="H589" s="31"/>
    </row>
    <row r="590" spans="2:8" s="13" customFormat="1" x14ac:dyDescent="0.25">
      <c r="B590" s="14"/>
      <c r="D590" s="15"/>
      <c r="E590" s="31"/>
      <c r="F590" s="31"/>
      <c r="G590" s="31"/>
      <c r="H590" s="31"/>
    </row>
    <row r="591" spans="2:8" s="13" customFormat="1" x14ac:dyDescent="0.25">
      <c r="B591" s="14"/>
      <c r="D591" s="15"/>
      <c r="E591" s="31"/>
      <c r="F591" s="31"/>
      <c r="G591" s="31"/>
      <c r="H591" s="31"/>
    </row>
    <row r="592" spans="2:8" s="13" customFormat="1" x14ac:dyDescent="0.25">
      <c r="B592" s="14"/>
      <c r="D592" s="15"/>
      <c r="E592" s="31"/>
      <c r="F592" s="31"/>
      <c r="G592" s="31"/>
      <c r="H592" s="31"/>
    </row>
    <row r="593" spans="2:8" s="13" customFormat="1" x14ac:dyDescent="0.25">
      <c r="B593" s="14"/>
      <c r="D593" s="15"/>
      <c r="E593" s="31"/>
      <c r="F593" s="31"/>
      <c r="G593" s="31"/>
      <c r="H593" s="31"/>
    </row>
    <row r="594" spans="2:8" s="13" customFormat="1" x14ac:dyDescent="0.25">
      <c r="B594" s="14"/>
      <c r="D594" s="15"/>
      <c r="E594" s="31"/>
      <c r="F594" s="31"/>
      <c r="G594" s="31"/>
      <c r="H594" s="31"/>
    </row>
    <row r="595" spans="2:8" s="13" customFormat="1" x14ac:dyDescent="0.25">
      <c r="B595" s="14"/>
      <c r="D595" s="15"/>
      <c r="E595" s="31"/>
      <c r="F595" s="31"/>
      <c r="G595" s="31"/>
      <c r="H595" s="31"/>
    </row>
    <row r="596" spans="2:8" s="13" customFormat="1" x14ac:dyDescent="0.25">
      <c r="B596" s="14"/>
      <c r="D596" s="15"/>
      <c r="E596" s="31"/>
      <c r="F596" s="31"/>
      <c r="G596" s="31"/>
      <c r="H596" s="31"/>
    </row>
    <row r="597" spans="2:8" s="13" customFormat="1" x14ac:dyDescent="0.25">
      <c r="B597" s="14"/>
      <c r="D597" s="15"/>
      <c r="E597" s="31"/>
      <c r="F597" s="31"/>
      <c r="G597" s="31"/>
      <c r="H597" s="31"/>
    </row>
    <row r="598" spans="2:8" s="13" customFormat="1" x14ac:dyDescent="0.25">
      <c r="B598" s="14"/>
      <c r="D598" s="15"/>
      <c r="E598" s="31"/>
      <c r="F598" s="31"/>
      <c r="G598" s="31"/>
      <c r="H598" s="31"/>
    </row>
    <row r="599" spans="2:8" s="13" customFormat="1" x14ac:dyDescent="0.25">
      <c r="B599" s="14"/>
      <c r="D599" s="15"/>
      <c r="E599" s="31"/>
      <c r="F599" s="31"/>
      <c r="G599" s="31"/>
      <c r="H599" s="31"/>
    </row>
    <row r="600" spans="2:8" s="13" customFormat="1" x14ac:dyDescent="0.25">
      <c r="B600" s="14"/>
      <c r="D600" s="15"/>
      <c r="E600" s="31"/>
      <c r="F600" s="31"/>
      <c r="G600" s="31"/>
      <c r="H600" s="31"/>
    </row>
    <row r="601" spans="2:8" s="13" customFormat="1" x14ac:dyDescent="0.25">
      <c r="B601" s="14"/>
      <c r="D601" s="15"/>
      <c r="E601" s="31"/>
      <c r="F601" s="31"/>
      <c r="G601" s="31"/>
      <c r="H601" s="31"/>
    </row>
    <row r="602" spans="2:8" s="13" customFormat="1" x14ac:dyDescent="0.25">
      <c r="B602" s="14"/>
      <c r="D602" s="15"/>
      <c r="E602" s="31"/>
      <c r="F602" s="31"/>
      <c r="G602" s="31"/>
      <c r="H602" s="31"/>
    </row>
    <row r="603" spans="2:8" s="13" customFormat="1" x14ac:dyDescent="0.25">
      <c r="B603" s="14"/>
      <c r="D603" s="15"/>
      <c r="E603" s="31"/>
      <c r="F603" s="31"/>
      <c r="G603" s="31"/>
      <c r="H603" s="31"/>
    </row>
    <row r="604" spans="2:8" s="13" customFormat="1" x14ac:dyDescent="0.25">
      <c r="B604" s="14"/>
      <c r="D604" s="15"/>
      <c r="E604" s="31"/>
      <c r="F604" s="31"/>
      <c r="G604" s="31"/>
      <c r="H604" s="31"/>
    </row>
    <row r="605" spans="2:8" s="13" customFormat="1" x14ac:dyDescent="0.25">
      <c r="B605" s="14"/>
      <c r="D605" s="15"/>
      <c r="E605" s="31"/>
      <c r="F605" s="31"/>
      <c r="G605" s="31"/>
      <c r="H605" s="31"/>
    </row>
    <row r="606" spans="2:8" s="13" customFormat="1" x14ac:dyDescent="0.25">
      <c r="B606" s="14"/>
      <c r="D606" s="15"/>
      <c r="E606" s="31"/>
      <c r="F606" s="31"/>
      <c r="G606" s="31"/>
      <c r="H606" s="31"/>
    </row>
    <row r="607" spans="2:8" s="13" customFormat="1" x14ac:dyDescent="0.25">
      <c r="B607" s="14"/>
      <c r="D607" s="15"/>
      <c r="E607" s="31"/>
      <c r="F607" s="31"/>
      <c r="G607" s="31"/>
      <c r="H607" s="31"/>
    </row>
    <row r="608" spans="2:8" s="13" customFormat="1" x14ac:dyDescent="0.25">
      <c r="B608" s="14"/>
      <c r="D608" s="15"/>
      <c r="E608" s="31"/>
      <c r="F608" s="31"/>
      <c r="G608" s="31"/>
      <c r="H608" s="31"/>
    </row>
    <row r="609" spans="2:8" s="13" customFormat="1" x14ac:dyDescent="0.25">
      <c r="B609" s="14"/>
      <c r="D609" s="15"/>
      <c r="E609" s="31"/>
      <c r="F609" s="31"/>
      <c r="G609" s="31"/>
      <c r="H609" s="31"/>
    </row>
    <row r="610" spans="2:8" s="13" customFormat="1" x14ac:dyDescent="0.25">
      <c r="B610" s="14"/>
      <c r="D610" s="15"/>
      <c r="E610" s="31"/>
      <c r="F610" s="31"/>
      <c r="G610" s="31"/>
      <c r="H610" s="31"/>
    </row>
    <row r="611" spans="2:8" s="13" customFormat="1" x14ac:dyDescent="0.25">
      <c r="B611" s="14"/>
      <c r="D611" s="15"/>
      <c r="E611" s="31"/>
      <c r="F611" s="31"/>
      <c r="G611" s="31"/>
      <c r="H611" s="31"/>
    </row>
    <row r="612" spans="2:8" s="13" customFormat="1" x14ac:dyDescent="0.25">
      <c r="B612" s="14"/>
      <c r="D612" s="15"/>
      <c r="E612" s="31"/>
      <c r="F612" s="31"/>
      <c r="G612" s="31"/>
      <c r="H612" s="31"/>
    </row>
    <row r="613" spans="2:8" s="13" customFormat="1" x14ac:dyDescent="0.25">
      <c r="B613" s="14"/>
      <c r="D613" s="15"/>
      <c r="E613" s="31"/>
      <c r="F613" s="31"/>
      <c r="G613" s="31"/>
      <c r="H613" s="31"/>
    </row>
    <row r="614" spans="2:8" s="13" customFormat="1" x14ac:dyDescent="0.25">
      <c r="B614" s="14"/>
      <c r="D614" s="15"/>
      <c r="E614" s="31"/>
      <c r="F614" s="31"/>
      <c r="G614" s="31"/>
      <c r="H614" s="31"/>
    </row>
    <row r="615" spans="2:8" s="13" customFormat="1" x14ac:dyDescent="0.25">
      <c r="B615" s="14"/>
      <c r="D615" s="15"/>
      <c r="E615" s="31"/>
      <c r="F615" s="31"/>
      <c r="G615" s="31"/>
      <c r="H615" s="31"/>
    </row>
    <row r="616" spans="2:8" s="13" customFormat="1" x14ac:dyDescent="0.25">
      <c r="B616" s="14"/>
      <c r="D616" s="15"/>
      <c r="E616" s="31"/>
      <c r="F616" s="31"/>
      <c r="G616" s="31"/>
      <c r="H616" s="31"/>
    </row>
    <row r="617" spans="2:8" s="13" customFormat="1" x14ac:dyDescent="0.25">
      <c r="B617" s="14"/>
      <c r="D617" s="15"/>
      <c r="E617" s="31"/>
      <c r="F617" s="31"/>
      <c r="G617" s="31"/>
      <c r="H617" s="31"/>
    </row>
    <row r="618" spans="2:8" s="13" customFormat="1" x14ac:dyDescent="0.25">
      <c r="B618" s="14"/>
      <c r="D618" s="15"/>
      <c r="E618" s="31"/>
      <c r="F618" s="31"/>
      <c r="G618" s="31"/>
      <c r="H618" s="31"/>
    </row>
    <row r="619" spans="2:8" s="13" customFormat="1" x14ac:dyDescent="0.25">
      <c r="B619" s="14"/>
      <c r="D619" s="15"/>
      <c r="E619" s="31"/>
      <c r="F619" s="31"/>
      <c r="G619" s="31"/>
      <c r="H619" s="31"/>
    </row>
    <row r="620" spans="2:8" s="13" customFormat="1" x14ac:dyDescent="0.25">
      <c r="B620" s="14"/>
      <c r="D620" s="15"/>
      <c r="E620" s="31"/>
      <c r="F620" s="31"/>
      <c r="G620" s="31"/>
      <c r="H620" s="31"/>
    </row>
    <row r="621" spans="2:8" s="13" customFormat="1" x14ac:dyDescent="0.25">
      <c r="B621" s="14"/>
      <c r="D621" s="15"/>
      <c r="E621" s="31"/>
      <c r="F621" s="31"/>
      <c r="G621" s="31"/>
      <c r="H621" s="31"/>
    </row>
    <row r="622" spans="2:8" s="13" customFormat="1" x14ac:dyDescent="0.25">
      <c r="B622" s="14"/>
      <c r="D622" s="15"/>
      <c r="E622" s="31"/>
      <c r="F622" s="31"/>
      <c r="G622" s="31"/>
      <c r="H622" s="31"/>
    </row>
    <row r="623" spans="2:8" s="13" customFormat="1" x14ac:dyDescent="0.25">
      <c r="B623" s="14"/>
      <c r="D623" s="15"/>
      <c r="E623" s="31"/>
      <c r="F623" s="31"/>
      <c r="G623" s="31"/>
      <c r="H623" s="31"/>
    </row>
    <row r="624" spans="2:8" s="13" customFormat="1" x14ac:dyDescent="0.25">
      <c r="B624" s="14"/>
      <c r="D624" s="15"/>
      <c r="E624" s="31"/>
      <c r="F624" s="31"/>
      <c r="G624" s="31"/>
      <c r="H624" s="31"/>
    </row>
    <row r="625" spans="2:8" s="13" customFormat="1" x14ac:dyDescent="0.25">
      <c r="B625" s="14"/>
      <c r="D625" s="15"/>
      <c r="E625" s="31"/>
      <c r="F625" s="31"/>
      <c r="G625" s="31"/>
      <c r="H625" s="31"/>
    </row>
    <row r="626" spans="2:8" s="13" customFormat="1" x14ac:dyDescent="0.25">
      <c r="B626" s="14"/>
      <c r="D626" s="15"/>
      <c r="E626" s="31"/>
      <c r="F626" s="31"/>
      <c r="G626" s="31"/>
      <c r="H626" s="31"/>
    </row>
    <row r="627" spans="2:8" s="13" customFormat="1" x14ac:dyDescent="0.25">
      <c r="B627" s="14"/>
      <c r="D627" s="15"/>
      <c r="E627" s="31"/>
      <c r="F627" s="31"/>
      <c r="G627" s="31"/>
      <c r="H627" s="31"/>
    </row>
    <row r="628" spans="2:8" s="13" customFormat="1" x14ac:dyDescent="0.25">
      <c r="B628" s="14"/>
      <c r="D628" s="15"/>
      <c r="E628" s="31"/>
      <c r="F628" s="31"/>
      <c r="G628" s="31"/>
      <c r="H628" s="31"/>
    </row>
    <row r="629" spans="2:8" s="13" customFormat="1" x14ac:dyDescent="0.25">
      <c r="B629" s="14"/>
      <c r="D629" s="15"/>
      <c r="E629" s="31"/>
      <c r="F629" s="31"/>
      <c r="G629" s="31"/>
      <c r="H629" s="31"/>
    </row>
    <row r="630" spans="2:8" s="13" customFormat="1" x14ac:dyDescent="0.25">
      <c r="B630" s="14"/>
      <c r="D630" s="15"/>
      <c r="E630" s="31"/>
      <c r="F630" s="31"/>
      <c r="G630" s="31"/>
      <c r="H630" s="31"/>
    </row>
    <row r="631" spans="2:8" s="13" customFormat="1" x14ac:dyDescent="0.25">
      <c r="B631" s="14"/>
      <c r="D631" s="15"/>
      <c r="E631" s="31"/>
      <c r="F631" s="31"/>
      <c r="G631" s="31"/>
      <c r="H631" s="31"/>
    </row>
    <row r="632" spans="2:8" s="13" customFormat="1" x14ac:dyDescent="0.25">
      <c r="B632" s="14"/>
      <c r="D632" s="15"/>
      <c r="E632" s="31"/>
      <c r="F632" s="31"/>
      <c r="G632" s="31"/>
      <c r="H632" s="31"/>
    </row>
    <row r="633" spans="2:8" s="13" customFormat="1" x14ac:dyDescent="0.25">
      <c r="B633" s="14"/>
      <c r="D633" s="15"/>
      <c r="E633" s="31"/>
      <c r="F633" s="31"/>
      <c r="G633" s="31"/>
      <c r="H633" s="31"/>
    </row>
    <row r="634" spans="2:8" s="13" customFormat="1" x14ac:dyDescent="0.25">
      <c r="B634" s="14"/>
      <c r="D634" s="15"/>
      <c r="E634" s="31"/>
      <c r="F634" s="31"/>
      <c r="G634" s="31"/>
      <c r="H634" s="31"/>
    </row>
    <row r="635" spans="2:8" s="13" customFormat="1" x14ac:dyDescent="0.25">
      <c r="B635" s="14"/>
      <c r="D635" s="15"/>
      <c r="E635" s="31"/>
      <c r="F635" s="31"/>
      <c r="G635" s="31"/>
      <c r="H635" s="31"/>
    </row>
    <row r="636" spans="2:8" s="13" customFormat="1" x14ac:dyDescent="0.25">
      <c r="B636" s="14"/>
      <c r="D636" s="15"/>
      <c r="E636" s="31"/>
      <c r="F636" s="31"/>
      <c r="G636" s="31"/>
      <c r="H636" s="31"/>
    </row>
    <row r="637" spans="2:8" s="13" customFormat="1" x14ac:dyDescent="0.25">
      <c r="B637" s="14"/>
      <c r="D637" s="15"/>
      <c r="E637" s="31"/>
      <c r="F637" s="31"/>
      <c r="G637" s="31"/>
      <c r="H637" s="31"/>
    </row>
    <row r="638" spans="2:8" s="13" customFormat="1" x14ac:dyDescent="0.25">
      <c r="B638" s="14"/>
      <c r="D638" s="15"/>
      <c r="E638" s="31"/>
      <c r="F638" s="31"/>
      <c r="G638" s="31"/>
      <c r="H638" s="31"/>
    </row>
    <row r="639" spans="2:8" s="13" customFormat="1" x14ac:dyDescent="0.25">
      <c r="B639" s="14"/>
      <c r="D639" s="15"/>
      <c r="E639" s="31"/>
      <c r="F639" s="31"/>
      <c r="G639" s="31"/>
      <c r="H639" s="31"/>
    </row>
    <row r="640" spans="2:8" s="13" customFormat="1" x14ac:dyDescent="0.25">
      <c r="B640" s="14"/>
      <c r="D640" s="15"/>
      <c r="E640" s="31"/>
      <c r="F640" s="31"/>
      <c r="G640" s="31"/>
      <c r="H640" s="31"/>
    </row>
    <row r="641" spans="2:8" s="13" customFormat="1" x14ac:dyDescent="0.25">
      <c r="B641" s="14"/>
      <c r="D641" s="15"/>
      <c r="E641" s="31"/>
      <c r="F641" s="31"/>
      <c r="G641" s="31"/>
      <c r="H641" s="31"/>
    </row>
    <row r="642" spans="2:8" s="13" customFormat="1" x14ac:dyDescent="0.25">
      <c r="B642" s="14"/>
      <c r="D642" s="15"/>
      <c r="E642" s="31"/>
      <c r="F642" s="31"/>
      <c r="G642" s="31"/>
      <c r="H642" s="31"/>
    </row>
    <row r="643" spans="2:8" s="13" customFormat="1" x14ac:dyDescent="0.25">
      <c r="B643" s="14"/>
      <c r="D643" s="15"/>
      <c r="E643" s="31"/>
      <c r="F643" s="31"/>
      <c r="G643" s="31"/>
      <c r="H643" s="31"/>
    </row>
    <row r="644" spans="2:8" s="13" customFormat="1" x14ac:dyDescent="0.25">
      <c r="B644" s="14"/>
      <c r="D644" s="15"/>
      <c r="E644" s="31"/>
      <c r="F644" s="31"/>
      <c r="G644" s="31"/>
      <c r="H644" s="31"/>
    </row>
    <row r="645" spans="2:8" s="13" customFormat="1" x14ac:dyDescent="0.25">
      <c r="B645" s="14"/>
      <c r="D645" s="15"/>
      <c r="E645" s="31"/>
      <c r="F645" s="31"/>
      <c r="G645" s="31"/>
      <c r="H645" s="31"/>
    </row>
    <row r="646" spans="2:8" s="13" customFormat="1" x14ac:dyDescent="0.25">
      <c r="B646" s="14"/>
      <c r="D646" s="15"/>
      <c r="E646" s="31"/>
      <c r="F646" s="31"/>
      <c r="G646" s="31"/>
      <c r="H646" s="31"/>
    </row>
    <row r="647" spans="2:8" s="13" customFormat="1" x14ac:dyDescent="0.25">
      <c r="B647" s="14"/>
      <c r="D647" s="15"/>
      <c r="E647" s="31"/>
      <c r="F647" s="31"/>
      <c r="G647" s="31"/>
      <c r="H647" s="31"/>
    </row>
    <row r="648" spans="2:8" s="13" customFormat="1" x14ac:dyDescent="0.25">
      <c r="B648" s="14"/>
      <c r="D648" s="15"/>
      <c r="E648" s="31"/>
      <c r="F648" s="31"/>
      <c r="G648" s="31"/>
      <c r="H648" s="31"/>
    </row>
    <row r="649" spans="2:8" s="13" customFormat="1" x14ac:dyDescent="0.25">
      <c r="B649" s="14"/>
      <c r="D649" s="15"/>
      <c r="E649" s="31"/>
      <c r="F649" s="31"/>
      <c r="G649" s="31"/>
      <c r="H649" s="31"/>
    </row>
    <row r="650" spans="2:8" s="13" customFormat="1" x14ac:dyDescent="0.25">
      <c r="B650" s="14"/>
      <c r="D650" s="15"/>
      <c r="E650" s="31"/>
      <c r="F650" s="31"/>
      <c r="G650" s="31"/>
      <c r="H650" s="31"/>
    </row>
    <row r="651" spans="2:8" s="13" customFormat="1" x14ac:dyDescent="0.25">
      <c r="B651" s="14"/>
      <c r="D651" s="15"/>
      <c r="E651" s="31"/>
      <c r="F651" s="31"/>
      <c r="G651" s="31"/>
      <c r="H651" s="31"/>
    </row>
    <row r="652" spans="2:8" s="13" customFormat="1" x14ac:dyDescent="0.25">
      <c r="B652" s="14"/>
      <c r="D652" s="15"/>
      <c r="E652" s="31"/>
      <c r="F652" s="31"/>
      <c r="G652" s="31"/>
      <c r="H652" s="31"/>
    </row>
    <row r="653" spans="2:8" s="13" customFormat="1" x14ac:dyDescent="0.25">
      <c r="B653" s="14"/>
      <c r="D653" s="15"/>
      <c r="E653" s="31"/>
      <c r="F653" s="31"/>
      <c r="G653" s="31"/>
      <c r="H653" s="31"/>
    </row>
    <row r="654" spans="2:8" s="13" customFormat="1" x14ac:dyDescent="0.25">
      <c r="B654" s="14"/>
      <c r="D654" s="15"/>
      <c r="E654" s="31"/>
      <c r="F654" s="31"/>
      <c r="G654" s="31"/>
      <c r="H654" s="31"/>
    </row>
    <row r="655" spans="2:8" s="13" customFormat="1" x14ac:dyDescent="0.25">
      <c r="B655" s="14"/>
      <c r="D655" s="15"/>
      <c r="E655" s="31"/>
      <c r="F655" s="31"/>
      <c r="G655" s="31"/>
      <c r="H655" s="31"/>
    </row>
    <row r="656" spans="2:8" s="13" customFormat="1" x14ac:dyDescent="0.25">
      <c r="B656" s="14"/>
      <c r="D656" s="15"/>
      <c r="E656" s="31"/>
      <c r="F656" s="31"/>
      <c r="G656" s="31"/>
      <c r="H656" s="31"/>
    </row>
    <row r="657" spans="2:8" s="13" customFormat="1" x14ac:dyDescent="0.25">
      <c r="B657" s="14"/>
      <c r="D657" s="15"/>
      <c r="E657" s="31"/>
      <c r="F657" s="31"/>
      <c r="G657" s="31"/>
      <c r="H657" s="31"/>
    </row>
    <row r="658" spans="2:8" s="13" customFormat="1" x14ac:dyDescent="0.25">
      <c r="B658" s="14"/>
      <c r="D658" s="15"/>
      <c r="E658" s="31"/>
      <c r="F658" s="31"/>
      <c r="G658" s="31"/>
      <c r="H658" s="31"/>
    </row>
    <row r="659" spans="2:8" s="13" customFormat="1" x14ac:dyDescent="0.25">
      <c r="B659" s="14"/>
      <c r="D659" s="15"/>
      <c r="E659" s="31"/>
      <c r="F659" s="31"/>
      <c r="G659" s="31"/>
      <c r="H659" s="31"/>
    </row>
    <row r="660" spans="2:8" s="13" customFormat="1" x14ac:dyDescent="0.25">
      <c r="B660" s="14"/>
      <c r="D660" s="15"/>
      <c r="E660" s="31"/>
      <c r="F660" s="31"/>
      <c r="G660" s="31"/>
      <c r="H660" s="31"/>
    </row>
    <row r="661" spans="2:8" s="13" customFormat="1" x14ac:dyDescent="0.25">
      <c r="B661" s="14"/>
      <c r="D661" s="15"/>
      <c r="E661" s="31"/>
      <c r="F661" s="31"/>
      <c r="G661" s="31"/>
      <c r="H661" s="31"/>
    </row>
    <row r="662" spans="2:8" s="13" customFormat="1" x14ac:dyDescent="0.25">
      <c r="B662" s="14"/>
      <c r="D662" s="15"/>
      <c r="E662" s="31"/>
      <c r="F662" s="31"/>
      <c r="G662" s="31"/>
      <c r="H662" s="31"/>
    </row>
    <row r="663" spans="2:8" s="13" customFormat="1" x14ac:dyDescent="0.25">
      <c r="B663" s="14"/>
      <c r="D663" s="15"/>
      <c r="E663" s="31"/>
      <c r="F663" s="31"/>
      <c r="G663" s="31"/>
      <c r="H663" s="31"/>
    </row>
    <row r="664" spans="2:8" s="13" customFormat="1" x14ac:dyDescent="0.25">
      <c r="B664" s="14"/>
      <c r="D664" s="15"/>
      <c r="E664" s="31"/>
      <c r="F664" s="31"/>
      <c r="G664" s="31"/>
      <c r="H664" s="31"/>
    </row>
    <row r="665" spans="2:8" s="13" customFormat="1" x14ac:dyDescent="0.25">
      <c r="B665" s="14"/>
      <c r="D665" s="15"/>
      <c r="E665" s="31"/>
      <c r="F665" s="31"/>
      <c r="G665" s="31"/>
      <c r="H665" s="31"/>
    </row>
    <row r="666" spans="2:8" s="13" customFormat="1" x14ac:dyDescent="0.25">
      <c r="B666" s="14"/>
      <c r="D666" s="15"/>
      <c r="E666" s="31"/>
      <c r="F666" s="31"/>
      <c r="G666" s="31"/>
      <c r="H666" s="31"/>
    </row>
    <row r="667" spans="2:8" s="13" customFormat="1" x14ac:dyDescent="0.25">
      <c r="B667" s="14"/>
      <c r="D667" s="15"/>
      <c r="E667" s="31"/>
      <c r="F667" s="31"/>
      <c r="G667" s="31"/>
      <c r="H667" s="31"/>
    </row>
    <row r="668" spans="2:8" s="13" customFormat="1" x14ac:dyDescent="0.25">
      <c r="B668" s="14"/>
      <c r="D668" s="15"/>
      <c r="E668" s="31"/>
      <c r="F668" s="31"/>
      <c r="G668" s="31"/>
      <c r="H668" s="31"/>
    </row>
    <row r="669" spans="2:8" s="13" customFormat="1" x14ac:dyDescent="0.25">
      <c r="B669" s="14"/>
      <c r="D669" s="15"/>
      <c r="E669" s="31"/>
      <c r="F669" s="31"/>
      <c r="G669" s="31"/>
      <c r="H669" s="31"/>
    </row>
    <row r="670" spans="2:8" s="13" customFormat="1" x14ac:dyDescent="0.25">
      <c r="B670" s="14"/>
      <c r="D670" s="15"/>
      <c r="E670" s="31"/>
      <c r="F670" s="31"/>
      <c r="G670" s="31"/>
      <c r="H670" s="31"/>
    </row>
    <row r="671" spans="2:8" s="13" customFormat="1" x14ac:dyDescent="0.25">
      <c r="B671" s="14"/>
      <c r="D671" s="15"/>
      <c r="E671" s="31"/>
      <c r="F671" s="31"/>
      <c r="G671" s="31"/>
      <c r="H671" s="31"/>
    </row>
    <row r="672" spans="2:8" s="13" customFormat="1" x14ac:dyDescent="0.25">
      <c r="B672" s="14"/>
      <c r="D672" s="15"/>
      <c r="E672" s="31"/>
      <c r="F672" s="31"/>
      <c r="G672" s="31"/>
      <c r="H672" s="31"/>
    </row>
    <row r="673" spans="2:8" s="13" customFormat="1" x14ac:dyDescent="0.25">
      <c r="B673" s="14"/>
      <c r="D673" s="15"/>
      <c r="E673" s="31"/>
      <c r="F673" s="31"/>
      <c r="G673" s="31"/>
      <c r="H673" s="31"/>
    </row>
    <row r="674" spans="2:8" s="13" customFormat="1" x14ac:dyDescent="0.25">
      <c r="B674" s="14"/>
      <c r="D674" s="15"/>
      <c r="E674" s="31"/>
      <c r="F674" s="31"/>
      <c r="G674" s="31"/>
      <c r="H674" s="31"/>
    </row>
    <row r="675" spans="2:8" s="13" customFormat="1" x14ac:dyDescent="0.25">
      <c r="B675" s="14"/>
      <c r="D675" s="15"/>
      <c r="E675" s="31"/>
      <c r="F675" s="31"/>
      <c r="G675" s="31"/>
      <c r="H675" s="31"/>
    </row>
    <row r="676" spans="2:8" s="13" customFormat="1" x14ac:dyDescent="0.25">
      <c r="B676" s="14"/>
      <c r="D676" s="15"/>
      <c r="E676" s="31"/>
      <c r="F676" s="31"/>
      <c r="G676" s="31"/>
      <c r="H676" s="31"/>
    </row>
    <row r="677" spans="2:8" s="13" customFormat="1" x14ac:dyDescent="0.25">
      <c r="B677" s="14"/>
      <c r="D677" s="15"/>
      <c r="E677" s="31"/>
      <c r="F677" s="31"/>
      <c r="G677" s="31"/>
      <c r="H677" s="31"/>
    </row>
    <row r="678" spans="2:8" s="13" customFormat="1" x14ac:dyDescent="0.25">
      <c r="B678" s="14"/>
      <c r="D678" s="15"/>
      <c r="E678" s="31"/>
      <c r="F678" s="31"/>
      <c r="G678" s="31"/>
      <c r="H678" s="31"/>
    </row>
    <row r="679" spans="2:8" s="13" customFormat="1" x14ac:dyDescent="0.25">
      <c r="B679" s="14"/>
      <c r="D679" s="15"/>
      <c r="E679" s="31"/>
      <c r="F679" s="31"/>
      <c r="G679" s="31"/>
      <c r="H679" s="31"/>
    </row>
    <row r="680" spans="2:8" s="13" customFormat="1" x14ac:dyDescent="0.25">
      <c r="B680" s="14"/>
      <c r="D680" s="15"/>
      <c r="E680" s="31"/>
      <c r="F680" s="31"/>
      <c r="G680" s="31"/>
      <c r="H680" s="31"/>
    </row>
    <row r="681" spans="2:8" s="13" customFormat="1" x14ac:dyDescent="0.25">
      <c r="B681" s="14"/>
      <c r="D681" s="15"/>
      <c r="E681" s="31"/>
      <c r="F681" s="31"/>
      <c r="G681" s="31"/>
      <c r="H681" s="31"/>
    </row>
    <row r="682" spans="2:8" s="13" customFormat="1" x14ac:dyDescent="0.25">
      <c r="B682" s="14"/>
      <c r="D682" s="15"/>
      <c r="E682" s="31"/>
      <c r="F682" s="31"/>
      <c r="G682" s="31"/>
      <c r="H682" s="31"/>
    </row>
    <row r="683" spans="2:8" s="13" customFormat="1" x14ac:dyDescent="0.25">
      <c r="B683" s="14"/>
      <c r="D683" s="15"/>
      <c r="E683" s="31"/>
      <c r="F683" s="31"/>
      <c r="G683" s="31"/>
      <c r="H683" s="31"/>
    </row>
    <row r="684" spans="2:8" s="13" customFormat="1" x14ac:dyDescent="0.25">
      <c r="B684" s="14"/>
      <c r="D684" s="15"/>
      <c r="E684" s="31"/>
      <c r="F684" s="31"/>
      <c r="G684" s="31"/>
      <c r="H684" s="31"/>
    </row>
    <row r="685" spans="2:8" s="13" customFormat="1" x14ac:dyDescent="0.25">
      <c r="B685" s="14"/>
      <c r="D685" s="15"/>
      <c r="E685" s="31"/>
      <c r="F685" s="31"/>
      <c r="G685" s="31"/>
      <c r="H685" s="31"/>
    </row>
    <row r="686" spans="2:8" s="13" customFormat="1" x14ac:dyDescent="0.25">
      <c r="B686" s="14"/>
      <c r="D686" s="15"/>
      <c r="E686" s="31"/>
      <c r="F686" s="31"/>
      <c r="G686" s="31"/>
      <c r="H686" s="31"/>
    </row>
    <row r="687" spans="2:8" s="13" customFormat="1" x14ac:dyDescent="0.25">
      <c r="B687" s="14"/>
      <c r="D687" s="15"/>
      <c r="E687" s="31"/>
      <c r="F687" s="31"/>
      <c r="G687" s="31"/>
      <c r="H687" s="31"/>
    </row>
    <row r="688" spans="2:8" s="13" customFormat="1" x14ac:dyDescent="0.25">
      <c r="B688" s="14"/>
      <c r="D688" s="15"/>
      <c r="E688" s="31"/>
      <c r="F688" s="31"/>
      <c r="G688" s="31"/>
      <c r="H688" s="31"/>
    </row>
    <row r="689" spans="2:8" s="13" customFormat="1" x14ac:dyDescent="0.25">
      <c r="B689" s="14"/>
      <c r="D689" s="15"/>
      <c r="E689" s="31"/>
      <c r="F689" s="31"/>
      <c r="G689" s="31"/>
      <c r="H689" s="31"/>
    </row>
    <row r="690" spans="2:8" s="13" customFormat="1" x14ac:dyDescent="0.25">
      <c r="B690" s="14"/>
      <c r="D690" s="15"/>
      <c r="E690" s="31"/>
      <c r="F690" s="31"/>
      <c r="G690" s="31"/>
      <c r="H690" s="31"/>
    </row>
    <row r="691" spans="2:8" s="13" customFormat="1" x14ac:dyDescent="0.25">
      <c r="B691" s="14"/>
      <c r="D691" s="15"/>
      <c r="E691" s="31"/>
      <c r="F691" s="31"/>
      <c r="G691" s="31"/>
      <c r="H691" s="31"/>
    </row>
    <row r="692" spans="2:8" s="13" customFormat="1" x14ac:dyDescent="0.25">
      <c r="B692" s="14"/>
      <c r="D692" s="15"/>
      <c r="E692" s="31"/>
      <c r="F692" s="31"/>
      <c r="G692" s="31"/>
      <c r="H692" s="31"/>
    </row>
    <row r="693" spans="2:8" s="13" customFormat="1" x14ac:dyDescent="0.25">
      <c r="B693" s="14"/>
      <c r="D693" s="15"/>
      <c r="E693" s="31"/>
      <c r="F693" s="31"/>
      <c r="G693" s="31"/>
      <c r="H693" s="31"/>
    </row>
    <row r="694" spans="2:8" s="13" customFormat="1" x14ac:dyDescent="0.25">
      <c r="B694" s="14"/>
      <c r="D694" s="15"/>
      <c r="E694" s="31"/>
      <c r="F694" s="31"/>
      <c r="G694" s="31"/>
      <c r="H694" s="31"/>
    </row>
    <row r="695" spans="2:8" s="13" customFormat="1" x14ac:dyDescent="0.25">
      <c r="B695" s="14"/>
      <c r="D695" s="15"/>
      <c r="E695" s="31"/>
      <c r="F695" s="31"/>
      <c r="G695" s="31"/>
      <c r="H695" s="31"/>
    </row>
    <row r="696" spans="2:8" s="13" customFormat="1" x14ac:dyDescent="0.25">
      <c r="B696" s="14"/>
      <c r="D696" s="15"/>
      <c r="E696" s="31"/>
      <c r="F696" s="31"/>
      <c r="G696" s="31"/>
      <c r="H696" s="31"/>
    </row>
    <row r="697" spans="2:8" s="13" customFormat="1" x14ac:dyDescent="0.25">
      <c r="B697" s="14"/>
      <c r="D697" s="15"/>
      <c r="E697" s="31"/>
      <c r="F697" s="31"/>
      <c r="G697" s="31"/>
      <c r="H697" s="31"/>
    </row>
    <row r="698" spans="2:8" s="13" customFormat="1" x14ac:dyDescent="0.25">
      <c r="B698" s="14"/>
      <c r="D698" s="15"/>
      <c r="E698" s="31"/>
      <c r="F698" s="31"/>
      <c r="G698" s="31"/>
      <c r="H698" s="31"/>
    </row>
    <row r="699" spans="2:8" s="13" customFormat="1" x14ac:dyDescent="0.25">
      <c r="B699" s="14"/>
      <c r="D699" s="15"/>
      <c r="E699" s="31"/>
      <c r="F699" s="31"/>
      <c r="G699" s="31"/>
      <c r="H699" s="31"/>
    </row>
    <row r="700" spans="2:8" s="13" customFormat="1" x14ac:dyDescent="0.25">
      <c r="B700" s="14"/>
      <c r="D700" s="15"/>
      <c r="E700" s="31"/>
      <c r="F700" s="31"/>
      <c r="G700" s="31"/>
      <c r="H700" s="31"/>
    </row>
    <row r="701" spans="2:8" s="13" customFormat="1" x14ac:dyDescent="0.25">
      <c r="B701" s="14"/>
      <c r="D701" s="15"/>
      <c r="E701" s="31"/>
      <c r="F701" s="31"/>
      <c r="G701" s="31"/>
      <c r="H701" s="31"/>
    </row>
    <row r="702" spans="2:8" s="13" customFormat="1" x14ac:dyDescent="0.25">
      <c r="B702" s="14"/>
      <c r="D702" s="15"/>
      <c r="E702" s="31"/>
      <c r="F702" s="31"/>
      <c r="G702" s="31"/>
      <c r="H702" s="31"/>
    </row>
    <row r="703" spans="2:8" s="13" customFormat="1" x14ac:dyDescent="0.25">
      <c r="B703" s="14"/>
      <c r="D703" s="15"/>
      <c r="E703" s="31"/>
      <c r="F703" s="31"/>
      <c r="G703" s="31"/>
      <c r="H703" s="31"/>
    </row>
    <row r="704" spans="2:8" s="13" customFormat="1" x14ac:dyDescent="0.25">
      <c r="B704" s="14"/>
      <c r="D704" s="15"/>
      <c r="E704" s="31"/>
      <c r="F704" s="31"/>
      <c r="G704" s="31"/>
      <c r="H704" s="31"/>
    </row>
    <row r="705" spans="2:8" s="13" customFormat="1" x14ac:dyDescent="0.25">
      <c r="B705" s="14"/>
      <c r="D705" s="15"/>
      <c r="E705" s="31"/>
      <c r="F705" s="31"/>
      <c r="G705" s="31"/>
      <c r="H705" s="31"/>
    </row>
    <row r="706" spans="2:8" s="13" customFormat="1" x14ac:dyDescent="0.25">
      <c r="B706" s="14"/>
      <c r="D706" s="15"/>
      <c r="E706" s="31"/>
      <c r="F706" s="31"/>
      <c r="G706" s="31"/>
      <c r="H706" s="31"/>
    </row>
    <row r="707" spans="2:8" s="13" customFormat="1" x14ac:dyDescent="0.25">
      <c r="B707" s="14"/>
      <c r="D707" s="15"/>
      <c r="E707" s="31"/>
      <c r="F707" s="31"/>
      <c r="G707" s="31"/>
      <c r="H707" s="31"/>
    </row>
    <row r="708" spans="2:8" s="13" customFormat="1" x14ac:dyDescent="0.25">
      <c r="B708" s="14"/>
      <c r="D708" s="15"/>
      <c r="E708" s="31"/>
      <c r="F708" s="31"/>
      <c r="G708" s="31"/>
      <c r="H708" s="31"/>
    </row>
    <row r="709" spans="2:8" s="13" customFormat="1" x14ac:dyDescent="0.25">
      <c r="B709" s="14"/>
      <c r="D709" s="15"/>
      <c r="E709" s="31"/>
      <c r="F709" s="31"/>
      <c r="G709" s="31"/>
      <c r="H709" s="31"/>
    </row>
    <row r="710" spans="2:8" s="13" customFormat="1" x14ac:dyDescent="0.25">
      <c r="B710" s="14"/>
      <c r="D710" s="15"/>
      <c r="E710" s="31"/>
      <c r="F710" s="31"/>
      <c r="G710" s="31"/>
      <c r="H710" s="31"/>
    </row>
    <row r="711" spans="2:8" s="13" customFormat="1" x14ac:dyDescent="0.25">
      <c r="B711" s="14"/>
      <c r="D711" s="15"/>
      <c r="E711" s="31"/>
      <c r="F711" s="31"/>
      <c r="G711" s="31"/>
      <c r="H711" s="31"/>
    </row>
    <row r="712" spans="2:8" s="13" customFormat="1" x14ac:dyDescent="0.25">
      <c r="B712" s="14"/>
      <c r="D712" s="15"/>
      <c r="E712" s="31"/>
      <c r="F712" s="31"/>
      <c r="G712" s="31"/>
      <c r="H712" s="31"/>
    </row>
    <row r="713" spans="2:8" s="13" customFormat="1" x14ac:dyDescent="0.25">
      <c r="B713" s="14"/>
      <c r="D713" s="15"/>
      <c r="E713" s="31"/>
      <c r="F713" s="31"/>
      <c r="G713" s="31"/>
      <c r="H713" s="31"/>
    </row>
    <row r="714" spans="2:8" s="13" customFormat="1" x14ac:dyDescent="0.25">
      <c r="B714" s="14"/>
      <c r="D714" s="15"/>
      <c r="E714" s="31"/>
      <c r="F714" s="31"/>
      <c r="G714" s="31"/>
      <c r="H714" s="31"/>
    </row>
    <row r="715" spans="2:8" s="13" customFormat="1" x14ac:dyDescent="0.25">
      <c r="B715" s="14"/>
      <c r="D715" s="15"/>
      <c r="E715" s="31"/>
      <c r="F715" s="31"/>
      <c r="G715" s="31"/>
      <c r="H715" s="31"/>
    </row>
    <row r="716" spans="2:8" s="13" customFormat="1" x14ac:dyDescent="0.25">
      <c r="B716" s="14"/>
      <c r="D716" s="15"/>
      <c r="E716" s="31"/>
      <c r="F716" s="31"/>
      <c r="G716" s="31"/>
      <c r="H716" s="31"/>
    </row>
    <row r="717" spans="2:8" s="13" customFormat="1" x14ac:dyDescent="0.25">
      <c r="B717" s="14"/>
      <c r="D717" s="15"/>
      <c r="E717" s="31"/>
      <c r="F717" s="31"/>
      <c r="G717" s="31"/>
      <c r="H717" s="31"/>
    </row>
    <row r="718" spans="2:8" s="13" customFormat="1" x14ac:dyDescent="0.25">
      <c r="B718" s="14"/>
      <c r="D718" s="15"/>
      <c r="E718" s="31"/>
      <c r="F718" s="31"/>
      <c r="G718" s="31"/>
      <c r="H718" s="31"/>
    </row>
    <row r="719" spans="2:8" s="13" customFormat="1" x14ac:dyDescent="0.25">
      <c r="B719" s="14"/>
      <c r="D719" s="15"/>
      <c r="E719" s="31"/>
      <c r="F719" s="31"/>
      <c r="G719" s="31"/>
      <c r="H719" s="31"/>
    </row>
    <row r="720" spans="2:8" s="13" customFormat="1" x14ac:dyDescent="0.25">
      <c r="B720" s="14"/>
      <c r="D720" s="15"/>
      <c r="E720" s="31"/>
      <c r="F720" s="31"/>
      <c r="G720" s="31"/>
      <c r="H720" s="31"/>
    </row>
    <row r="721" spans="2:8" s="13" customFormat="1" x14ac:dyDescent="0.25">
      <c r="B721" s="14"/>
      <c r="D721" s="15"/>
      <c r="E721" s="31"/>
      <c r="F721" s="31"/>
      <c r="G721" s="31"/>
      <c r="H721" s="31"/>
    </row>
    <row r="722" spans="2:8" s="13" customFormat="1" x14ac:dyDescent="0.25">
      <c r="B722" s="14"/>
      <c r="D722" s="15"/>
      <c r="E722" s="31"/>
      <c r="F722" s="31"/>
      <c r="G722" s="31"/>
      <c r="H722" s="31"/>
    </row>
    <row r="723" spans="2:8" s="13" customFormat="1" x14ac:dyDescent="0.25">
      <c r="B723" s="14"/>
      <c r="D723" s="15"/>
      <c r="E723" s="31"/>
      <c r="F723" s="31"/>
      <c r="G723" s="31"/>
      <c r="H723" s="31"/>
    </row>
    <row r="724" spans="2:8" s="13" customFormat="1" x14ac:dyDescent="0.25">
      <c r="B724" s="14"/>
      <c r="D724" s="15"/>
      <c r="E724" s="31"/>
      <c r="F724" s="31"/>
      <c r="G724" s="31"/>
      <c r="H724" s="31"/>
    </row>
    <row r="725" spans="2:8" s="13" customFormat="1" x14ac:dyDescent="0.25">
      <c r="B725" s="14"/>
      <c r="D725" s="15"/>
      <c r="E725" s="31"/>
      <c r="F725" s="31"/>
      <c r="G725" s="31"/>
      <c r="H725" s="31"/>
    </row>
    <row r="726" spans="2:8" s="13" customFormat="1" x14ac:dyDescent="0.25">
      <c r="B726" s="14"/>
      <c r="D726" s="15"/>
      <c r="E726" s="31"/>
      <c r="F726" s="31"/>
      <c r="G726" s="31"/>
      <c r="H726" s="31"/>
    </row>
    <row r="727" spans="2:8" s="13" customFormat="1" x14ac:dyDescent="0.25">
      <c r="B727" s="14"/>
      <c r="D727" s="15"/>
      <c r="E727" s="31"/>
      <c r="F727" s="31"/>
      <c r="G727" s="31"/>
      <c r="H727" s="31"/>
    </row>
    <row r="728" spans="2:8" s="13" customFormat="1" x14ac:dyDescent="0.25">
      <c r="B728" s="14"/>
      <c r="D728" s="15"/>
      <c r="E728" s="31"/>
      <c r="F728" s="31"/>
      <c r="G728" s="31"/>
      <c r="H728" s="31"/>
    </row>
    <row r="729" spans="2:8" s="13" customFormat="1" x14ac:dyDescent="0.25">
      <c r="B729" s="14"/>
      <c r="D729" s="15"/>
      <c r="E729" s="31"/>
      <c r="F729" s="31"/>
      <c r="G729" s="31"/>
      <c r="H729" s="31"/>
    </row>
  </sheetData>
  <sheetProtection algorithmName="SHA-512" hashValue="mYp27IEIgOaKm402fPCObZb9GH2fNwYXFenB5ABQAKTsYGJ9894G5BD7UCpzdX42mVvhMeSB9Vvtzm2WoHsJIA==" saltValue="zgWbLe0Hth1SUA/oSE21Cw==" spinCount="100000" sheet="1" objects="1" scenarios="1"/>
  <mergeCells count="6">
    <mergeCell ref="C501:H501"/>
    <mergeCell ref="A1:D1"/>
    <mergeCell ref="E1:F1"/>
    <mergeCell ref="G1:H1"/>
    <mergeCell ref="C498:H498"/>
    <mergeCell ref="C500:H500"/>
  </mergeCells>
  <pageMargins left="0.31496062992125984" right="3.937007874015748E-2" top="0.74803149606299213" bottom="0.35433070866141736" header="0.31496062992125984" footer="0.31496062992125984"/>
  <pageSetup paperSize="9" orientation="portrait" r:id="rId1"/>
  <headerFooter>
    <oddHeader>&amp;R&amp;"-,Negrita"&amp;K04-049ANEXO II
Presupuestos Base de Ejecución</oddHead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464"/>
  <sheetViews>
    <sheetView workbookViewId="0">
      <selection activeCell="B5" sqref="B5"/>
    </sheetView>
  </sheetViews>
  <sheetFormatPr baseColWidth="10" defaultRowHeight="15" x14ac:dyDescent="0.25"/>
  <cols>
    <col min="1" max="1" width="11.42578125" style="1"/>
    <col min="2" max="2" width="50.42578125" style="1" customWidth="1"/>
    <col min="3" max="3" width="111.7109375" style="1" bestFit="1" customWidth="1"/>
    <col min="4" max="4" width="11.42578125" style="1"/>
    <col min="5" max="5" width="46" style="1" customWidth="1"/>
    <col min="6" max="16384" width="11.42578125" style="1"/>
  </cols>
  <sheetData>
    <row r="1" spans="1:3" x14ac:dyDescent="0.25">
      <c r="A1" s="2" t="s">
        <v>2</v>
      </c>
      <c r="B1" s="3" t="s">
        <v>3</v>
      </c>
      <c r="C1" s="3" t="s">
        <v>768</v>
      </c>
    </row>
    <row r="2" spans="1:3" x14ac:dyDescent="0.25">
      <c r="A2" s="4" t="s">
        <v>5</v>
      </c>
      <c r="B2" s="5" t="s">
        <v>6</v>
      </c>
      <c r="C2" s="5"/>
    </row>
    <row r="3" spans="1:3" x14ac:dyDescent="0.25">
      <c r="A3" s="6" t="s">
        <v>7</v>
      </c>
      <c r="B3" s="7" t="s">
        <v>8</v>
      </c>
      <c r="C3" s="7"/>
    </row>
    <row r="4" spans="1:3" ht="33.75" x14ac:dyDescent="0.25">
      <c r="A4" s="8" t="s">
        <v>9</v>
      </c>
      <c r="B4" s="9" t="s">
        <v>10</v>
      </c>
      <c r="C4" s="10" t="s">
        <v>769</v>
      </c>
    </row>
    <row r="5" spans="1:3" ht="33.75" x14ac:dyDescent="0.25">
      <c r="A5" s="8" t="s">
        <v>12</v>
      </c>
      <c r="B5" s="9" t="s">
        <v>13</v>
      </c>
      <c r="C5" s="10" t="s">
        <v>770</v>
      </c>
    </row>
    <row r="6" spans="1:3" ht="33.75" x14ac:dyDescent="0.25">
      <c r="A6" s="8" t="s">
        <v>14</v>
      </c>
      <c r="B6" s="9" t="s">
        <v>15</v>
      </c>
      <c r="C6" s="10" t="s">
        <v>771</v>
      </c>
    </row>
    <row r="7" spans="1:3" ht="33.75" x14ac:dyDescent="0.25">
      <c r="A7" s="8" t="s">
        <v>16</v>
      </c>
      <c r="B7" s="9" t="s">
        <v>17</v>
      </c>
      <c r="C7" s="10" t="s">
        <v>772</v>
      </c>
    </row>
    <row r="8" spans="1:3" ht="33.75" x14ac:dyDescent="0.25">
      <c r="A8" s="8" t="s">
        <v>18</v>
      </c>
      <c r="B8" s="9" t="s">
        <v>19</v>
      </c>
      <c r="C8" s="10" t="s">
        <v>773</v>
      </c>
    </row>
    <row r="9" spans="1:3" ht="33.75" x14ac:dyDescent="0.25">
      <c r="A9" s="8" t="s">
        <v>20</v>
      </c>
      <c r="B9" s="9" t="s">
        <v>21</v>
      </c>
      <c r="C9" s="10" t="s">
        <v>774</v>
      </c>
    </row>
    <row r="10" spans="1:3" ht="33.75" x14ac:dyDescent="0.25">
      <c r="A10" s="8" t="s">
        <v>22</v>
      </c>
      <c r="B10" s="9" t="s">
        <v>23</v>
      </c>
      <c r="C10" s="10" t="s">
        <v>775</v>
      </c>
    </row>
    <row r="11" spans="1:3" ht="33.75" x14ac:dyDescent="0.25">
      <c r="A11" s="8" t="s">
        <v>24</v>
      </c>
      <c r="B11" s="9" t="s">
        <v>25</v>
      </c>
      <c r="C11" s="10" t="s">
        <v>776</v>
      </c>
    </row>
    <row r="12" spans="1:3" x14ac:dyDescent="0.25">
      <c r="A12" s="6" t="s">
        <v>26</v>
      </c>
      <c r="B12" s="7" t="s">
        <v>27</v>
      </c>
      <c r="C12" s="7"/>
    </row>
    <row r="13" spans="1:3" ht="22.5" x14ac:dyDescent="0.25">
      <c r="A13" s="8" t="s">
        <v>28</v>
      </c>
      <c r="B13" s="9" t="s">
        <v>29</v>
      </c>
      <c r="C13" s="10" t="s">
        <v>932</v>
      </c>
    </row>
    <row r="14" spans="1:3" ht="22.5" x14ac:dyDescent="0.25">
      <c r="A14" s="8" t="s">
        <v>30</v>
      </c>
      <c r="B14" s="9" t="s">
        <v>31</v>
      </c>
      <c r="C14" s="10" t="s">
        <v>931</v>
      </c>
    </row>
    <row r="15" spans="1:3" ht="22.5" x14ac:dyDescent="0.25">
      <c r="A15" s="8" t="s">
        <v>32</v>
      </c>
      <c r="B15" s="9" t="s">
        <v>33</v>
      </c>
      <c r="C15" s="10" t="s">
        <v>930</v>
      </c>
    </row>
    <row r="16" spans="1:3" ht="22.5" x14ac:dyDescent="0.25">
      <c r="A16" s="8" t="s">
        <v>34</v>
      </c>
      <c r="B16" s="9" t="s">
        <v>35</v>
      </c>
      <c r="C16" s="10" t="s">
        <v>929</v>
      </c>
    </row>
    <row r="17" spans="1:3" ht="22.5" x14ac:dyDescent="0.25">
      <c r="A17" s="8" t="s">
        <v>36</v>
      </c>
      <c r="B17" s="9" t="s">
        <v>37</v>
      </c>
      <c r="C17" s="10" t="s">
        <v>928</v>
      </c>
    </row>
    <row r="18" spans="1:3" ht="22.5" x14ac:dyDescent="0.25">
      <c r="A18" s="8" t="s">
        <v>38</v>
      </c>
      <c r="B18" s="9" t="s">
        <v>39</v>
      </c>
      <c r="C18" s="10" t="s">
        <v>927</v>
      </c>
    </row>
    <row r="19" spans="1:3" ht="22.5" x14ac:dyDescent="0.25">
      <c r="A19" s="8" t="s">
        <v>40</v>
      </c>
      <c r="B19" s="9" t="s">
        <v>41</v>
      </c>
      <c r="C19" s="10" t="s">
        <v>926</v>
      </c>
    </row>
    <row r="20" spans="1:3" ht="22.5" x14ac:dyDescent="0.25">
      <c r="A20" s="8" t="s">
        <v>42</v>
      </c>
      <c r="B20" s="9" t="s">
        <v>43</v>
      </c>
      <c r="C20" s="10" t="s">
        <v>925</v>
      </c>
    </row>
    <row r="21" spans="1:3" ht="22.5" x14ac:dyDescent="0.25">
      <c r="A21" s="8" t="s">
        <v>44</v>
      </c>
      <c r="B21" s="9" t="s">
        <v>45</v>
      </c>
      <c r="C21" s="10" t="s">
        <v>924</v>
      </c>
    </row>
    <row r="22" spans="1:3" ht="22.5" x14ac:dyDescent="0.25">
      <c r="A22" s="8" t="s">
        <v>46</v>
      </c>
      <c r="B22" s="9" t="s">
        <v>47</v>
      </c>
      <c r="C22" s="10" t="s">
        <v>923</v>
      </c>
    </row>
    <row r="23" spans="1:3" ht="22.5" x14ac:dyDescent="0.25">
      <c r="A23" s="8" t="s">
        <v>48</v>
      </c>
      <c r="B23" s="9" t="s">
        <v>49</v>
      </c>
      <c r="C23" s="10" t="s">
        <v>922</v>
      </c>
    </row>
    <row r="24" spans="1:3" ht="22.5" x14ac:dyDescent="0.25">
      <c r="A24" s="8" t="s">
        <v>50</v>
      </c>
      <c r="B24" s="9" t="s">
        <v>51</v>
      </c>
      <c r="C24" s="10" t="s">
        <v>921</v>
      </c>
    </row>
    <row r="25" spans="1:3" ht="22.5" x14ac:dyDescent="0.25">
      <c r="A25" s="8" t="s">
        <v>52</v>
      </c>
      <c r="B25" s="9" t="s">
        <v>53</v>
      </c>
      <c r="C25" s="10" t="s">
        <v>920</v>
      </c>
    </row>
    <row r="26" spans="1:3" x14ac:dyDescent="0.25">
      <c r="A26" s="6" t="s">
        <v>54</v>
      </c>
      <c r="B26" s="7" t="s">
        <v>55</v>
      </c>
      <c r="C26" s="7"/>
    </row>
    <row r="27" spans="1:3" ht="45" x14ac:dyDescent="0.25">
      <c r="A27" s="8" t="s">
        <v>56</v>
      </c>
      <c r="B27" s="9" t="s">
        <v>57</v>
      </c>
      <c r="C27" s="10" t="s">
        <v>919</v>
      </c>
    </row>
    <row r="28" spans="1:3" ht="45" x14ac:dyDescent="0.25">
      <c r="A28" s="8" t="s">
        <v>58</v>
      </c>
      <c r="B28" s="9" t="s">
        <v>59</v>
      </c>
      <c r="C28" s="10" t="s">
        <v>918</v>
      </c>
    </row>
    <row r="29" spans="1:3" ht="45" x14ac:dyDescent="0.25">
      <c r="A29" s="8" t="s">
        <v>60</v>
      </c>
      <c r="B29" s="9" t="s">
        <v>61</v>
      </c>
      <c r="C29" s="10" t="s">
        <v>777</v>
      </c>
    </row>
    <row r="30" spans="1:3" x14ac:dyDescent="0.25">
      <c r="A30" s="6" t="s">
        <v>62</v>
      </c>
      <c r="B30" s="7" t="s">
        <v>63</v>
      </c>
      <c r="C30" s="7"/>
    </row>
    <row r="31" spans="1:3" ht="45" x14ac:dyDescent="0.25">
      <c r="A31" s="8" t="s">
        <v>64</v>
      </c>
      <c r="B31" s="9" t="s">
        <v>65</v>
      </c>
      <c r="C31" s="10" t="s">
        <v>917</v>
      </c>
    </row>
    <row r="32" spans="1:3" ht="45" x14ac:dyDescent="0.25">
      <c r="A32" s="8" t="s">
        <v>66</v>
      </c>
      <c r="B32" s="9" t="s">
        <v>67</v>
      </c>
      <c r="C32" s="10" t="s">
        <v>916</v>
      </c>
    </row>
    <row r="33" spans="1:3" ht="45" x14ac:dyDescent="0.25">
      <c r="A33" s="8" t="s">
        <v>68</v>
      </c>
      <c r="B33" s="9" t="s">
        <v>69</v>
      </c>
      <c r="C33" s="10" t="s">
        <v>914</v>
      </c>
    </row>
    <row r="34" spans="1:3" ht="45" x14ac:dyDescent="0.25">
      <c r="A34" s="8" t="s">
        <v>70</v>
      </c>
      <c r="B34" s="9" t="s">
        <v>71</v>
      </c>
      <c r="C34" s="10" t="s">
        <v>915</v>
      </c>
    </row>
    <row r="35" spans="1:3" ht="45" x14ac:dyDescent="0.25">
      <c r="A35" s="8" t="s">
        <v>72</v>
      </c>
      <c r="B35" s="9" t="s">
        <v>73</v>
      </c>
      <c r="C35" s="10" t="s">
        <v>913</v>
      </c>
    </row>
    <row r="36" spans="1:3" ht="45" x14ac:dyDescent="0.25">
      <c r="A36" s="8" t="s">
        <v>74</v>
      </c>
      <c r="B36" s="9" t="s">
        <v>75</v>
      </c>
      <c r="C36" s="10" t="s">
        <v>912</v>
      </c>
    </row>
    <row r="37" spans="1:3" ht="45" x14ac:dyDescent="0.25">
      <c r="A37" s="8" t="s">
        <v>76</v>
      </c>
      <c r="B37" s="9" t="s">
        <v>77</v>
      </c>
      <c r="C37" s="10" t="s">
        <v>911</v>
      </c>
    </row>
    <row r="38" spans="1:3" ht="45" x14ac:dyDescent="0.25">
      <c r="A38" s="8" t="s">
        <v>78</v>
      </c>
      <c r="B38" s="9" t="s">
        <v>79</v>
      </c>
      <c r="C38" s="10" t="s">
        <v>910</v>
      </c>
    </row>
    <row r="39" spans="1:3" ht="45" x14ac:dyDescent="0.25">
      <c r="A39" s="8" t="s">
        <v>80</v>
      </c>
      <c r="B39" s="9" t="s">
        <v>81</v>
      </c>
      <c r="C39" s="10" t="s">
        <v>909</v>
      </c>
    </row>
    <row r="40" spans="1:3" ht="45" x14ac:dyDescent="0.25">
      <c r="A40" s="8" t="s">
        <v>82</v>
      </c>
      <c r="B40" s="9" t="s">
        <v>83</v>
      </c>
      <c r="C40" s="10" t="s">
        <v>908</v>
      </c>
    </row>
    <row r="41" spans="1:3" ht="45" x14ac:dyDescent="0.25">
      <c r="A41" s="8" t="s">
        <v>84</v>
      </c>
      <c r="B41" s="9" t="s">
        <v>85</v>
      </c>
      <c r="C41" s="10" t="s">
        <v>907</v>
      </c>
    </row>
    <row r="42" spans="1:3" ht="45" x14ac:dyDescent="0.25">
      <c r="A42" s="8" t="s">
        <v>86</v>
      </c>
      <c r="B42" s="9" t="s">
        <v>87</v>
      </c>
      <c r="C42" s="10" t="s">
        <v>906</v>
      </c>
    </row>
    <row r="43" spans="1:3" ht="45" x14ac:dyDescent="0.25">
      <c r="A43" s="8" t="s">
        <v>88</v>
      </c>
      <c r="B43" s="9" t="s">
        <v>89</v>
      </c>
      <c r="C43" s="10" t="s">
        <v>905</v>
      </c>
    </row>
    <row r="44" spans="1:3" ht="45" x14ac:dyDescent="0.25">
      <c r="A44" s="8" t="s">
        <v>90</v>
      </c>
      <c r="B44" s="9" t="s">
        <v>91</v>
      </c>
      <c r="C44" s="10" t="s">
        <v>904</v>
      </c>
    </row>
    <row r="45" spans="1:3" x14ac:dyDescent="0.25">
      <c r="A45" s="6" t="s">
        <v>92</v>
      </c>
      <c r="B45" s="7" t="s">
        <v>93</v>
      </c>
      <c r="C45" s="7"/>
    </row>
    <row r="46" spans="1:3" ht="45" x14ac:dyDescent="0.25">
      <c r="A46" s="8" t="s">
        <v>94</v>
      </c>
      <c r="B46" s="9" t="s">
        <v>95</v>
      </c>
      <c r="C46" s="10" t="s">
        <v>903</v>
      </c>
    </row>
    <row r="47" spans="1:3" ht="45" x14ac:dyDescent="0.25">
      <c r="A47" s="8" t="s">
        <v>96</v>
      </c>
      <c r="B47" s="9" t="s">
        <v>97</v>
      </c>
      <c r="C47" s="10" t="s">
        <v>902</v>
      </c>
    </row>
    <row r="48" spans="1:3" ht="45" x14ac:dyDescent="0.25">
      <c r="A48" s="8" t="s">
        <v>98</v>
      </c>
      <c r="B48" s="9" t="s">
        <v>99</v>
      </c>
      <c r="C48" s="10" t="s">
        <v>901</v>
      </c>
    </row>
    <row r="49" spans="1:3" ht="45" x14ac:dyDescent="0.25">
      <c r="A49" s="8" t="s">
        <v>100</v>
      </c>
      <c r="B49" s="9" t="s">
        <v>101</v>
      </c>
      <c r="C49" s="10" t="s">
        <v>900</v>
      </c>
    </row>
    <row r="50" spans="1:3" ht="45" x14ac:dyDescent="0.25">
      <c r="A50" s="8" t="s">
        <v>102</v>
      </c>
      <c r="B50" s="9" t="s">
        <v>103</v>
      </c>
      <c r="C50" s="10" t="s">
        <v>899</v>
      </c>
    </row>
    <row r="51" spans="1:3" x14ac:dyDescent="0.25">
      <c r="A51" s="4" t="s">
        <v>104</v>
      </c>
      <c r="B51" s="5" t="s">
        <v>105</v>
      </c>
      <c r="C51" s="5"/>
    </row>
    <row r="52" spans="1:3" x14ac:dyDescent="0.25">
      <c r="A52" s="6" t="s">
        <v>106</v>
      </c>
      <c r="B52" s="7" t="s">
        <v>107</v>
      </c>
      <c r="C52" s="7"/>
    </row>
    <row r="53" spans="1:3" ht="33.75" x14ac:dyDescent="0.25">
      <c r="A53" s="8" t="s">
        <v>108</v>
      </c>
      <c r="B53" s="9" t="s">
        <v>109</v>
      </c>
      <c r="C53" s="10" t="s">
        <v>778</v>
      </c>
    </row>
    <row r="54" spans="1:3" ht="33.75" x14ac:dyDescent="0.25">
      <c r="A54" s="8" t="s">
        <v>111</v>
      </c>
      <c r="B54" s="9" t="s">
        <v>112</v>
      </c>
      <c r="C54" s="10" t="s">
        <v>778</v>
      </c>
    </row>
    <row r="55" spans="1:3" ht="33.75" x14ac:dyDescent="0.25">
      <c r="A55" s="8" t="s">
        <v>113</v>
      </c>
      <c r="B55" s="9" t="s">
        <v>114</v>
      </c>
      <c r="C55" s="10" t="s">
        <v>778</v>
      </c>
    </row>
    <row r="56" spans="1:3" ht="33.75" x14ac:dyDescent="0.25">
      <c r="A56" s="8" t="s">
        <v>115</v>
      </c>
      <c r="B56" s="9" t="s">
        <v>116</v>
      </c>
      <c r="C56" s="10" t="s">
        <v>778</v>
      </c>
    </row>
    <row r="57" spans="1:3" ht="33.75" x14ac:dyDescent="0.25">
      <c r="A57" s="8" t="s">
        <v>117</v>
      </c>
      <c r="B57" s="9" t="s">
        <v>118</v>
      </c>
      <c r="C57" s="10" t="s">
        <v>778</v>
      </c>
    </row>
    <row r="58" spans="1:3" ht="33.75" x14ac:dyDescent="0.25">
      <c r="A58" s="8" t="s">
        <v>119</v>
      </c>
      <c r="B58" s="9" t="s">
        <v>120</v>
      </c>
      <c r="C58" s="10" t="s">
        <v>778</v>
      </c>
    </row>
    <row r="59" spans="1:3" ht="33.75" x14ac:dyDescent="0.25">
      <c r="A59" s="8" t="s">
        <v>121</v>
      </c>
      <c r="B59" s="9" t="s">
        <v>1296</v>
      </c>
      <c r="C59" s="10" t="s">
        <v>1368</v>
      </c>
    </row>
    <row r="60" spans="1:3" ht="33.75" x14ac:dyDescent="0.25">
      <c r="A60" s="8" t="s">
        <v>1290</v>
      </c>
      <c r="B60" s="9" t="s">
        <v>1297</v>
      </c>
      <c r="C60" s="10" t="s">
        <v>1368</v>
      </c>
    </row>
    <row r="61" spans="1:3" ht="33.75" x14ac:dyDescent="0.25">
      <c r="A61" s="8" t="s">
        <v>1291</v>
      </c>
      <c r="B61" s="9" t="s">
        <v>1298</v>
      </c>
      <c r="C61" s="10" t="s">
        <v>1368</v>
      </c>
    </row>
    <row r="62" spans="1:3" ht="33.75" x14ac:dyDescent="0.25">
      <c r="A62" s="8" t="s">
        <v>1292</v>
      </c>
      <c r="B62" s="9" t="s">
        <v>1299</v>
      </c>
      <c r="C62" s="10" t="s">
        <v>1368</v>
      </c>
    </row>
    <row r="63" spans="1:3" ht="33.75" x14ac:dyDescent="0.25">
      <c r="A63" s="8" t="s">
        <v>1293</v>
      </c>
      <c r="B63" s="9" t="s">
        <v>1300</v>
      </c>
      <c r="C63" s="10" t="s">
        <v>1368</v>
      </c>
    </row>
    <row r="64" spans="1:3" ht="33.75" x14ac:dyDescent="0.25">
      <c r="A64" s="8" t="s">
        <v>1294</v>
      </c>
      <c r="B64" s="9" t="s">
        <v>1301</v>
      </c>
      <c r="C64" s="10" t="s">
        <v>1368</v>
      </c>
    </row>
    <row r="65" spans="1:3" ht="45" x14ac:dyDescent="0.25">
      <c r="A65" s="8" t="s">
        <v>1295</v>
      </c>
      <c r="B65" s="9" t="s">
        <v>122</v>
      </c>
      <c r="C65" s="10" t="s">
        <v>898</v>
      </c>
    </row>
    <row r="66" spans="1:3" ht="45" x14ac:dyDescent="0.25">
      <c r="A66" s="8" t="s">
        <v>123</v>
      </c>
      <c r="B66" s="9" t="s">
        <v>124</v>
      </c>
      <c r="C66" s="10" t="s">
        <v>779</v>
      </c>
    </row>
    <row r="67" spans="1:3" ht="45" x14ac:dyDescent="0.25">
      <c r="A67" s="8" t="s">
        <v>125</v>
      </c>
      <c r="B67" s="9" t="s">
        <v>126</v>
      </c>
      <c r="C67" s="10" t="s">
        <v>779</v>
      </c>
    </row>
    <row r="68" spans="1:3" ht="33.75" x14ac:dyDescent="0.25">
      <c r="A68" s="8" t="s">
        <v>127</v>
      </c>
      <c r="B68" s="9" t="s">
        <v>128</v>
      </c>
      <c r="C68" s="10" t="s">
        <v>780</v>
      </c>
    </row>
    <row r="69" spans="1:3" ht="33.75" x14ac:dyDescent="0.25">
      <c r="A69" s="8" t="s">
        <v>129</v>
      </c>
      <c r="B69" s="9" t="s">
        <v>130</v>
      </c>
      <c r="C69" s="10" t="s">
        <v>781</v>
      </c>
    </row>
    <row r="70" spans="1:3" x14ac:dyDescent="0.25">
      <c r="A70" s="6" t="s">
        <v>131</v>
      </c>
      <c r="B70" s="7" t="s">
        <v>132</v>
      </c>
      <c r="C70" s="7"/>
    </row>
    <row r="71" spans="1:3" ht="45" x14ac:dyDescent="0.25">
      <c r="A71" s="8" t="s">
        <v>1351</v>
      </c>
      <c r="B71" s="9" t="s">
        <v>133</v>
      </c>
      <c r="C71" s="10" t="s">
        <v>782</v>
      </c>
    </row>
    <row r="72" spans="1:3" ht="45" x14ac:dyDescent="0.25">
      <c r="A72" s="8" t="s">
        <v>1352</v>
      </c>
      <c r="B72" s="9" t="s">
        <v>134</v>
      </c>
      <c r="C72" s="10" t="s">
        <v>783</v>
      </c>
    </row>
    <row r="73" spans="1:3" ht="33.75" x14ac:dyDescent="0.25">
      <c r="A73" s="8" t="s">
        <v>1353</v>
      </c>
      <c r="B73" s="9" t="s">
        <v>1304</v>
      </c>
      <c r="C73" s="10" t="s">
        <v>1361</v>
      </c>
    </row>
    <row r="74" spans="1:3" ht="33.75" x14ac:dyDescent="0.25">
      <c r="A74" s="8" t="s">
        <v>1354</v>
      </c>
      <c r="B74" s="9" t="s">
        <v>135</v>
      </c>
      <c r="C74" s="10" t="s">
        <v>784</v>
      </c>
    </row>
    <row r="75" spans="1:3" ht="33.75" x14ac:dyDescent="0.25">
      <c r="A75" s="8" t="s">
        <v>1355</v>
      </c>
      <c r="B75" s="9" t="s">
        <v>136</v>
      </c>
      <c r="C75" s="10" t="s">
        <v>897</v>
      </c>
    </row>
    <row r="76" spans="1:3" ht="33.75" x14ac:dyDescent="0.25">
      <c r="A76" s="8" t="s">
        <v>1356</v>
      </c>
      <c r="B76" s="9" t="s">
        <v>1302</v>
      </c>
      <c r="C76" s="10" t="s">
        <v>1362</v>
      </c>
    </row>
    <row r="77" spans="1:3" ht="33.75" x14ac:dyDescent="0.25">
      <c r="A77" s="8" t="s">
        <v>1357</v>
      </c>
      <c r="B77" s="9" t="s">
        <v>1303</v>
      </c>
      <c r="C77" s="10" t="s">
        <v>1362</v>
      </c>
    </row>
    <row r="78" spans="1:3" ht="33.75" x14ac:dyDescent="0.25">
      <c r="A78" s="8" t="s">
        <v>137</v>
      </c>
      <c r="B78" s="9" t="s">
        <v>1305</v>
      </c>
      <c r="C78" s="10" t="s">
        <v>1363</v>
      </c>
    </row>
    <row r="79" spans="1:3" ht="33.75" x14ac:dyDescent="0.25">
      <c r="A79" s="8" t="s">
        <v>1358</v>
      </c>
      <c r="B79" s="9" t="s">
        <v>1364</v>
      </c>
      <c r="C79" s="10" t="s">
        <v>1366</v>
      </c>
    </row>
    <row r="80" spans="1:3" ht="33.75" x14ac:dyDescent="0.25">
      <c r="A80" s="8" t="s">
        <v>1359</v>
      </c>
      <c r="B80" s="9" t="s">
        <v>1365</v>
      </c>
      <c r="C80" s="10" t="s">
        <v>1367</v>
      </c>
    </row>
    <row r="81" spans="1:3" ht="33.75" x14ac:dyDescent="0.25">
      <c r="A81" s="8" t="s">
        <v>1360</v>
      </c>
      <c r="B81" s="9" t="s">
        <v>138</v>
      </c>
      <c r="C81" s="10" t="s">
        <v>785</v>
      </c>
    </row>
    <row r="82" spans="1:3" x14ac:dyDescent="0.25">
      <c r="A82" s="6" t="s">
        <v>139</v>
      </c>
      <c r="B82" s="7" t="s">
        <v>140</v>
      </c>
      <c r="C82" s="7"/>
    </row>
    <row r="83" spans="1:3" ht="45" x14ac:dyDescent="0.25">
      <c r="A83" s="8" t="s">
        <v>141</v>
      </c>
      <c r="B83" s="9" t="s">
        <v>142</v>
      </c>
      <c r="C83" s="10" t="s">
        <v>1252</v>
      </c>
    </row>
    <row r="84" spans="1:3" ht="22.5" x14ac:dyDescent="0.25">
      <c r="A84" s="8" t="s">
        <v>143</v>
      </c>
      <c r="B84" s="9" t="s">
        <v>144</v>
      </c>
      <c r="C84" s="10" t="s">
        <v>786</v>
      </c>
    </row>
    <row r="85" spans="1:3" ht="22.5" x14ac:dyDescent="0.25">
      <c r="A85" s="8" t="s">
        <v>145</v>
      </c>
      <c r="B85" s="9" t="s">
        <v>146</v>
      </c>
      <c r="C85" s="10" t="s">
        <v>787</v>
      </c>
    </row>
    <row r="86" spans="1:3" x14ac:dyDescent="0.25">
      <c r="A86" s="4" t="s">
        <v>147</v>
      </c>
      <c r="B86" s="5" t="s">
        <v>148</v>
      </c>
      <c r="C86" s="5"/>
    </row>
    <row r="87" spans="1:3" x14ac:dyDescent="0.25">
      <c r="A87" s="6" t="s">
        <v>149</v>
      </c>
      <c r="B87" s="7" t="s">
        <v>150</v>
      </c>
      <c r="C87" s="7"/>
    </row>
    <row r="88" spans="1:3" ht="56.25" x14ac:dyDescent="0.25">
      <c r="A88" s="8" t="s">
        <v>151</v>
      </c>
      <c r="B88" s="9" t="s">
        <v>152</v>
      </c>
      <c r="C88" s="10" t="s">
        <v>788</v>
      </c>
    </row>
    <row r="89" spans="1:3" ht="56.25" x14ac:dyDescent="0.25">
      <c r="A89" s="8" t="s">
        <v>153</v>
      </c>
      <c r="B89" s="9" t="s">
        <v>154</v>
      </c>
      <c r="C89" s="10" t="s">
        <v>896</v>
      </c>
    </row>
    <row r="90" spans="1:3" ht="33.75" x14ac:dyDescent="0.25">
      <c r="A90" s="8" t="s">
        <v>1231</v>
      </c>
      <c r="B90" s="9" t="s">
        <v>1236</v>
      </c>
      <c r="C90" s="10" t="s">
        <v>1245</v>
      </c>
    </row>
    <row r="91" spans="1:3" ht="33.75" x14ac:dyDescent="0.25">
      <c r="A91" s="8" t="s">
        <v>1232</v>
      </c>
      <c r="B91" s="9" t="s">
        <v>1237</v>
      </c>
      <c r="C91" s="10" t="s">
        <v>1246</v>
      </c>
    </row>
    <row r="92" spans="1:3" ht="33.75" x14ac:dyDescent="0.25">
      <c r="A92" s="8" t="s">
        <v>1233</v>
      </c>
      <c r="B92" s="9" t="s">
        <v>1238</v>
      </c>
      <c r="C92" s="10" t="s">
        <v>1247</v>
      </c>
    </row>
    <row r="93" spans="1:3" ht="33.75" x14ac:dyDescent="0.25">
      <c r="A93" s="8" t="s">
        <v>1234</v>
      </c>
      <c r="B93" s="9" t="s">
        <v>1239</v>
      </c>
      <c r="C93" s="10" t="s">
        <v>1251</v>
      </c>
    </row>
    <row r="94" spans="1:3" ht="33.75" x14ac:dyDescent="0.25">
      <c r="A94" s="8" t="s">
        <v>1235</v>
      </c>
      <c r="B94" s="9" t="s">
        <v>1240</v>
      </c>
      <c r="C94" s="10" t="s">
        <v>1250</v>
      </c>
    </row>
    <row r="95" spans="1:3" ht="33.75" x14ac:dyDescent="0.25">
      <c r="A95" s="8" t="s">
        <v>1243</v>
      </c>
      <c r="B95" s="9" t="s">
        <v>1241</v>
      </c>
      <c r="C95" s="10" t="s">
        <v>1248</v>
      </c>
    </row>
    <row r="96" spans="1:3" ht="33.75" x14ac:dyDescent="0.25">
      <c r="A96" s="8" t="s">
        <v>1244</v>
      </c>
      <c r="B96" s="9" t="s">
        <v>1242</v>
      </c>
      <c r="C96" s="10" t="s">
        <v>1249</v>
      </c>
    </row>
    <row r="97" spans="1:3" x14ac:dyDescent="0.25">
      <c r="A97" s="6" t="s">
        <v>155</v>
      </c>
      <c r="B97" s="7" t="s">
        <v>156</v>
      </c>
      <c r="C97" s="7"/>
    </row>
    <row r="98" spans="1:3" ht="33.75" x14ac:dyDescent="0.25">
      <c r="A98" s="8" t="s">
        <v>157</v>
      </c>
      <c r="B98" s="9" t="s">
        <v>158</v>
      </c>
      <c r="C98" s="10" t="s">
        <v>997</v>
      </c>
    </row>
    <row r="99" spans="1:3" ht="33.75" x14ac:dyDescent="0.25">
      <c r="A99" s="8" t="s">
        <v>159</v>
      </c>
      <c r="B99" s="9" t="s">
        <v>160</v>
      </c>
      <c r="C99" s="10" t="s">
        <v>998</v>
      </c>
    </row>
    <row r="100" spans="1:3" ht="33.75" x14ac:dyDescent="0.25">
      <c r="A100" s="8" t="s">
        <v>161</v>
      </c>
      <c r="B100" s="9" t="s">
        <v>162</v>
      </c>
      <c r="C100" s="10" t="s">
        <v>999</v>
      </c>
    </row>
    <row r="101" spans="1:3" ht="33.75" x14ac:dyDescent="0.25">
      <c r="A101" s="8" t="s">
        <v>163</v>
      </c>
      <c r="B101" s="9" t="s">
        <v>164</v>
      </c>
      <c r="C101" s="10" t="s">
        <v>1000</v>
      </c>
    </row>
    <row r="102" spans="1:3" ht="33.75" x14ac:dyDescent="0.25">
      <c r="A102" s="8" t="s">
        <v>165</v>
      </c>
      <c r="B102" s="9" t="s">
        <v>166</v>
      </c>
      <c r="C102" s="10" t="s">
        <v>1001</v>
      </c>
    </row>
    <row r="103" spans="1:3" ht="33.75" x14ac:dyDescent="0.25">
      <c r="A103" s="8" t="s">
        <v>167</v>
      </c>
      <c r="B103" s="9" t="s">
        <v>168</v>
      </c>
      <c r="C103" s="10" t="s">
        <v>1002</v>
      </c>
    </row>
    <row r="104" spans="1:3" ht="33.75" x14ac:dyDescent="0.25">
      <c r="A104" s="8" t="s">
        <v>169</v>
      </c>
      <c r="B104" s="9" t="s">
        <v>170</v>
      </c>
      <c r="C104" s="10" t="s">
        <v>1003</v>
      </c>
    </row>
    <row r="105" spans="1:3" ht="33.75" x14ac:dyDescent="0.25">
      <c r="A105" s="8" t="s">
        <v>171</v>
      </c>
      <c r="B105" s="9" t="s">
        <v>172</v>
      </c>
      <c r="C105" s="10" t="s">
        <v>1004</v>
      </c>
    </row>
    <row r="106" spans="1:3" ht="33.75" x14ac:dyDescent="0.25">
      <c r="A106" s="8" t="s">
        <v>173</v>
      </c>
      <c r="B106" s="9" t="s">
        <v>174</v>
      </c>
      <c r="C106" s="10" t="s">
        <v>1005</v>
      </c>
    </row>
    <row r="107" spans="1:3" ht="33.75" x14ac:dyDescent="0.25">
      <c r="A107" s="8" t="s">
        <v>175</v>
      </c>
      <c r="B107" s="9" t="s">
        <v>176</v>
      </c>
      <c r="C107" s="10" t="s">
        <v>1006</v>
      </c>
    </row>
    <row r="108" spans="1:3" ht="33.75" x14ac:dyDescent="0.25">
      <c r="A108" s="8" t="s">
        <v>177</v>
      </c>
      <c r="B108" s="9" t="s">
        <v>178</v>
      </c>
      <c r="C108" s="10" t="s">
        <v>1007</v>
      </c>
    </row>
    <row r="109" spans="1:3" ht="33.75" x14ac:dyDescent="0.25">
      <c r="A109" s="8" t="s">
        <v>179</v>
      </c>
      <c r="B109" s="9" t="s">
        <v>180</v>
      </c>
      <c r="C109" s="10" t="s">
        <v>1008</v>
      </c>
    </row>
    <row r="110" spans="1:3" ht="33.75" x14ac:dyDescent="0.25">
      <c r="A110" s="8" t="s">
        <v>181</v>
      </c>
      <c r="B110" s="9" t="s">
        <v>182</v>
      </c>
      <c r="C110" s="10" t="s">
        <v>1009</v>
      </c>
    </row>
    <row r="111" spans="1:3" ht="33.75" x14ac:dyDescent="0.25">
      <c r="A111" s="8" t="s">
        <v>183</v>
      </c>
      <c r="B111" s="9" t="s">
        <v>184</v>
      </c>
      <c r="C111" s="10" t="s">
        <v>1010</v>
      </c>
    </row>
    <row r="112" spans="1:3" ht="33.75" x14ac:dyDescent="0.25">
      <c r="A112" s="8" t="s">
        <v>185</v>
      </c>
      <c r="B112" s="9" t="s">
        <v>939</v>
      </c>
      <c r="C112" s="10" t="s">
        <v>1011</v>
      </c>
    </row>
    <row r="113" spans="1:3" ht="33.75" x14ac:dyDescent="0.25">
      <c r="A113" s="8" t="s">
        <v>187</v>
      </c>
      <c r="B113" s="9" t="s">
        <v>940</v>
      </c>
      <c r="C113" s="10" t="s">
        <v>1012</v>
      </c>
    </row>
    <row r="114" spans="1:3" ht="33.75" x14ac:dyDescent="0.25">
      <c r="A114" s="8" t="s">
        <v>189</v>
      </c>
      <c r="B114" s="9" t="s">
        <v>941</v>
      </c>
      <c r="C114" s="10" t="s">
        <v>1013</v>
      </c>
    </row>
    <row r="115" spans="1:3" ht="33.75" x14ac:dyDescent="0.25">
      <c r="A115" s="8" t="s">
        <v>968</v>
      </c>
      <c r="B115" s="9" t="s">
        <v>942</v>
      </c>
      <c r="C115" s="10" t="s">
        <v>1014</v>
      </c>
    </row>
    <row r="116" spans="1:3" ht="33.75" x14ac:dyDescent="0.25">
      <c r="A116" s="8" t="s">
        <v>969</v>
      </c>
      <c r="B116" s="9" t="s">
        <v>943</v>
      </c>
      <c r="C116" s="10" t="s">
        <v>1015</v>
      </c>
    </row>
    <row r="117" spans="1:3" ht="33.75" x14ac:dyDescent="0.25">
      <c r="A117" s="8" t="s">
        <v>970</v>
      </c>
      <c r="B117" s="9" t="s">
        <v>944</v>
      </c>
      <c r="C117" s="10" t="s">
        <v>1016</v>
      </c>
    </row>
    <row r="118" spans="1:3" ht="33.75" x14ac:dyDescent="0.25">
      <c r="A118" s="8" t="s">
        <v>971</v>
      </c>
      <c r="B118" s="9" t="s">
        <v>945</v>
      </c>
      <c r="C118" s="10" t="s">
        <v>1017</v>
      </c>
    </row>
    <row r="119" spans="1:3" ht="33.75" x14ac:dyDescent="0.25">
      <c r="A119" s="8" t="s">
        <v>972</v>
      </c>
      <c r="B119" s="9" t="s">
        <v>946</v>
      </c>
      <c r="C119" s="10" t="s">
        <v>1018</v>
      </c>
    </row>
    <row r="120" spans="1:3" ht="33.75" x14ac:dyDescent="0.25">
      <c r="A120" s="8" t="s">
        <v>973</v>
      </c>
      <c r="B120" s="9" t="s">
        <v>947</v>
      </c>
      <c r="C120" s="10" t="s">
        <v>1019</v>
      </c>
    </row>
    <row r="121" spans="1:3" ht="33.75" x14ac:dyDescent="0.25">
      <c r="A121" s="8" t="s">
        <v>974</v>
      </c>
      <c r="B121" s="9" t="s">
        <v>948</v>
      </c>
      <c r="C121" s="10" t="s">
        <v>1020</v>
      </c>
    </row>
    <row r="122" spans="1:3" ht="33.75" x14ac:dyDescent="0.25">
      <c r="A122" s="8" t="s">
        <v>975</v>
      </c>
      <c r="B122" s="9" t="s">
        <v>949</v>
      </c>
      <c r="C122" s="10" t="s">
        <v>1021</v>
      </c>
    </row>
    <row r="123" spans="1:3" ht="33.75" x14ac:dyDescent="0.25">
      <c r="A123" s="8" t="s">
        <v>976</v>
      </c>
      <c r="B123" s="9" t="s">
        <v>950</v>
      </c>
      <c r="C123" s="10" t="s">
        <v>1022</v>
      </c>
    </row>
    <row r="124" spans="1:3" ht="33.75" x14ac:dyDescent="0.25">
      <c r="A124" s="8" t="s">
        <v>977</v>
      </c>
      <c r="B124" s="9" t="s">
        <v>951</v>
      </c>
      <c r="C124" s="10" t="s">
        <v>1023</v>
      </c>
    </row>
    <row r="125" spans="1:3" ht="33.75" x14ac:dyDescent="0.25">
      <c r="A125" s="8" t="s">
        <v>978</v>
      </c>
      <c r="B125" s="9" t="s">
        <v>952</v>
      </c>
      <c r="C125" s="10" t="s">
        <v>1024</v>
      </c>
    </row>
    <row r="126" spans="1:3" ht="33.75" x14ac:dyDescent="0.25">
      <c r="A126" s="8" t="s">
        <v>979</v>
      </c>
      <c r="B126" s="9" t="s">
        <v>953</v>
      </c>
      <c r="C126" s="10" t="s">
        <v>1027</v>
      </c>
    </row>
    <row r="127" spans="1:3" ht="33.75" x14ac:dyDescent="0.25">
      <c r="A127" s="8" t="s">
        <v>980</v>
      </c>
      <c r="B127" s="9" t="s">
        <v>954</v>
      </c>
      <c r="C127" s="10" t="s">
        <v>1028</v>
      </c>
    </row>
    <row r="128" spans="1:3" ht="33.75" x14ac:dyDescent="0.25">
      <c r="A128" s="8" t="s">
        <v>981</v>
      </c>
      <c r="B128" s="9" t="s">
        <v>955</v>
      </c>
      <c r="C128" s="10" t="s">
        <v>1029</v>
      </c>
    </row>
    <row r="129" spans="1:3" ht="33.75" x14ac:dyDescent="0.25">
      <c r="A129" s="8" t="s">
        <v>982</v>
      </c>
      <c r="B129" s="9" t="s">
        <v>956</v>
      </c>
      <c r="C129" s="10" t="s">
        <v>1030</v>
      </c>
    </row>
    <row r="130" spans="1:3" ht="33.75" x14ac:dyDescent="0.25">
      <c r="A130" s="8" t="s">
        <v>983</v>
      </c>
      <c r="B130" s="9" t="s">
        <v>957</v>
      </c>
      <c r="C130" s="10" t="s">
        <v>1031</v>
      </c>
    </row>
    <row r="131" spans="1:3" ht="33.75" x14ac:dyDescent="0.25">
      <c r="A131" s="8" t="s">
        <v>984</v>
      </c>
      <c r="B131" s="9" t="s">
        <v>958</v>
      </c>
      <c r="C131" s="10" t="s">
        <v>1026</v>
      </c>
    </row>
    <row r="132" spans="1:3" ht="33.75" x14ac:dyDescent="0.25">
      <c r="A132" s="8" t="s">
        <v>985</v>
      </c>
      <c r="B132" s="9" t="s">
        <v>959</v>
      </c>
      <c r="C132" s="10" t="s">
        <v>1032</v>
      </c>
    </row>
    <row r="133" spans="1:3" ht="33.75" x14ac:dyDescent="0.25">
      <c r="A133" s="8" t="s">
        <v>986</v>
      </c>
      <c r="B133" s="9" t="s">
        <v>960</v>
      </c>
      <c r="C133" s="10" t="s">
        <v>1033</v>
      </c>
    </row>
    <row r="134" spans="1:3" ht="33.75" x14ac:dyDescent="0.25">
      <c r="A134" s="8" t="s">
        <v>987</v>
      </c>
      <c r="B134" s="9" t="s">
        <v>961</v>
      </c>
      <c r="C134" s="10" t="s">
        <v>1034</v>
      </c>
    </row>
    <row r="135" spans="1:3" ht="33.75" x14ac:dyDescent="0.25">
      <c r="A135" s="8" t="s">
        <v>988</v>
      </c>
      <c r="B135" s="9" t="s">
        <v>962</v>
      </c>
      <c r="C135" s="10" t="s">
        <v>1035</v>
      </c>
    </row>
    <row r="136" spans="1:3" ht="33.75" x14ac:dyDescent="0.25">
      <c r="A136" s="8" t="s">
        <v>989</v>
      </c>
      <c r="B136" s="9" t="s">
        <v>963</v>
      </c>
      <c r="C136" s="10" t="s">
        <v>1036</v>
      </c>
    </row>
    <row r="137" spans="1:3" ht="33.75" x14ac:dyDescent="0.25">
      <c r="A137" s="8" t="s">
        <v>990</v>
      </c>
      <c r="B137" s="9" t="s">
        <v>964</v>
      </c>
      <c r="C137" s="10" t="s">
        <v>1025</v>
      </c>
    </row>
    <row r="138" spans="1:3" ht="33.75" x14ac:dyDescent="0.25">
      <c r="A138" s="8" t="s">
        <v>991</v>
      </c>
      <c r="B138" s="9" t="s">
        <v>186</v>
      </c>
      <c r="C138" s="10" t="s">
        <v>1042</v>
      </c>
    </row>
    <row r="139" spans="1:3" ht="33.75" x14ac:dyDescent="0.25">
      <c r="A139" s="8" t="s">
        <v>992</v>
      </c>
      <c r="B139" s="9" t="s">
        <v>188</v>
      </c>
      <c r="C139" s="10" t="s">
        <v>1041</v>
      </c>
    </row>
    <row r="140" spans="1:3" ht="33.75" x14ac:dyDescent="0.25">
      <c r="A140" s="8" t="s">
        <v>993</v>
      </c>
      <c r="B140" s="9" t="s">
        <v>190</v>
      </c>
      <c r="C140" s="10" t="s">
        <v>1040</v>
      </c>
    </row>
    <row r="141" spans="1:3" ht="33.75" x14ac:dyDescent="0.25">
      <c r="A141" s="8" t="s">
        <v>994</v>
      </c>
      <c r="B141" s="9" t="s">
        <v>1043</v>
      </c>
      <c r="C141" s="10" t="s">
        <v>1044</v>
      </c>
    </row>
    <row r="142" spans="1:3" ht="33.75" x14ac:dyDescent="0.25">
      <c r="A142" s="8" t="s">
        <v>995</v>
      </c>
      <c r="B142" s="9" t="s">
        <v>965</v>
      </c>
      <c r="C142" s="10" t="s">
        <v>1039</v>
      </c>
    </row>
    <row r="143" spans="1:3" ht="33.75" x14ac:dyDescent="0.25">
      <c r="A143" s="8" t="s">
        <v>996</v>
      </c>
      <c r="B143" s="9" t="s">
        <v>966</v>
      </c>
      <c r="C143" s="10" t="s">
        <v>1038</v>
      </c>
    </row>
    <row r="144" spans="1:3" ht="33.75" x14ac:dyDescent="0.25">
      <c r="A144" s="8" t="s">
        <v>1047</v>
      </c>
      <c r="B144" s="9" t="s">
        <v>967</v>
      </c>
      <c r="C144" s="10" t="s">
        <v>1037</v>
      </c>
    </row>
    <row r="145" spans="1:3" ht="33.75" x14ac:dyDescent="0.25">
      <c r="A145" s="8" t="s">
        <v>1048</v>
      </c>
      <c r="B145" s="9" t="s">
        <v>1045</v>
      </c>
      <c r="C145" s="10" t="s">
        <v>1046</v>
      </c>
    </row>
    <row r="146" spans="1:3" x14ac:dyDescent="0.25">
      <c r="A146" s="6" t="s">
        <v>191</v>
      </c>
      <c r="B146" s="7" t="s">
        <v>192</v>
      </c>
      <c r="C146" s="7"/>
    </row>
    <row r="147" spans="1:3" x14ac:dyDescent="0.25">
      <c r="A147" s="16" t="s">
        <v>193</v>
      </c>
      <c r="B147" s="16" t="s">
        <v>194</v>
      </c>
      <c r="C147" s="16"/>
    </row>
    <row r="148" spans="1:3" ht="33.75" x14ac:dyDescent="0.25">
      <c r="A148" s="8" t="s">
        <v>612</v>
      </c>
      <c r="B148" s="9" t="s">
        <v>613</v>
      </c>
      <c r="C148" s="10" t="s">
        <v>895</v>
      </c>
    </row>
    <row r="149" spans="1:3" ht="33.75" x14ac:dyDescent="0.25">
      <c r="A149" s="8" t="s">
        <v>614</v>
      </c>
      <c r="B149" s="9" t="s">
        <v>615</v>
      </c>
      <c r="C149" s="10" t="s">
        <v>894</v>
      </c>
    </row>
    <row r="150" spans="1:3" ht="33.75" x14ac:dyDescent="0.25">
      <c r="A150" s="8" t="s">
        <v>616</v>
      </c>
      <c r="B150" s="9" t="s">
        <v>617</v>
      </c>
      <c r="C150" s="10" t="s">
        <v>893</v>
      </c>
    </row>
    <row r="151" spans="1:3" ht="33.75" x14ac:dyDescent="0.25">
      <c r="A151" s="8" t="s">
        <v>618</v>
      </c>
      <c r="B151" s="9" t="s">
        <v>619</v>
      </c>
      <c r="C151" s="10" t="s">
        <v>892</v>
      </c>
    </row>
    <row r="152" spans="1:3" ht="33.75" x14ac:dyDescent="0.25">
      <c r="A152" s="8" t="s">
        <v>620</v>
      </c>
      <c r="B152" s="9" t="s">
        <v>621</v>
      </c>
      <c r="C152" s="10" t="s">
        <v>891</v>
      </c>
    </row>
    <row r="153" spans="1:3" ht="33.75" x14ac:dyDescent="0.25">
      <c r="A153" s="8" t="s">
        <v>622</v>
      </c>
      <c r="B153" s="9" t="s">
        <v>623</v>
      </c>
      <c r="C153" s="10" t="s">
        <v>890</v>
      </c>
    </row>
    <row r="154" spans="1:3" ht="33.75" x14ac:dyDescent="0.25">
      <c r="A154" s="8" t="s">
        <v>624</v>
      </c>
      <c r="B154" s="9" t="s">
        <v>625</v>
      </c>
      <c r="C154" s="10" t="s">
        <v>889</v>
      </c>
    </row>
    <row r="155" spans="1:3" ht="33.75" x14ac:dyDescent="0.25">
      <c r="A155" s="8" t="s">
        <v>626</v>
      </c>
      <c r="B155" s="9" t="s">
        <v>627</v>
      </c>
      <c r="C155" s="10" t="s">
        <v>888</v>
      </c>
    </row>
    <row r="156" spans="1:3" ht="33.75" x14ac:dyDescent="0.25">
      <c r="A156" s="8" t="s">
        <v>628</v>
      </c>
      <c r="B156" s="9" t="s">
        <v>629</v>
      </c>
      <c r="C156" s="10" t="s">
        <v>887</v>
      </c>
    </row>
    <row r="157" spans="1:3" ht="33.75" x14ac:dyDescent="0.25">
      <c r="A157" s="8" t="s">
        <v>630</v>
      </c>
      <c r="B157" s="9" t="s">
        <v>631</v>
      </c>
      <c r="C157" s="10" t="s">
        <v>886</v>
      </c>
    </row>
    <row r="158" spans="1:3" ht="33.75" x14ac:dyDescent="0.25">
      <c r="A158" s="8" t="s">
        <v>632</v>
      </c>
      <c r="B158" s="9" t="s">
        <v>633</v>
      </c>
      <c r="C158" s="10" t="s">
        <v>885</v>
      </c>
    </row>
    <row r="159" spans="1:3" ht="33.75" x14ac:dyDescent="0.25">
      <c r="A159" s="8" t="s">
        <v>634</v>
      </c>
      <c r="B159" s="9" t="s">
        <v>635</v>
      </c>
      <c r="C159" s="10" t="s">
        <v>884</v>
      </c>
    </row>
    <row r="160" spans="1:3" ht="33.75" x14ac:dyDescent="0.25">
      <c r="A160" s="8" t="s">
        <v>636</v>
      </c>
      <c r="B160" s="9" t="s">
        <v>637</v>
      </c>
      <c r="C160" s="10" t="s">
        <v>883</v>
      </c>
    </row>
    <row r="161" spans="1:3" ht="33.75" x14ac:dyDescent="0.25">
      <c r="A161" s="8" t="s">
        <v>638</v>
      </c>
      <c r="B161" s="9" t="s">
        <v>639</v>
      </c>
      <c r="C161" s="10" t="s">
        <v>882</v>
      </c>
    </row>
    <row r="162" spans="1:3" ht="33.75" x14ac:dyDescent="0.25">
      <c r="A162" s="8" t="s">
        <v>640</v>
      </c>
      <c r="B162" s="9" t="s">
        <v>641</v>
      </c>
      <c r="C162" s="10" t="s">
        <v>881</v>
      </c>
    </row>
    <row r="163" spans="1:3" ht="33.75" x14ac:dyDescent="0.25">
      <c r="A163" s="8" t="s">
        <v>642</v>
      </c>
      <c r="B163" s="9" t="s">
        <v>643</v>
      </c>
      <c r="C163" s="10" t="s">
        <v>880</v>
      </c>
    </row>
    <row r="164" spans="1:3" ht="33.75" x14ac:dyDescent="0.25">
      <c r="A164" s="8" t="s">
        <v>644</v>
      </c>
      <c r="B164" s="9" t="s">
        <v>645</v>
      </c>
      <c r="C164" s="10" t="s">
        <v>879</v>
      </c>
    </row>
    <row r="165" spans="1:3" ht="33.75" x14ac:dyDescent="0.25">
      <c r="A165" s="8" t="s">
        <v>646</v>
      </c>
      <c r="B165" s="9" t="s">
        <v>647</v>
      </c>
      <c r="C165" s="10" t="s">
        <v>878</v>
      </c>
    </row>
    <row r="166" spans="1:3" ht="33.75" x14ac:dyDescent="0.25">
      <c r="A166" s="8" t="s">
        <v>648</v>
      </c>
      <c r="B166" s="9" t="s">
        <v>649</v>
      </c>
      <c r="C166" s="10" t="s">
        <v>877</v>
      </c>
    </row>
    <row r="167" spans="1:3" ht="33.75" x14ac:dyDescent="0.25">
      <c r="A167" s="8" t="s">
        <v>650</v>
      </c>
      <c r="B167" s="9" t="s">
        <v>651</v>
      </c>
      <c r="C167" s="10" t="s">
        <v>876</v>
      </c>
    </row>
    <row r="168" spans="1:3" ht="33.75" x14ac:dyDescent="0.25">
      <c r="A168" s="8" t="s">
        <v>652</v>
      </c>
      <c r="B168" s="9" t="s">
        <v>653</v>
      </c>
      <c r="C168" s="10" t="s">
        <v>875</v>
      </c>
    </row>
    <row r="169" spans="1:3" ht="33.75" x14ac:dyDescent="0.25">
      <c r="A169" s="8" t="s">
        <v>654</v>
      </c>
      <c r="B169" s="9" t="s">
        <v>655</v>
      </c>
      <c r="C169" s="10" t="s">
        <v>874</v>
      </c>
    </row>
    <row r="170" spans="1:3" ht="33.75" x14ac:dyDescent="0.25">
      <c r="A170" s="8" t="s">
        <v>656</v>
      </c>
      <c r="B170" s="9" t="s">
        <v>657</v>
      </c>
      <c r="C170" s="10" t="s">
        <v>802</v>
      </c>
    </row>
    <row r="171" spans="1:3" ht="33.75" x14ac:dyDescent="0.25">
      <c r="A171" s="8" t="s">
        <v>658</v>
      </c>
      <c r="B171" s="9" t="s">
        <v>659</v>
      </c>
      <c r="C171" s="10" t="s">
        <v>801</v>
      </c>
    </row>
    <row r="172" spans="1:3" x14ac:dyDescent="0.25">
      <c r="A172" s="16" t="s">
        <v>195</v>
      </c>
      <c r="B172" s="16" t="s">
        <v>196</v>
      </c>
      <c r="C172" s="16"/>
    </row>
    <row r="173" spans="1:3" ht="33.75" x14ac:dyDescent="0.25">
      <c r="A173" s="8" t="s">
        <v>660</v>
      </c>
      <c r="B173" s="9" t="s">
        <v>661</v>
      </c>
      <c r="C173" s="10" t="s">
        <v>800</v>
      </c>
    </row>
    <row r="174" spans="1:3" ht="33.75" x14ac:dyDescent="0.25">
      <c r="A174" s="8" t="s">
        <v>662</v>
      </c>
      <c r="B174" s="9" t="s">
        <v>663</v>
      </c>
      <c r="C174" s="10" t="s">
        <v>799</v>
      </c>
    </row>
    <row r="175" spans="1:3" ht="33.75" x14ac:dyDescent="0.25">
      <c r="A175" s="8" t="s">
        <v>664</v>
      </c>
      <c r="B175" s="9" t="s">
        <v>665</v>
      </c>
      <c r="C175" s="10" t="s">
        <v>792</v>
      </c>
    </row>
    <row r="176" spans="1:3" ht="33.75" x14ac:dyDescent="0.25">
      <c r="A176" s="8" t="s">
        <v>666</v>
      </c>
      <c r="B176" s="9" t="s">
        <v>667</v>
      </c>
      <c r="C176" s="10" t="s">
        <v>793</v>
      </c>
    </row>
    <row r="177" spans="1:3" ht="33.75" x14ac:dyDescent="0.25">
      <c r="A177" s="8" t="s">
        <v>668</v>
      </c>
      <c r="B177" s="9" t="s">
        <v>669</v>
      </c>
      <c r="C177" s="10" t="s">
        <v>794</v>
      </c>
    </row>
    <row r="178" spans="1:3" ht="33.75" x14ac:dyDescent="0.25">
      <c r="A178" s="8" t="s">
        <v>670</v>
      </c>
      <c r="B178" s="9" t="s">
        <v>671</v>
      </c>
      <c r="C178" s="10" t="s">
        <v>795</v>
      </c>
    </row>
    <row r="179" spans="1:3" ht="33.75" x14ac:dyDescent="0.25">
      <c r="A179" s="8" t="s">
        <v>672</v>
      </c>
      <c r="B179" s="9" t="s">
        <v>673</v>
      </c>
      <c r="C179" s="10" t="s">
        <v>796</v>
      </c>
    </row>
    <row r="180" spans="1:3" ht="33.75" x14ac:dyDescent="0.25">
      <c r="A180" s="8" t="s">
        <v>674</v>
      </c>
      <c r="B180" s="9" t="s">
        <v>675</v>
      </c>
      <c r="C180" s="10" t="s">
        <v>797</v>
      </c>
    </row>
    <row r="181" spans="1:3" ht="33.75" x14ac:dyDescent="0.25">
      <c r="A181" s="8" t="s">
        <v>676</v>
      </c>
      <c r="B181" s="9" t="s">
        <v>677</v>
      </c>
      <c r="C181" s="10" t="s">
        <v>798</v>
      </c>
    </row>
    <row r="182" spans="1:3" ht="33.75" x14ac:dyDescent="0.25">
      <c r="A182" s="8" t="s">
        <v>678</v>
      </c>
      <c r="B182" s="9" t="s">
        <v>679</v>
      </c>
      <c r="C182" s="10" t="s">
        <v>803</v>
      </c>
    </row>
    <row r="183" spans="1:3" ht="33.75" x14ac:dyDescent="0.25">
      <c r="A183" s="8" t="s">
        <v>680</v>
      </c>
      <c r="B183" s="9" t="s">
        <v>681</v>
      </c>
      <c r="C183" s="10" t="s">
        <v>804</v>
      </c>
    </row>
    <row r="184" spans="1:3" ht="33.75" x14ac:dyDescent="0.25">
      <c r="A184" s="8" t="s">
        <v>682</v>
      </c>
      <c r="B184" s="9" t="s">
        <v>683</v>
      </c>
      <c r="C184" s="10" t="s">
        <v>873</v>
      </c>
    </row>
    <row r="185" spans="1:3" ht="33.75" x14ac:dyDescent="0.25">
      <c r="A185" s="8" t="s">
        <v>684</v>
      </c>
      <c r="B185" s="9" t="s">
        <v>685</v>
      </c>
      <c r="C185" s="10" t="s">
        <v>872</v>
      </c>
    </row>
    <row r="186" spans="1:3" ht="33.75" x14ac:dyDescent="0.25">
      <c r="A186" s="8" t="s">
        <v>686</v>
      </c>
      <c r="B186" s="9" t="s">
        <v>687</v>
      </c>
      <c r="C186" s="10" t="s">
        <v>871</v>
      </c>
    </row>
    <row r="187" spans="1:3" ht="33.75" x14ac:dyDescent="0.25">
      <c r="A187" s="8" t="s">
        <v>688</v>
      </c>
      <c r="B187" s="9" t="s">
        <v>689</v>
      </c>
      <c r="C187" s="10" t="s">
        <v>870</v>
      </c>
    </row>
    <row r="188" spans="1:3" ht="33.75" x14ac:dyDescent="0.25">
      <c r="A188" s="8" t="s">
        <v>690</v>
      </c>
      <c r="B188" s="9" t="s">
        <v>691</v>
      </c>
      <c r="C188" s="10" t="s">
        <v>869</v>
      </c>
    </row>
    <row r="189" spans="1:3" x14ac:dyDescent="0.25">
      <c r="A189" s="16" t="s">
        <v>197</v>
      </c>
      <c r="B189" s="16" t="s">
        <v>198</v>
      </c>
      <c r="C189" s="16"/>
    </row>
    <row r="190" spans="1:3" ht="33.75" x14ac:dyDescent="0.25">
      <c r="A190" s="8" t="s">
        <v>692</v>
      </c>
      <c r="B190" s="9" t="s">
        <v>693</v>
      </c>
      <c r="C190" s="10" t="s">
        <v>868</v>
      </c>
    </row>
    <row r="191" spans="1:3" ht="33.75" x14ac:dyDescent="0.25">
      <c r="A191" s="8" t="s">
        <v>694</v>
      </c>
      <c r="B191" s="9" t="s">
        <v>695</v>
      </c>
      <c r="C191" s="10" t="s">
        <v>867</v>
      </c>
    </row>
    <row r="192" spans="1:3" ht="33.75" x14ac:dyDescent="0.25">
      <c r="A192" s="8" t="s">
        <v>696</v>
      </c>
      <c r="B192" s="9" t="s">
        <v>697</v>
      </c>
      <c r="C192" s="10" t="s">
        <v>866</v>
      </c>
    </row>
    <row r="193" spans="1:3" ht="33.75" x14ac:dyDescent="0.25">
      <c r="A193" s="8" t="s">
        <v>698</v>
      </c>
      <c r="B193" s="9" t="s">
        <v>699</v>
      </c>
      <c r="C193" s="10" t="s">
        <v>865</v>
      </c>
    </row>
    <row r="194" spans="1:3" ht="33.75" x14ac:dyDescent="0.25">
      <c r="A194" s="8" t="s">
        <v>700</v>
      </c>
      <c r="B194" s="9" t="s">
        <v>701</v>
      </c>
      <c r="C194" s="10" t="s">
        <v>864</v>
      </c>
    </row>
    <row r="195" spans="1:3" ht="33.75" x14ac:dyDescent="0.25">
      <c r="A195" s="8" t="s">
        <v>702</v>
      </c>
      <c r="B195" s="9" t="s">
        <v>703</v>
      </c>
      <c r="C195" s="10" t="s">
        <v>863</v>
      </c>
    </row>
    <row r="196" spans="1:3" ht="33.75" x14ac:dyDescent="0.25">
      <c r="A196" s="8" t="s">
        <v>704</v>
      </c>
      <c r="B196" s="9" t="s">
        <v>705</v>
      </c>
      <c r="C196" s="10" t="s">
        <v>862</v>
      </c>
    </row>
    <row r="197" spans="1:3" ht="33.75" x14ac:dyDescent="0.25">
      <c r="A197" s="8" t="s">
        <v>706</v>
      </c>
      <c r="B197" s="9" t="s">
        <v>707</v>
      </c>
      <c r="C197" s="10" t="s">
        <v>861</v>
      </c>
    </row>
    <row r="198" spans="1:3" ht="33.75" x14ac:dyDescent="0.25">
      <c r="A198" s="8" t="s">
        <v>708</v>
      </c>
      <c r="B198" s="9" t="s">
        <v>709</v>
      </c>
      <c r="C198" s="10" t="s">
        <v>860</v>
      </c>
    </row>
    <row r="199" spans="1:3" ht="33.75" x14ac:dyDescent="0.25">
      <c r="A199" s="8" t="s">
        <v>710</v>
      </c>
      <c r="B199" s="9" t="s">
        <v>711</v>
      </c>
      <c r="C199" s="10" t="s">
        <v>859</v>
      </c>
    </row>
    <row r="200" spans="1:3" ht="33.75" x14ac:dyDescent="0.25">
      <c r="A200" s="8" t="s">
        <v>712</v>
      </c>
      <c r="B200" s="9" t="s">
        <v>713</v>
      </c>
      <c r="C200" s="10" t="s">
        <v>858</v>
      </c>
    </row>
    <row r="201" spans="1:3" ht="33.75" x14ac:dyDescent="0.25">
      <c r="A201" s="8" t="s">
        <v>714</v>
      </c>
      <c r="B201" s="9" t="s">
        <v>715</v>
      </c>
      <c r="C201" s="10" t="s">
        <v>857</v>
      </c>
    </row>
    <row r="202" spans="1:3" ht="33.75" x14ac:dyDescent="0.25">
      <c r="A202" s="8" t="s">
        <v>716</v>
      </c>
      <c r="B202" s="9" t="s">
        <v>717</v>
      </c>
      <c r="C202" s="10" t="s">
        <v>856</v>
      </c>
    </row>
    <row r="203" spans="1:3" ht="33.75" x14ac:dyDescent="0.25">
      <c r="A203" s="8" t="s">
        <v>718</v>
      </c>
      <c r="B203" s="9" t="s">
        <v>719</v>
      </c>
      <c r="C203" s="10" t="s">
        <v>855</v>
      </c>
    </row>
    <row r="204" spans="1:3" ht="33.75" x14ac:dyDescent="0.25">
      <c r="A204" s="8" t="s">
        <v>720</v>
      </c>
      <c r="B204" s="9" t="s">
        <v>721</v>
      </c>
      <c r="C204" s="10" t="s">
        <v>853</v>
      </c>
    </row>
    <row r="205" spans="1:3" ht="33.75" x14ac:dyDescent="0.25">
      <c r="A205" s="8" t="s">
        <v>722</v>
      </c>
      <c r="B205" s="9" t="s">
        <v>723</v>
      </c>
      <c r="C205" s="10" t="s">
        <v>852</v>
      </c>
    </row>
    <row r="206" spans="1:3" ht="33.75" x14ac:dyDescent="0.25">
      <c r="A206" s="8" t="s">
        <v>724</v>
      </c>
      <c r="B206" s="9" t="s">
        <v>725</v>
      </c>
      <c r="C206" s="10" t="s">
        <v>851</v>
      </c>
    </row>
    <row r="207" spans="1:3" ht="33.75" x14ac:dyDescent="0.25">
      <c r="A207" s="8" t="s">
        <v>726</v>
      </c>
      <c r="B207" s="9" t="s">
        <v>727</v>
      </c>
      <c r="C207" s="10" t="s">
        <v>854</v>
      </c>
    </row>
    <row r="208" spans="1:3" ht="33.75" x14ac:dyDescent="0.25">
      <c r="A208" s="8" t="s">
        <v>728</v>
      </c>
      <c r="B208" s="9" t="s">
        <v>729</v>
      </c>
      <c r="C208" s="10" t="s">
        <v>850</v>
      </c>
    </row>
    <row r="209" spans="1:3" ht="33.75" x14ac:dyDescent="0.25">
      <c r="A209" s="8" t="s">
        <v>730</v>
      </c>
      <c r="B209" s="9" t="s">
        <v>731</v>
      </c>
      <c r="C209" s="10" t="s">
        <v>849</v>
      </c>
    </row>
    <row r="210" spans="1:3" ht="33.75" x14ac:dyDescent="0.25">
      <c r="A210" s="8" t="s">
        <v>732</v>
      </c>
      <c r="B210" s="9" t="s">
        <v>733</v>
      </c>
      <c r="C210" s="10" t="s">
        <v>848</v>
      </c>
    </row>
    <row r="211" spans="1:3" ht="33.75" x14ac:dyDescent="0.25">
      <c r="A211" s="8" t="s">
        <v>734</v>
      </c>
      <c r="B211" s="9" t="s">
        <v>735</v>
      </c>
      <c r="C211" s="10" t="s">
        <v>847</v>
      </c>
    </row>
    <row r="212" spans="1:3" ht="33.75" x14ac:dyDescent="0.25">
      <c r="A212" s="8" t="s">
        <v>736</v>
      </c>
      <c r="B212" s="9" t="s">
        <v>737</v>
      </c>
      <c r="C212" s="10" t="s">
        <v>846</v>
      </c>
    </row>
    <row r="213" spans="1:3" ht="33.75" x14ac:dyDescent="0.25">
      <c r="A213" s="8" t="s">
        <v>738</v>
      </c>
      <c r="B213" s="9" t="s">
        <v>739</v>
      </c>
      <c r="C213" s="10" t="s">
        <v>845</v>
      </c>
    </row>
    <row r="214" spans="1:3" ht="33.75" x14ac:dyDescent="0.25">
      <c r="A214" s="8" t="s">
        <v>740</v>
      </c>
      <c r="B214" s="9" t="s">
        <v>741</v>
      </c>
      <c r="C214" s="10" t="s">
        <v>844</v>
      </c>
    </row>
    <row r="215" spans="1:3" ht="33.75" x14ac:dyDescent="0.25">
      <c r="A215" s="8" t="s">
        <v>742</v>
      </c>
      <c r="B215" s="9" t="s">
        <v>743</v>
      </c>
      <c r="C215" s="10" t="s">
        <v>843</v>
      </c>
    </row>
    <row r="216" spans="1:3" ht="33.75" x14ac:dyDescent="0.25">
      <c r="A216" s="8" t="s">
        <v>744</v>
      </c>
      <c r="B216" s="9" t="s">
        <v>745</v>
      </c>
      <c r="C216" s="10" t="s">
        <v>842</v>
      </c>
    </row>
    <row r="217" spans="1:3" ht="33.75" x14ac:dyDescent="0.25">
      <c r="A217" s="8" t="s">
        <v>746</v>
      </c>
      <c r="B217" s="9" t="s">
        <v>747</v>
      </c>
      <c r="C217" s="10" t="s">
        <v>841</v>
      </c>
    </row>
    <row r="218" spans="1:3" ht="33.75" x14ac:dyDescent="0.25">
      <c r="A218" s="8" t="s">
        <v>748</v>
      </c>
      <c r="B218" s="9" t="s">
        <v>749</v>
      </c>
      <c r="C218" s="10" t="s">
        <v>840</v>
      </c>
    </row>
    <row r="219" spans="1:3" ht="33.75" x14ac:dyDescent="0.25">
      <c r="A219" s="8" t="s">
        <v>750</v>
      </c>
      <c r="B219" s="9" t="s">
        <v>751</v>
      </c>
      <c r="C219" s="10" t="s">
        <v>839</v>
      </c>
    </row>
    <row r="220" spans="1:3" ht="33.75" x14ac:dyDescent="0.25">
      <c r="A220" s="8" t="s">
        <v>752</v>
      </c>
      <c r="B220" s="9" t="s">
        <v>753</v>
      </c>
      <c r="C220" s="10" t="s">
        <v>838</v>
      </c>
    </row>
    <row r="221" spans="1:3" ht="33.75" x14ac:dyDescent="0.25">
      <c r="A221" s="8" t="s">
        <v>754</v>
      </c>
      <c r="B221" s="9" t="s">
        <v>755</v>
      </c>
      <c r="C221" s="10" t="s">
        <v>837</v>
      </c>
    </row>
    <row r="222" spans="1:3" ht="33.75" x14ac:dyDescent="0.25">
      <c r="A222" s="8" t="s">
        <v>756</v>
      </c>
      <c r="B222" s="9" t="s">
        <v>757</v>
      </c>
      <c r="C222" s="10" t="s">
        <v>836</v>
      </c>
    </row>
    <row r="223" spans="1:3" ht="33.75" x14ac:dyDescent="0.25">
      <c r="A223" s="8" t="s">
        <v>758</v>
      </c>
      <c r="B223" s="9" t="s">
        <v>759</v>
      </c>
      <c r="C223" s="10" t="s">
        <v>835</v>
      </c>
    </row>
    <row r="224" spans="1:3" ht="33.75" x14ac:dyDescent="0.25">
      <c r="A224" s="8" t="s">
        <v>760</v>
      </c>
      <c r="B224" s="9" t="s">
        <v>761</v>
      </c>
      <c r="C224" s="10" t="s">
        <v>834</v>
      </c>
    </row>
    <row r="225" spans="1:21" ht="33.75" x14ac:dyDescent="0.25">
      <c r="A225" s="8" t="s">
        <v>762</v>
      </c>
      <c r="B225" s="9" t="s">
        <v>763</v>
      </c>
      <c r="C225" s="10" t="s">
        <v>833</v>
      </c>
    </row>
    <row r="226" spans="1:21" x14ac:dyDescent="0.25">
      <c r="A226" s="54" t="s">
        <v>1209</v>
      </c>
      <c r="B226" s="55" t="s">
        <v>110</v>
      </c>
      <c r="C226" s="56" t="s">
        <v>1199</v>
      </c>
    </row>
    <row r="227" spans="1:21" ht="33.75" x14ac:dyDescent="0.25">
      <c r="A227" s="8" t="s">
        <v>1220</v>
      </c>
      <c r="B227" s="9" t="s">
        <v>1210</v>
      </c>
      <c r="C227" s="10" t="s">
        <v>1221</v>
      </c>
      <c r="D227" s="13"/>
      <c r="E227" s="13"/>
      <c r="F227" s="13"/>
      <c r="G227" s="13"/>
      <c r="H227" s="13"/>
      <c r="I227" s="13"/>
      <c r="J227" s="13"/>
      <c r="K227" s="13"/>
      <c r="L227" s="13"/>
      <c r="M227" s="13"/>
      <c r="N227" s="13"/>
      <c r="O227" s="13"/>
      <c r="P227" s="13"/>
      <c r="Q227" s="13"/>
      <c r="R227" s="13"/>
      <c r="S227" s="13"/>
      <c r="T227" s="13"/>
      <c r="U227" s="13"/>
    </row>
    <row r="228" spans="1:21" ht="33.75" x14ac:dyDescent="0.25">
      <c r="A228" s="8" t="s">
        <v>1200</v>
      </c>
      <c r="B228" s="9" t="s">
        <v>1213</v>
      </c>
      <c r="C228" s="10" t="s">
        <v>1222</v>
      </c>
    </row>
    <row r="229" spans="1:21" ht="33.75" x14ac:dyDescent="0.25">
      <c r="A229" s="8" t="s">
        <v>1201</v>
      </c>
      <c r="B229" s="9" t="s">
        <v>1211</v>
      </c>
      <c r="C229" s="10" t="s">
        <v>1223</v>
      </c>
    </row>
    <row r="230" spans="1:21" ht="33.75" x14ac:dyDescent="0.25">
      <c r="A230" s="8" t="s">
        <v>1202</v>
      </c>
      <c r="B230" s="9" t="s">
        <v>1212</v>
      </c>
      <c r="C230" s="10" t="s">
        <v>1224</v>
      </c>
    </row>
    <row r="231" spans="1:21" ht="33.75" x14ac:dyDescent="0.25">
      <c r="A231" s="8" t="s">
        <v>1203</v>
      </c>
      <c r="B231" s="9" t="s">
        <v>1214</v>
      </c>
      <c r="C231" s="10" t="s">
        <v>1225</v>
      </c>
    </row>
    <row r="232" spans="1:21" ht="33.75" x14ac:dyDescent="0.25">
      <c r="A232" s="8" t="s">
        <v>1204</v>
      </c>
      <c r="B232" s="9" t="s">
        <v>1215</v>
      </c>
      <c r="C232" s="10" t="s">
        <v>1226</v>
      </c>
    </row>
    <row r="233" spans="1:21" ht="33.75" x14ac:dyDescent="0.25">
      <c r="A233" s="8" t="s">
        <v>1205</v>
      </c>
      <c r="B233" s="9" t="s">
        <v>1216</v>
      </c>
      <c r="C233" s="10" t="s">
        <v>1227</v>
      </c>
    </row>
    <row r="234" spans="1:21" ht="33.75" x14ac:dyDescent="0.25">
      <c r="A234" s="8" t="s">
        <v>1206</v>
      </c>
      <c r="B234" s="9" t="s">
        <v>1217</v>
      </c>
      <c r="C234" s="10" t="s">
        <v>1228</v>
      </c>
    </row>
    <row r="235" spans="1:21" ht="33.75" x14ac:dyDescent="0.25">
      <c r="A235" s="8" t="s">
        <v>1207</v>
      </c>
      <c r="B235" s="9" t="s">
        <v>1218</v>
      </c>
      <c r="C235" s="10" t="s">
        <v>1229</v>
      </c>
    </row>
    <row r="236" spans="1:21" ht="33.75" x14ac:dyDescent="0.25">
      <c r="A236" s="8" t="s">
        <v>1208</v>
      </c>
      <c r="B236" s="9" t="s">
        <v>1219</v>
      </c>
      <c r="C236" s="10" t="s">
        <v>1230</v>
      </c>
    </row>
    <row r="237" spans="1:21" x14ac:dyDescent="0.25">
      <c r="A237" s="6" t="s">
        <v>199</v>
      </c>
      <c r="B237" s="7" t="s">
        <v>200</v>
      </c>
      <c r="C237" s="7"/>
    </row>
    <row r="238" spans="1:21" x14ac:dyDescent="0.25">
      <c r="A238" s="16" t="s">
        <v>201</v>
      </c>
      <c r="B238" s="16" t="s">
        <v>202</v>
      </c>
      <c r="C238" s="16"/>
    </row>
    <row r="239" spans="1:21" ht="22.5" x14ac:dyDescent="0.25">
      <c r="A239" s="8" t="s">
        <v>203</v>
      </c>
      <c r="B239" s="9" t="s">
        <v>204</v>
      </c>
      <c r="C239" s="10" t="s">
        <v>831</v>
      </c>
    </row>
    <row r="240" spans="1:21" ht="22.5" x14ac:dyDescent="0.25">
      <c r="A240" s="8" t="s">
        <v>205</v>
      </c>
      <c r="B240" s="9" t="s">
        <v>206</v>
      </c>
      <c r="C240" s="10" t="s">
        <v>830</v>
      </c>
    </row>
    <row r="241" spans="1:3" ht="22.5" x14ac:dyDescent="0.25">
      <c r="A241" s="8" t="s">
        <v>1311</v>
      </c>
      <c r="B241" s="9" t="s">
        <v>1308</v>
      </c>
      <c r="C241" s="10" t="s">
        <v>1314</v>
      </c>
    </row>
    <row r="242" spans="1:3" ht="22.5" x14ac:dyDescent="0.25">
      <c r="A242" s="8" t="s">
        <v>1312</v>
      </c>
      <c r="B242" s="9" t="s">
        <v>1309</v>
      </c>
      <c r="C242" s="10" t="s">
        <v>1315</v>
      </c>
    </row>
    <row r="243" spans="1:3" ht="22.5" x14ac:dyDescent="0.25">
      <c r="A243" s="8" t="s">
        <v>1313</v>
      </c>
      <c r="B243" s="9" t="s">
        <v>1310</v>
      </c>
      <c r="C243" s="10" t="s">
        <v>1316</v>
      </c>
    </row>
    <row r="244" spans="1:3" x14ac:dyDescent="0.25">
      <c r="A244" s="16" t="s">
        <v>207</v>
      </c>
      <c r="B244" s="16" t="s">
        <v>208</v>
      </c>
      <c r="C244" s="16"/>
    </row>
    <row r="245" spans="1:3" ht="33.75" x14ac:dyDescent="0.25">
      <c r="A245" s="8" t="s">
        <v>586</v>
      </c>
      <c r="B245" s="9" t="s">
        <v>587</v>
      </c>
      <c r="C245" s="10" t="s">
        <v>832</v>
      </c>
    </row>
    <row r="246" spans="1:3" ht="33.75" x14ac:dyDescent="0.25">
      <c r="A246" s="8" t="s">
        <v>588</v>
      </c>
      <c r="B246" s="9" t="s">
        <v>589</v>
      </c>
      <c r="C246" s="10" t="s">
        <v>829</v>
      </c>
    </row>
    <row r="247" spans="1:3" ht="33.75" x14ac:dyDescent="0.25">
      <c r="A247" s="8" t="s">
        <v>590</v>
      </c>
      <c r="B247" s="9" t="s">
        <v>591</v>
      </c>
      <c r="C247" s="10" t="s">
        <v>828</v>
      </c>
    </row>
    <row r="248" spans="1:3" ht="33.75" x14ac:dyDescent="0.25">
      <c r="A248" s="8" t="s">
        <v>592</v>
      </c>
      <c r="B248" s="9" t="s">
        <v>593</v>
      </c>
      <c r="C248" s="10" t="s">
        <v>827</v>
      </c>
    </row>
    <row r="249" spans="1:3" ht="45" x14ac:dyDescent="0.25">
      <c r="A249" s="8" t="s">
        <v>594</v>
      </c>
      <c r="B249" s="9" t="s">
        <v>595</v>
      </c>
      <c r="C249" s="10" t="s">
        <v>826</v>
      </c>
    </row>
    <row r="250" spans="1:3" ht="45" x14ac:dyDescent="0.25">
      <c r="A250" s="8" t="s">
        <v>596</v>
      </c>
      <c r="B250" s="9" t="s">
        <v>597</v>
      </c>
      <c r="C250" s="10" t="s">
        <v>825</v>
      </c>
    </row>
    <row r="251" spans="1:3" ht="45" x14ac:dyDescent="0.25">
      <c r="A251" s="8" t="s">
        <v>598</v>
      </c>
      <c r="B251" s="9" t="s">
        <v>599</v>
      </c>
      <c r="C251" s="10" t="s">
        <v>824</v>
      </c>
    </row>
    <row r="252" spans="1:3" ht="45" x14ac:dyDescent="0.25">
      <c r="A252" s="8" t="s">
        <v>600</v>
      </c>
      <c r="B252" s="9" t="s">
        <v>601</v>
      </c>
      <c r="C252" s="10" t="s">
        <v>823</v>
      </c>
    </row>
    <row r="253" spans="1:3" ht="45" x14ac:dyDescent="0.25">
      <c r="A253" s="8" t="s">
        <v>602</v>
      </c>
      <c r="B253" s="9" t="s">
        <v>603</v>
      </c>
      <c r="C253" s="10" t="s">
        <v>822</v>
      </c>
    </row>
    <row r="254" spans="1:3" ht="33.75" x14ac:dyDescent="0.25">
      <c r="A254" s="8" t="s">
        <v>604</v>
      </c>
      <c r="B254" s="9" t="s">
        <v>605</v>
      </c>
      <c r="C254" s="10" t="s">
        <v>820</v>
      </c>
    </row>
    <row r="255" spans="1:3" ht="33.75" x14ac:dyDescent="0.25">
      <c r="A255" s="8" t="s">
        <v>606</v>
      </c>
      <c r="B255" s="9" t="s">
        <v>607</v>
      </c>
      <c r="C255" s="10" t="s">
        <v>821</v>
      </c>
    </row>
    <row r="256" spans="1:3" ht="33.75" x14ac:dyDescent="0.25">
      <c r="A256" s="8" t="s">
        <v>608</v>
      </c>
      <c r="B256" s="9" t="s">
        <v>609</v>
      </c>
      <c r="C256" s="10" t="s">
        <v>819</v>
      </c>
    </row>
    <row r="257" spans="1:3" ht="33.75" x14ac:dyDescent="0.25">
      <c r="A257" s="8" t="s">
        <v>610</v>
      </c>
      <c r="B257" s="9" t="s">
        <v>611</v>
      </c>
      <c r="C257" s="10" t="s">
        <v>818</v>
      </c>
    </row>
    <row r="258" spans="1:3" x14ac:dyDescent="0.25">
      <c r="A258" s="4" t="s">
        <v>209</v>
      </c>
      <c r="B258" s="5" t="s">
        <v>210</v>
      </c>
      <c r="C258" s="5"/>
    </row>
    <row r="259" spans="1:3" x14ac:dyDescent="0.25">
      <c r="A259" s="6" t="s">
        <v>211</v>
      </c>
      <c r="B259" s="7" t="s">
        <v>212</v>
      </c>
      <c r="C259" s="7"/>
    </row>
    <row r="260" spans="1:3" ht="67.5" x14ac:dyDescent="0.25">
      <c r="A260" s="8" t="s">
        <v>213</v>
      </c>
      <c r="B260" s="9" t="s">
        <v>214</v>
      </c>
      <c r="C260" s="10" t="s">
        <v>1049</v>
      </c>
    </row>
    <row r="261" spans="1:3" ht="67.5" x14ac:dyDescent="0.25">
      <c r="A261" s="8" t="s">
        <v>215</v>
      </c>
      <c r="B261" s="9" t="s">
        <v>216</v>
      </c>
      <c r="C261" s="10" t="s">
        <v>1050</v>
      </c>
    </row>
    <row r="262" spans="1:3" ht="67.5" x14ac:dyDescent="0.25">
      <c r="A262" s="8" t="s">
        <v>217</v>
      </c>
      <c r="B262" s="9" t="s">
        <v>218</v>
      </c>
      <c r="C262" s="10" t="s">
        <v>1051</v>
      </c>
    </row>
    <row r="263" spans="1:3" ht="67.5" x14ac:dyDescent="0.25">
      <c r="A263" s="8" t="s">
        <v>219</v>
      </c>
      <c r="B263" s="9" t="s">
        <v>220</v>
      </c>
      <c r="C263" s="10" t="s">
        <v>1052</v>
      </c>
    </row>
    <row r="264" spans="1:3" ht="67.5" x14ac:dyDescent="0.25">
      <c r="A264" s="8" t="s">
        <v>221</v>
      </c>
      <c r="B264" s="9" t="s">
        <v>222</v>
      </c>
      <c r="C264" s="10" t="s">
        <v>1053</v>
      </c>
    </row>
    <row r="265" spans="1:3" ht="67.5" x14ac:dyDescent="0.25">
      <c r="A265" s="8" t="s">
        <v>223</v>
      </c>
      <c r="B265" s="9" t="s">
        <v>224</v>
      </c>
      <c r="C265" s="10" t="s">
        <v>1054</v>
      </c>
    </row>
    <row r="266" spans="1:3" x14ac:dyDescent="0.25">
      <c r="A266" s="6" t="s">
        <v>225</v>
      </c>
      <c r="B266" s="7" t="s">
        <v>226</v>
      </c>
      <c r="C266" s="7"/>
    </row>
    <row r="267" spans="1:3" ht="67.5" x14ac:dyDescent="0.25">
      <c r="A267" s="8" t="s">
        <v>227</v>
      </c>
      <c r="B267" s="9" t="s">
        <v>228</v>
      </c>
      <c r="C267" s="10" t="s">
        <v>1055</v>
      </c>
    </row>
    <row r="268" spans="1:3" ht="67.5" x14ac:dyDescent="0.25">
      <c r="A268" s="8" t="s">
        <v>229</v>
      </c>
      <c r="B268" s="9" t="s">
        <v>230</v>
      </c>
      <c r="C268" s="10" t="s">
        <v>1056</v>
      </c>
    </row>
    <row r="269" spans="1:3" ht="67.5" x14ac:dyDescent="0.25">
      <c r="A269" s="8" t="s">
        <v>231</v>
      </c>
      <c r="B269" s="9" t="s">
        <v>232</v>
      </c>
      <c r="C269" s="10" t="s">
        <v>1057</v>
      </c>
    </row>
    <row r="270" spans="1:3" ht="67.5" x14ac:dyDescent="0.25">
      <c r="A270" s="8" t="s">
        <v>233</v>
      </c>
      <c r="B270" s="9" t="s">
        <v>234</v>
      </c>
      <c r="C270" s="10" t="s">
        <v>1058</v>
      </c>
    </row>
    <row r="271" spans="1:3" ht="67.5" x14ac:dyDescent="0.25">
      <c r="A271" s="8" t="s">
        <v>235</v>
      </c>
      <c r="B271" s="9" t="s">
        <v>236</v>
      </c>
      <c r="C271" s="10" t="s">
        <v>1059</v>
      </c>
    </row>
    <row r="272" spans="1:3" ht="67.5" x14ac:dyDescent="0.25">
      <c r="A272" s="8" t="s">
        <v>237</v>
      </c>
      <c r="B272" s="9" t="s">
        <v>238</v>
      </c>
      <c r="C272" s="10" t="s">
        <v>1060</v>
      </c>
    </row>
    <row r="273" spans="1:3" ht="67.5" x14ac:dyDescent="0.25">
      <c r="A273" s="8" t="s">
        <v>239</v>
      </c>
      <c r="B273" s="9" t="s">
        <v>240</v>
      </c>
      <c r="C273" s="10" t="s">
        <v>1061</v>
      </c>
    </row>
    <row r="274" spans="1:3" ht="67.5" x14ac:dyDescent="0.25">
      <c r="A274" s="8" t="s">
        <v>241</v>
      </c>
      <c r="B274" s="9" t="s">
        <v>242</v>
      </c>
      <c r="C274" s="10" t="s">
        <v>1062</v>
      </c>
    </row>
    <row r="275" spans="1:3" ht="67.5" x14ac:dyDescent="0.25">
      <c r="A275" s="8" t="s">
        <v>243</v>
      </c>
      <c r="B275" s="9" t="s">
        <v>244</v>
      </c>
      <c r="C275" s="10" t="s">
        <v>1063</v>
      </c>
    </row>
    <row r="276" spans="1:3" ht="67.5" x14ac:dyDescent="0.25">
      <c r="A276" s="8" t="s">
        <v>245</v>
      </c>
      <c r="B276" s="9" t="s">
        <v>246</v>
      </c>
      <c r="C276" s="10" t="s">
        <v>1064</v>
      </c>
    </row>
    <row r="277" spans="1:3" ht="67.5" x14ac:dyDescent="0.25">
      <c r="A277" s="8" t="s">
        <v>247</v>
      </c>
      <c r="B277" s="9" t="s">
        <v>248</v>
      </c>
      <c r="C277" s="10" t="s">
        <v>1065</v>
      </c>
    </row>
    <row r="278" spans="1:3" ht="67.5" x14ac:dyDescent="0.25">
      <c r="A278" s="8" t="s">
        <v>249</v>
      </c>
      <c r="B278" s="9" t="s">
        <v>250</v>
      </c>
      <c r="C278" s="10" t="s">
        <v>1066</v>
      </c>
    </row>
    <row r="279" spans="1:3" ht="67.5" x14ac:dyDescent="0.25">
      <c r="A279" s="8" t="s">
        <v>251</v>
      </c>
      <c r="B279" s="9" t="s">
        <v>252</v>
      </c>
      <c r="C279" s="10" t="s">
        <v>1067</v>
      </c>
    </row>
    <row r="280" spans="1:3" ht="67.5" x14ac:dyDescent="0.25">
      <c r="A280" s="8" t="s">
        <v>253</v>
      </c>
      <c r="B280" s="9" t="s">
        <v>254</v>
      </c>
      <c r="C280" s="10" t="s">
        <v>1068</v>
      </c>
    </row>
    <row r="281" spans="1:3" ht="67.5" x14ac:dyDescent="0.25">
      <c r="A281" s="8" t="s">
        <v>255</v>
      </c>
      <c r="B281" s="9" t="s">
        <v>256</v>
      </c>
      <c r="C281" s="10" t="s">
        <v>1069</v>
      </c>
    </row>
    <row r="282" spans="1:3" ht="67.5" x14ac:dyDescent="0.25">
      <c r="A282" s="8" t="s">
        <v>257</v>
      </c>
      <c r="B282" s="9" t="s">
        <v>258</v>
      </c>
      <c r="C282" s="10" t="s">
        <v>1070</v>
      </c>
    </row>
    <row r="283" spans="1:3" x14ac:dyDescent="0.25">
      <c r="A283" s="6" t="s">
        <v>259</v>
      </c>
      <c r="B283" s="7" t="s">
        <v>260</v>
      </c>
      <c r="C283" s="7"/>
    </row>
    <row r="284" spans="1:3" ht="67.5" x14ac:dyDescent="0.25">
      <c r="A284" s="8" t="s">
        <v>261</v>
      </c>
      <c r="B284" s="9" t="s">
        <v>262</v>
      </c>
      <c r="C284" s="10" t="s">
        <v>1071</v>
      </c>
    </row>
    <row r="285" spans="1:3" ht="67.5" x14ac:dyDescent="0.25">
      <c r="A285" s="8" t="s">
        <v>263</v>
      </c>
      <c r="B285" s="9" t="s">
        <v>264</v>
      </c>
      <c r="C285" s="10" t="s">
        <v>1072</v>
      </c>
    </row>
    <row r="286" spans="1:3" ht="67.5" x14ac:dyDescent="0.25">
      <c r="A286" s="8" t="s">
        <v>265</v>
      </c>
      <c r="B286" s="9" t="s">
        <v>266</v>
      </c>
      <c r="C286" s="10" t="s">
        <v>1073</v>
      </c>
    </row>
    <row r="287" spans="1:3" ht="67.5" x14ac:dyDescent="0.25">
      <c r="A287" s="8" t="s">
        <v>267</v>
      </c>
      <c r="B287" s="9" t="s">
        <v>268</v>
      </c>
      <c r="C287" s="10" t="s">
        <v>1074</v>
      </c>
    </row>
    <row r="288" spans="1:3" ht="67.5" x14ac:dyDescent="0.25">
      <c r="A288" s="8" t="s">
        <v>269</v>
      </c>
      <c r="B288" s="9" t="s">
        <v>270</v>
      </c>
      <c r="C288" s="10" t="s">
        <v>1075</v>
      </c>
    </row>
    <row r="289" spans="1:3" ht="67.5" x14ac:dyDescent="0.25">
      <c r="A289" s="8" t="s">
        <v>271</v>
      </c>
      <c r="B289" s="9" t="s">
        <v>272</v>
      </c>
      <c r="C289" s="10" t="s">
        <v>1076</v>
      </c>
    </row>
    <row r="290" spans="1:3" ht="67.5" x14ac:dyDescent="0.25">
      <c r="A290" s="8" t="s">
        <v>273</v>
      </c>
      <c r="B290" s="9" t="s">
        <v>274</v>
      </c>
      <c r="C290" s="10" t="s">
        <v>1077</v>
      </c>
    </row>
    <row r="291" spans="1:3" ht="67.5" x14ac:dyDescent="0.25">
      <c r="A291" s="8" t="s">
        <v>275</v>
      </c>
      <c r="B291" s="9" t="s">
        <v>276</v>
      </c>
      <c r="C291" s="10" t="s">
        <v>1078</v>
      </c>
    </row>
    <row r="292" spans="1:3" ht="67.5" x14ac:dyDescent="0.25">
      <c r="A292" s="8" t="s">
        <v>277</v>
      </c>
      <c r="B292" s="9" t="s">
        <v>278</v>
      </c>
      <c r="C292" s="10" t="s">
        <v>1079</v>
      </c>
    </row>
    <row r="293" spans="1:3" ht="67.5" x14ac:dyDescent="0.25">
      <c r="A293" s="8" t="s">
        <v>279</v>
      </c>
      <c r="B293" s="9" t="s">
        <v>280</v>
      </c>
      <c r="C293" s="10" t="s">
        <v>1080</v>
      </c>
    </row>
    <row r="294" spans="1:3" ht="67.5" x14ac:dyDescent="0.25">
      <c r="A294" s="8" t="s">
        <v>281</v>
      </c>
      <c r="B294" s="9" t="s">
        <v>282</v>
      </c>
      <c r="C294" s="10" t="s">
        <v>1081</v>
      </c>
    </row>
    <row r="295" spans="1:3" ht="67.5" x14ac:dyDescent="0.25">
      <c r="A295" s="8" t="s">
        <v>283</v>
      </c>
      <c r="B295" s="9" t="s">
        <v>284</v>
      </c>
      <c r="C295" s="10" t="s">
        <v>1082</v>
      </c>
    </row>
    <row r="296" spans="1:3" ht="67.5" x14ac:dyDescent="0.25">
      <c r="A296" s="8" t="s">
        <v>285</v>
      </c>
      <c r="B296" s="9" t="s">
        <v>286</v>
      </c>
      <c r="C296" s="10" t="s">
        <v>1083</v>
      </c>
    </row>
    <row r="297" spans="1:3" ht="67.5" x14ac:dyDescent="0.25">
      <c r="A297" s="8" t="s">
        <v>287</v>
      </c>
      <c r="B297" s="9" t="s">
        <v>288</v>
      </c>
      <c r="C297" s="10" t="s">
        <v>1084</v>
      </c>
    </row>
    <row r="298" spans="1:3" ht="67.5" x14ac:dyDescent="0.25">
      <c r="A298" s="8" t="s">
        <v>289</v>
      </c>
      <c r="B298" s="9" t="s">
        <v>290</v>
      </c>
      <c r="C298" s="10" t="s">
        <v>1085</v>
      </c>
    </row>
    <row r="299" spans="1:3" ht="67.5" x14ac:dyDescent="0.25">
      <c r="A299" s="8" t="s">
        <v>291</v>
      </c>
      <c r="B299" s="9" t="s">
        <v>292</v>
      </c>
      <c r="C299" s="10" t="s">
        <v>1086</v>
      </c>
    </row>
    <row r="300" spans="1:3" ht="67.5" x14ac:dyDescent="0.25">
      <c r="A300" s="8" t="s">
        <v>293</v>
      </c>
      <c r="B300" s="9" t="s">
        <v>294</v>
      </c>
      <c r="C300" s="10" t="s">
        <v>1087</v>
      </c>
    </row>
    <row r="301" spans="1:3" ht="67.5" x14ac:dyDescent="0.25">
      <c r="A301" s="8" t="s">
        <v>295</v>
      </c>
      <c r="B301" s="9" t="s">
        <v>296</v>
      </c>
      <c r="C301" s="10" t="s">
        <v>1088</v>
      </c>
    </row>
    <row r="302" spans="1:3" ht="67.5" x14ac:dyDescent="0.25">
      <c r="A302" s="8" t="s">
        <v>297</v>
      </c>
      <c r="B302" s="9" t="s">
        <v>298</v>
      </c>
      <c r="C302" s="10" t="s">
        <v>1089</v>
      </c>
    </row>
    <row r="303" spans="1:3" ht="67.5" x14ac:dyDescent="0.25">
      <c r="A303" s="8" t="s">
        <v>299</v>
      </c>
      <c r="B303" s="9" t="s">
        <v>300</v>
      </c>
      <c r="C303" s="10" t="s">
        <v>1090</v>
      </c>
    </row>
    <row r="304" spans="1:3" ht="67.5" x14ac:dyDescent="0.25">
      <c r="A304" s="8" t="s">
        <v>301</v>
      </c>
      <c r="B304" s="9" t="s">
        <v>302</v>
      </c>
      <c r="C304" s="10" t="s">
        <v>1091</v>
      </c>
    </row>
    <row r="305" spans="1:3" ht="67.5" x14ac:dyDescent="0.25">
      <c r="A305" s="8" t="s">
        <v>303</v>
      </c>
      <c r="B305" s="9" t="s">
        <v>304</v>
      </c>
      <c r="C305" s="10" t="s">
        <v>1092</v>
      </c>
    </row>
    <row r="306" spans="1:3" ht="67.5" x14ac:dyDescent="0.25">
      <c r="A306" s="8" t="s">
        <v>305</v>
      </c>
      <c r="B306" s="9" t="s">
        <v>306</v>
      </c>
      <c r="C306" s="10" t="s">
        <v>1093</v>
      </c>
    </row>
    <row r="307" spans="1:3" ht="67.5" x14ac:dyDescent="0.25">
      <c r="A307" s="8" t="s">
        <v>307</v>
      </c>
      <c r="B307" s="9" t="s">
        <v>308</v>
      </c>
      <c r="C307" s="10" t="s">
        <v>1094</v>
      </c>
    </row>
    <row r="308" spans="1:3" ht="67.5" x14ac:dyDescent="0.25">
      <c r="A308" s="8" t="s">
        <v>309</v>
      </c>
      <c r="B308" s="9" t="s">
        <v>310</v>
      </c>
      <c r="C308" s="10" t="s">
        <v>1095</v>
      </c>
    </row>
    <row r="309" spans="1:3" ht="67.5" x14ac:dyDescent="0.25">
      <c r="A309" s="8" t="s">
        <v>311</v>
      </c>
      <c r="B309" s="9" t="s">
        <v>312</v>
      </c>
      <c r="C309" s="10" t="s">
        <v>1096</v>
      </c>
    </row>
    <row r="310" spans="1:3" ht="67.5" x14ac:dyDescent="0.25">
      <c r="A310" s="8" t="s">
        <v>313</v>
      </c>
      <c r="B310" s="9" t="s">
        <v>314</v>
      </c>
      <c r="C310" s="10" t="s">
        <v>1097</v>
      </c>
    </row>
    <row r="311" spans="1:3" ht="67.5" x14ac:dyDescent="0.25">
      <c r="A311" s="8" t="s">
        <v>315</v>
      </c>
      <c r="B311" s="9" t="s">
        <v>316</v>
      </c>
      <c r="C311" s="10" t="s">
        <v>1098</v>
      </c>
    </row>
    <row r="312" spans="1:3" ht="67.5" x14ac:dyDescent="0.25">
      <c r="A312" s="8" t="s">
        <v>317</v>
      </c>
      <c r="B312" s="9" t="s">
        <v>318</v>
      </c>
      <c r="C312" s="10" t="s">
        <v>1099</v>
      </c>
    </row>
    <row r="313" spans="1:3" ht="67.5" x14ac:dyDescent="0.25">
      <c r="A313" s="8" t="s">
        <v>319</v>
      </c>
      <c r="B313" s="9" t="s">
        <v>320</v>
      </c>
      <c r="C313" s="10" t="s">
        <v>1100</v>
      </c>
    </row>
    <row r="314" spans="1:3" ht="67.5" x14ac:dyDescent="0.25">
      <c r="A314" s="8" t="s">
        <v>321</v>
      </c>
      <c r="B314" s="9" t="s">
        <v>322</v>
      </c>
      <c r="C314" s="10" t="s">
        <v>1101</v>
      </c>
    </row>
    <row r="315" spans="1:3" ht="67.5" x14ac:dyDescent="0.25">
      <c r="A315" s="8" t="s">
        <v>323</v>
      </c>
      <c r="B315" s="9" t="s">
        <v>324</v>
      </c>
      <c r="C315" s="10" t="s">
        <v>1102</v>
      </c>
    </row>
    <row r="316" spans="1:3" ht="67.5" x14ac:dyDescent="0.25">
      <c r="A316" s="8" t="s">
        <v>325</v>
      </c>
      <c r="B316" s="9" t="s">
        <v>326</v>
      </c>
      <c r="C316" s="10" t="s">
        <v>1103</v>
      </c>
    </row>
    <row r="317" spans="1:3" ht="67.5" x14ac:dyDescent="0.25">
      <c r="A317" s="8" t="s">
        <v>327</v>
      </c>
      <c r="B317" s="9" t="s">
        <v>328</v>
      </c>
      <c r="C317" s="10" t="s">
        <v>1104</v>
      </c>
    </row>
    <row r="318" spans="1:3" ht="67.5" x14ac:dyDescent="0.25">
      <c r="A318" s="8" t="s">
        <v>329</v>
      </c>
      <c r="B318" s="9" t="s">
        <v>330</v>
      </c>
      <c r="C318" s="10" t="s">
        <v>1105</v>
      </c>
    </row>
    <row r="319" spans="1:3" ht="67.5" x14ac:dyDescent="0.25">
      <c r="A319" s="8" t="s">
        <v>331</v>
      </c>
      <c r="B319" s="9" t="s">
        <v>332</v>
      </c>
      <c r="C319" s="10" t="s">
        <v>1106</v>
      </c>
    </row>
    <row r="320" spans="1:3" ht="67.5" x14ac:dyDescent="0.25">
      <c r="A320" s="8" t="s">
        <v>333</v>
      </c>
      <c r="B320" s="9" t="s">
        <v>334</v>
      </c>
      <c r="C320" s="10" t="s">
        <v>1107</v>
      </c>
    </row>
    <row r="321" spans="1:3" ht="67.5" x14ac:dyDescent="0.25">
      <c r="A321" s="8" t="s">
        <v>335</v>
      </c>
      <c r="B321" s="9" t="s">
        <v>336</v>
      </c>
      <c r="C321" s="10" t="s">
        <v>1108</v>
      </c>
    </row>
    <row r="322" spans="1:3" ht="67.5" x14ac:dyDescent="0.25">
      <c r="A322" s="8" t="s">
        <v>337</v>
      </c>
      <c r="B322" s="9" t="s">
        <v>338</v>
      </c>
      <c r="C322" s="10" t="s">
        <v>1109</v>
      </c>
    </row>
    <row r="323" spans="1:3" ht="67.5" x14ac:dyDescent="0.25">
      <c r="A323" s="8" t="s">
        <v>339</v>
      </c>
      <c r="B323" s="9" t="s">
        <v>340</v>
      </c>
      <c r="C323" s="10" t="s">
        <v>1110</v>
      </c>
    </row>
    <row r="324" spans="1:3" ht="67.5" x14ac:dyDescent="0.25">
      <c r="A324" s="8" t="s">
        <v>341</v>
      </c>
      <c r="B324" s="9" t="s">
        <v>342</v>
      </c>
      <c r="C324" s="10" t="s">
        <v>1111</v>
      </c>
    </row>
    <row r="325" spans="1:3" ht="67.5" x14ac:dyDescent="0.25">
      <c r="A325" s="8" t="s">
        <v>343</v>
      </c>
      <c r="B325" s="9" t="s">
        <v>344</v>
      </c>
      <c r="C325" s="10" t="s">
        <v>1112</v>
      </c>
    </row>
    <row r="326" spans="1:3" ht="67.5" x14ac:dyDescent="0.25">
      <c r="A326" s="8" t="s">
        <v>345</v>
      </c>
      <c r="B326" s="9" t="s">
        <v>346</v>
      </c>
      <c r="C326" s="10" t="s">
        <v>1113</v>
      </c>
    </row>
    <row r="327" spans="1:3" ht="67.5" x14ac:dyDescent="0.25">
      <c r="A327" s="8" t="s">
        <v>347</v>
      </c>
      <c r="B327" s="9" t="s">
        <v>348</v>
      </c>
      <c r="C327" s="10" t="s">
        <v>1114</v>
      </c>
    </row>
    <row r="328" spans="1:3" ht="67.5" x14ac:dyDescent="0.25">
      <c r="A328" s="8" t="s">
        <v>349</v>
      </c>
      <c r="B328" s="9" t="s">
        <v>350</v>
      </c>
      <c r="C328" s="10" t="s">
        <v>1115</v>
      </c>
    </row>
    <row r="329" spans="1:3" ht="67.5" x14ac:dyDescent="0.25">
      <c r="A329" s="8" t="s">
        <v>351</v>
      </c>
      <c r="B329" s="9" t="s">
        <v>352</v>
      </c>
      <c r="C329" s="10" t="s">
        <v>1116</v>
      </c>
    </row>
    <row r="330" spans="1:3" ht="67.5" x14ac:dyDescent="0.25">
      <c r="A330" s="8" t="s">
        <v>353</v>
      </c>
      <c r="B330" s="9" t="s">
        <v>354</v>
      </c>
      <c r="C330" s="10" t="s">
        <v>1117</v>
      </c>
    </row>
    <row r="331" spans="1:3" ht="67.5" x14ac:dyDescent="0.25">
      <c r="A331" s="8" t="s">
        <v>355</v>
      </c>
      <c r="B331" s="9" t="s">
        <v>356</v>
      </c>
      <c r="C331" s="10" t="s">
        <v>1118</v>
      </c>
    </row>
    <row r="332" spans="1:3" ht="67.5" x14ac:dyDescent="0.25">
      <c r="A332" s="8" t="s">
        <v>357</v>
      </c>
      <c r="B332" s="9" t="s">
        <v>358</v>
      </c>
      <c r="C332" s="10" t="s">
        <v>1119</v>
      </c>
    </row>
    <row r="333" spans="1:3" ht="67.5" x14ac:dyDescent="0.25">
      <c r="A333" s="8" t="s">
        <v>359</v>
      </c>
      <c r="B333" s="9" t="s">
        <v>360</v>
      </c>
      <c r="C333" s="10" t="s">
        <v>1120</v>
      </c>
    </row>
    <row r="334" spans="1:3" ht="67.5" x14ac:dyDescent="0.25">
      <c r="A334" s="8" t="s">
        <v>361</v>
      </c>
      <c r="B334" s="9" t="s">
        <v>362</v>
      </c>
      <c r="C334" s="10" t="s">
        <v>1121</v>
      </c>
    </row>
    <row r="335" spans="1:3" ht="67.5" x14ac:dyDescent="0.25">
      <c r="A335" s="8" t="s">
        <v>363</v>
      </c>
      <c r="B335" s="9" t="s">
        <v>364</v>
      </c>
      <c r="C335" s="10" t="s">
        <v>1122</v>
      </c>
    </row>
    <row r="336" spans="1:3" ht="67.5" x14ac:dyDescent="0.25">
      <c r="A336" s="8" t="s">
        <v>365</v>
      </c>
      <c r="B336" s="9" t="s">
        <v>366</v>
      </c>
      <c r="C336" s="10" t="s">
        <v>1123</v>
      </c>
    </row>
    <row r="337" spans="1:3" ht="67.5" x14ac:dyDescent="0.25">
      <c r="A337" s="8" t="s">
        <v>367</v>
      </c>
      <c r="B337" s="9" t="s">
        <v>368</v>
      </c>
      <c r="C337" s="10" t="s">
        <v>1124</v>
      </c>
    </row>
    <row r="338" spans="1:3" ht="67.5" x14ac:dyDescent="0.25">
      <c r="A338" s="8" t="s">
        <v>369</v>
      </c>
      <c r="B338" s="9" t="s">
        <v>370</v>
      </c>
      <c r="C338" s="10" t="s">
        <v>1125</v>
      </c>
    </row>
    <row r="339" spans="1:3" ht="67.5" x14ac:dyDescent="0.25">
      <c r="A339" s="8" t="s">
        <v>371</v>
      </c>
      <c r="B339" s="9" t="s">
        <v>372</v>
      </c>
      <c r="C339" s="10" t="s">
        <v>1126</v>
      </c>
    </row>
    <row r="340" spans="1:3" ht="67.5" x14ac:dyDescent="0.25">
      <c r="A340" s="8" t="s">
        <v>373</v>
      </c>
      <c r="B340" s="9" t="s">
        <v>374</v>
      </c>
      <c r="C340" s="10" t="s">
        <v>1127</v>
      </c>
    </row>
    <row r="341" spans="1:3" ht="67.5" x14ac:dyDescent="0.25">
      <c r="A341" s="8" t="s">
        <v>375</v>
      </c>
      <c r="B341" s="9" t="s">
        <v>376</v>
      </c>
      <c r="C341" s="10" t="s">
        <v>1128</v>
      </c>
    </row>
    <row r="342" spans="1:3" x14ac:dyDescent="0.25">
      <c r="A342" s="6" t="s">
        <v>377</v>
      </c>
      <c r="B342" s="7" t="s">
        <v>378</v>
      </c>
      <c r="C342" s="7"/>
    </row>
    <row r="343" spans="1:3" ht="67.5" x14ac:dyDescent="0.25">
      <c r="A343" s="8" t="s">
        <v>379</v>
      </c>
      <c r="B343" s="9" t="s">
        <v>380</v>
      </c>
      <c r="C343" s="10" t="s">
        <v>1129</v>
      </c>
    </row>
    <row r="344" spans="1:3" ht="67.5" x14ac:dyDescent="0.25">
      <c r="A344" s="8" t="s">
        <v>381</v>
      </c>
      <c r="B344" s="9" t="s">
        <v>382</v>
      </c>
      <c r="C344" s="10" t="s">
        <v>1130</v>
      </c>
    </row>
    <row r="345" spans="1:3" ht="78.75" x14ac:dyDescent="0.25">
      <c r="A345" s="8" t="s">
        <v>383</v>
      </c>
      <c r="B345" s="9" t="s">
        <v>384</v>
      </c>
      <c r="C345" s="10" t="s">
        <v>1131</v>
      </c>
    </row>
    <row r="346" spans="1:3" ht="67.5" x14ac:dyDescent="0.25">
      <c r="A346" s="8" t="s">
        <v>385</v>
      </c>
      <c r="B346" s="9" t="s">
        <v>386</v>
      </c>
      <c r="C346" s="10" t="s">
        <v>1132</v>
      </c>
    </row>
    <row r="347" spans="1:3" ht="90" x14ac:dyDescent="0.25">
      <c r="A347" s="8" t="s">
        <v>387</v>
      </c>
      <c r="B347" s="9" t="s">
        <v>388</v>
      </c>
      <c r="C347" s="10" t="s">
        <v>1133</v>
      </c>
    </row>
    <row r="348" spans="1:3" ht="67.5" x14ac:dyDescent="0.25">
      <c r="A348" s="8" t="s">
        <v>389</v>
      </c>
      <c r="B348" s="9" t="s">
        <v>390</v>
      </c>
      <c r="C348" s="10" t="s">
        <v>1255</v>
      </c>
    </row>
    <row r="349" spans="1:3" ht="67.5" x14ac:dyDescent="0.25">
      <c r="A349" s="8" t="s">
        <v>391</v>
      </c>
      <c r="B349" s="9" t="s">
        <v>392</v>
      </c>
      <c r="C349" s="10" t="s">
        <v>1254</v>
      </c>
    </row>
    <row r="350" spans="1:3" ht="67.5" x14ac:dyDescent="0.25">
      <c r="A350" s="8" t="s">
        <v>393</v>
      </c>
      <c r="B350" s="9" t="s">
        <v>394</v>
      </c>
      <c r="C350" s="10" t="s">
        <v>1253</v>
      </c>
    </row>
    <row r="351" spans="1:3" ht="67.5" x14ac:dyDescent="0.25">
      <c r="A351" s="8" t="s">
        <v>395</v>
      </c>
      <c r="B351" s="9" t="s">
        <v>396</v>
      </c>
      <c r="C351" s="10" t="s">
        <v>1256</v>
      </c>
    </row>
    <row r="352" spans="1:3" ht="67.5" x14ac:dyDescent="0.25">
      <c r="A352" s="8" t="s">
        <v>397</v>
      </c>
      <c r="B352" s="9" t="s">
        <v>398</v>
      </c>
      <c r="C352" s="10" t="s">
        <v>1257</v>
      </c>
    </row>
    <row r="353" spans="1:3" ht="67.5" x14ac:dyDescent="0.25">
      <c r="A353" s="8" t="s">
        <v>399</v>
      </c>
      <c r="B353" s="9" t="s">
        <v>400</v>
      </c>
      <c r="C353" s="10" t="s">
        <v>1258</v>
      </c>
    </row>
    <row r="354" spans="1:3" ht="67.5" x14ac:dyDescent="0.25">
      <c r="A354" s="8" t="s">
        <v>401</v>
      </c>
      <c r="B354" s="9" t="s">
        <v>402</v>
      </c>
      <c r="C354" s="10" t="s">
        <v>1259</v>
      </c>
    </row>
    <row r="355" spans="1:3" ht="67.5" x14ac:dyDescent="0.25">
      <c r="A355" s="8" t="s">
        <v>403</v>
      </c>
      <c r="B355" s="9" t="s">
        <v>404</v>
      </c>
      <c r="C355" s="10" t="s">
        <v>1260</v>
      </c>
    </row>
    <row r="356" spans="1:3" ht="67.5" x14ac:dyDescent="0.25">
      <c r="A356" s="8" t="s">
        <v>405</v>
      </c>
      <c r="B356" s="9" t="s">
        <v>406</v>
      </c>
      <c r="C356" s="10" t="s">
        <v>1261</v>
      </c>
    </row>
    <row r="357" spans="1:3" ht="67.5" x14ac:dyDescent="0.25">
      <c r="A357" s="8" t="s">
        <v>407</v>
      </c>
      <c r="B357" s="9" t="s">
        <v>408</v>
      </c>
      <c r="C357" s="10" t="s">
        <v>1262</v>
      </c>
    </row>
    <row r="358" spans="1:3" ht="67.5" x14ac:dyDescent="0.25">
      <c r="A358" s="8" t="s">
        <v>409</v>
      </c>
      <c r="B358" s="9" t="s">
        <v>410</v>
      </c>
      <c r="C358" s="10" t="s">
        <v>1134</v>
      </c>
    </row>
    <row r="359" spans="1:3" x14ac:dyDescent="0.25">
      <c r="A359" s="6" t="s">
        <v>411</v>
      </c>
      <c r="B359" s="7" t="s">
        <v>412</v>
      </c>
      <c r="C359" s="7"/>
    </row>
    <row r="360" spans="1:3" ht="78.75" x14ac:dyDescent="0.25">
      <c r="A360" s="8" t="s">
        <v>413</v>
      </c>
      <c r="B360" s="9" t="s">
        <v>414</v>
      </c>
      <c r="C360" s="10" t="s">
        <v>1135</v>
      </c>
    </row>
    <row r="361" spans="1:3" ht="67.5" x14ac:dyDescent="0.25">
      <c r="A361" s="8" t="s">
        <v>415</v>
      </c>
      <c r="B361" s="9" t="s">
        <v>416</v>
      </c>
      <c r="C361" s="10" t="s">
        <v>1136</v>
      </c>
    </row>
    <row r="362" spans="1:3" ht="67.5" x14ac:dyDescent="0.25">
      <c r="A362" s="8" t="s">
        <v>417</v>
      </c>
      <c r="B362" s="9" t="s">
        <v>418</v>
      </c>
      <c r="C362" s="10" t="s">
        <v>1137</v>
      </c>
    </row>
    <row r="363" spans="1:3" ht="78.75" x14ac:dyDescent="0.25">
      <c r="A363" s="8" t="s">
        <v>419</v>
      </c>
      <c r="B363" s="9" t="s">
        <v>420</v>
      </c>
      <c r="C363" s="10" t="s">
        <v>1138</v>
      </c>
    </row>
    <row r="364" spans="1:3" ht="78.75" x14ac:dyDescent="0.25">
      <c r="A364" s="8" t="s">
        <v>421</v>
      </c>
      <c r="B364" s="9" t="s">
        <v>422</v>
      </c>
      <c r="C364" s="10" t="s">
        <v>1139</v>
      </c>
    </row>
    <row r="365" spans="1:3" ht="78.75" x14ac:dyDescent="0.25">
      <c r="A365" s="8" t="s">
        <v>423</v>
      </c>
      <c r="B365" s="9" t="s">
        <v>424</v>
      </c>
      <c r="C365" s="10" t="s">
        <v>1140</v>
      </c>
    </row>
    <row r="366" spans="1:3" ht="78.75" x14ac:dyDescent="0.25">
      <c r="A366" s="8" t="s">
        <v>425</v>
      </c>
      <c r="B366" s="9" t="s">
        <v>426</v>
      </c>
      <c r="C366" s="10" t="s">
        <v>1141</v>
      </c>
    </row>
    <row r="367" spans="1:3" ht="67.5" x14ac:dyDescent="0.25">
      <c r="A367" s="8" t="s">
        <v>427</v>
      </c>
      <c r="B367" s="9" t="s">
        <v>428</v>
      </c>
      <c r="C367" s="10" t="s">
        <v>1142</v>
      </c>
    </row>
    <row r="368" spans="1:3" ht="78.75" x14ac:dyDescent="0.25">
      <c r="A368" s="8" t="s">
        <v>429</v>
      </c>
      <c r="B368" s="9" t="s">
        <v>430</v>
      </c>
      <c r="C368" s="10" t="s">
        <v>1143</v>
      </c>
    </row>
    <row r="369" spans="1:3" ht="90" x14ac:dyDescent="0.25">
      <c r="A369" s="8" t="s">
        <v>431</v>
      </c>
      <c r="B369" s="9" t="s">
        <v>432</v>
      </c>
      <c r="C369" s="10" t="s">
        <v>1144</v>
      </c>
    </row>
    <row r="370" spans="1:3" ht="101.25" x14ac:dyDescent="0.25">
      <c r="A370" s="8" t="s">
        <v>433</v>
      </c>
      <c r="B370" s="9" t="s">
        <v>434</v>
      </c>
      <c r="C370" s="10" t="s">
        <v>1145</v>
      </c>
    </row>
    <row r="371" spans="1:3" ht="101.25" x14ac:dyDescent="0.25">
      <c r="A371" s="8" t="s">
        <v>435</v>
      </c>
      <c r="B371" s="9" t="s">
        <v>436</v>
      </c>
      <c r="C371" s="10" t="s">
        <v>1146</v>
      </c>
    </row>
    <row r="372" spans="1:3" ht="78.75" x14ac:dyDescent="0.25">
      <c r="A372" s="8" t="s">
        <v>437</v>
      </c>
      <c r="B372" s="9" t="s">
        <v>438</v>
      </c>
      <c r="C372" s="10" t="s">
        <v>1147</v>
      </c>
    </row>
    <row r="373" spans="1:3" ht="78.75" x14ac:dyDescent="0.25">
      <c r="A373" s="8" t="s">
        <v>439</v>
      </c>
      <c r="B373" s="9" t="s">
        <v>440</v>
      </c>
      <c r="C373" s="10" t="s">
        <v>1148</v>
      </c>
    </row>
    <row r="374" spans="1:3" ht="78.75" x14ac:dyDescent="0.25">
      <c r="A374" s="8" t="s">
        <v>441</v>
      </c>
      <c r="B374" s="9" t="s">
        <v>442</v>
      </c>
      <c r="C374" s="10" t="s">
        <v>1149</v>
      </c>
    </row>
    <row r="375" spans="1:3" ht="90" x14ac:dyDescent="0.25">
      <c r="A375" s="8" t="s">
        <v>443</v>
      </c>
      <c r="B375" s="9" t="s">
        <v>444</v>
      </c>
      <c r="C375" s="10" t="s">
        <v>1150</v>
      </c>
    </row>
    <row r="376" spans="1:3" ht="90" x14ac:dyDescent="0.25">
      <c r="A376" s="8" t="s">
        <v>445</v>
      </c>
      <c r="B376" s="9" t="s">
        <v>446</v>
      </c>
      <c r="C376" s="10" t="s">
        <v>1151</v>
      </c>
    </row>
    <row r="377" spans="1:3" ht="90" x14ac:dyDescent="0.25">
      <c r="A377" s="8" t="s">
        <v>447</v>
      </c>
      <c r="B377" s="9" t="s">
        <v>448</v>
      </c>
      <c r="C377" s="10" t="s">
        <v>1152</v>
      </c>
    </row>
    <row r="378" spans="1:3" ht="67.5" x14ac:dyDescent="0.25">
      <c r="A378" s="8" t="s">
        <v>449</v>
      </c>
      <c r="B378" s="9" t="s">
        <v>450</v>
      </c>
      <c r="C378" s="10" t="s">
        <v>1263</v>
      </c>
    </row>
    <row r="379" spans="1:3" ht="67.5" x14ac:dyDescent="0.25">
      <c r="A379" s="8" t="s">
        <v>451</v>
      </c>
      <c r="B379" s="9" t="s">
        <v>452</v>
      </c>
      <c r="C379" s="10" t="s">
        <v>1153</v>
      </c>
    </row>
    <row r="380" spans="1:3" ht="67.5" x14ac:dyDescent="0.25">
      <c r="A380" s="8" t="s">
        <v>453</v>
      </c>
      <c r="B380" s="9" t="s">
        <v>454</v>
      </c>
      <c r="C380" s="10" t="s">
        <v>1264</v>
      </c>
    </row>
    <row r="381" spans="1:3" ht="67.5" x14ac:dyDescent="0.25">
      <c r="A381" s="8" t="s">
        <v>455</v>
      </c>
      <c r="B381" s="9" t="s">
        <v>456</v>
      </c>
      <c r="C381" s="10" t="s">
        <v>1265</v>
      </c>
    </row>
    <row r="382" spans="1:3" ht="67.5" x14ac:dyDescent="0.25">
      <c r="A382" s="8" t="s">
        <v>457</v>
      </c>
      <c r="B382" s="9" t="s">
        <v>458</v>
      </c>
      <c r="C382" s="10" t="s">
        <v>1154</v>
      </c>
    </row>
    <row r="383" spans="1:3" ht="67.5" x14ac:dyDescent="0.25">
      <c r="A383" s="8" t="s">
        <v>459</v>
      </c>
      <c r="B383" s="9" t="s">
        <v>460</v>
      </c>
      <c r="C383" s="10" t="s">
        <v>1155</v>
      </c>
    </row>
    <row r="384" spans="1:3" ht="78.75" x14ac:dyDescent="0.25">
      <c r="A384" s="8" t="s">
        <v>461</v>
      </c>
      <c r="B384" s="9" t="s">
        <v>462</v>
      </c>
      <c r="C384" s="10" t="s">
        <v>1156</v>
      </c>
    </row>
    <row r="385" spans="1:3" ht="78.75" x14ac:dyDescent="0.25">
      <c r="A385" s="8" t="s">
        <v>463</v>
      </c>
      <c r="B385" s="9" t="s">
        <v>464</v>
      </c>
      <c r="C385" s="10" t="s">
        <v>1157</v>
      </c>
    </row>
    <row r="386" spans="1:3" ht="67.5" x14ac:dyDescent="0.25">
      <c r="A386" s="8" t="s">
        <v>465</v>
      </c>
      <c r="B386" s="9" t="s">
        <v>466</v>
      </c>
      <c r="C386" s="10" t="s">
        <v>1158</v>
      </c>
    </row>
    <row r="387" spans="1:3" ht="67.5" x14ac:dyDescent="0.25">
      <c r="A387" s="8" t="s">
        <v>467</v>
      </c>
      <c r="B387" s="9" t="s">
        <v>468</v>
      </c>
      <c r="C387" s="10" t="s">
        <v>1159</v>
      </c>
    </row>
    <row r="388" spans="1:3" ht="67.5" x14ac:dyDescent="0.25">
      <c r="A388" s="8" t="s">
        <v>469</v>
      </c>
      <c r="B388" s="9" t="s">
        <v>470</v>
      </c>
      <c r="C388" s="10" t="s">
        <v>1160</v>
      </c>
    </row>
    <row r="389" spans="1:3" ht="67.5" x14ac:dyDescent="0.25">
      <c r="A389" s="8" t="s">
        <v>471</v>
      </c>
      <c r="B389" s="9" t="s">
        <v>472</v>
      </c>
      <c r="C389" s="10" t="s">
        <v>1161</v>
      </c>
    </row>
    <row r="390" spans="1:3" ht="67.5" x14ac:dyDescent="0.25">
      <c r="A390" s="8" t="s">
        <v>473</v>
      </c>
      <c r="B390" s="9" t="s">
        <v>474</v>
      </c>
      <c r="C390" s="10" t="s">
        <v>1162</v>
      </c>
    </row>
    <row r="391" spans="1:3" ht="67.5" x14ac:dyDescent="0.25">
      <c r="A391" s="8" t="s">
        <v>475</v>
      </c>
      <c r="B391" s="9" t="s">
        <v>476</v>
      </c>
      <c r="C391" s="10" t="s">
        <v>1163</v>
      </c>
    </row>
    <row r="392" spans="1:3" ht="67.5" x14ac:dyDescent="0.25">
      <c r="A392" s="8" t="s">
        <v>477</v>
      </c>
      <c r="B392" s="9" t="s">
        <v>478</v>
      </c>
      <c r="C392" s="10" t="s">
        <v>1164</v>
      </c>
    </row>
    <row r="393" spans="1:3" ht="67.5" x14ac:dyDescent="0.25">
      <c r="A393" s="8" t="s">
        <v>479</v>
      </c>
      <c r="B393" s="9" t="s">
        <v>480</v>
      </c>
      <c r="C393" s="10" t="s">
        <v>1266</v>
      </c>
    </row>
    <row r="394" spans="1:3" ht="78.75" x14ac:dyDescent="0.25">
      <c r="A394" s="8" t="s">
        <v>481</v>
      </c>
      <c r="B394" s="9" t="s">
        <v>482</v>
      </c>
      <c r="C394" s="10" t="s">
        <v>1165</v>
      </c>
    </row>
    <row r="395" spans="1:3" ht="78.75" x14ac:dyDescent="0.25">
      <c r="A395" s="8" t="s">
        <v>483</v>
      </c>
      <c r="B395" s="9" t="s">
        <v>484</v>
      </c>
      <c r="C395" s="10" t="s">
        <v>1166</v>
      </c>
    </row>
    <row r="396" spans="1:3" ht="78.75" x14ac:dyDescent="0.25">
      <c r="A396" s="8" t="s">
        <v>485</v>
      </c>
      <c r="B396" s="9" t="s">
        <v>486</v>
      </c>
      <c r="C396" s="10" t="s">
        <v>1167</v>
      </c>
    </row>
    <row r="397" spans="1:3" ht="78.75" x14ac:dyDescent="0.25">
      <c r="A397" s="8" t="s">
        <v>487</v>
      </c>
      <c r="B397" s="9" t="s">
        <v>488</v>
      </c>
      <c r="C397" s="10" t="s">
        <v>1168</v>
      </c>
    </row>
    <row r="398" spans="1:3" ht="78.75" x14ac:dyDescent="0.25">
      <c r="A398" s="8" t="s">
        <v>489</v>
      </c>
      <c r="B398" s="9" t="s">
        <v>490</v>
      </c>
      <c r="C398" s="10" t="s">
        <v>1169</v>
      </c>
    </row>
    <row r="399" spans="1:3" ht="78.75" x14ac:dyDescent="0.25">
      <c r="A399" s="8" t="s">
        <v>491</v>
      </c>
      <c r="B399" s="9" t="s">
        <v>492</v>
      </c>
      <c r="C399" s="10" t="s">
        <v>1170</v>
      </c>
    </row>
    <row r="400" spans="1:3" ht="78.75" x14ac:dyDescent="0.25">
      <c r="A400" s="8" t="s">
        <v>493</v>
      </c>
      <c r="B400" s="9" t="s">
        <v>494</v>
      </c>
      <c r="C400" s="10" t="s">
        <v>1171</v>
      </c>
    </row>
    <row r="401" spans="1:3" ht="78.75" x14ac:dyDescent="0.25">
      <c r="A401" s="8" t="s">
        <v>495</v>
      </c>
      <c r="B401" s="9" t="s">
        <v>496</v>
      </c>
      <c r="C401" s="10" t="s">
        <v>1172</v>
      </c>
    </row>
    <row r="402" spans="1:3" ht="67.5" x14ac:dyDescent="0.25">
      <c r="A402" s="8" t="s">
        <v>497</v>
      </c>
      <c r="B402" s="9" t="s">
        <v>498</v>
      </c>
      <c r="C402" s="10" t="s">
        <v>1173</v>
      </c>
    </row>
    <row r="403" spans="1:3" ht="67.5" x14ac:dyDescent="0.25">
      <c r="A403" s="8" t="s">
        <v>499</v>
      </c>
      <c r="B403" s="9" t="s">
        <v>500</v>
      </c>
      <c r="C403" s="10" t="s">
        <v>1174</v>
      </c>
    </row>
    <row r="404" spans="1:3" ht="67.5" x14ac:dyDescent="0.25">
      <c r="A404" s="8" t="s">
        <v>501</v>
      </c>
      <c r="B404" s="9" t="s">
        <v>502</v>
      </c>
      <c r="C404" s="10" t="s">
        <v>1175</v>
      </c>
    </row>
    <row r="405" spans="1:3" ht="67.5" x14ac:dyDescent="0.25">
      <c r="A405" s="8" t="s">
        <v>503</v>
      </c>
      <c r="B405" s="9" t="s">
        <v>504</v>
      </c>
      <c r="C405" s="10" t="s">
        <v>1176</v>
      </c>
    </row>
    <row r="406" spans="1:3" ht="67.5" x14ac:dyDescent="0.25">
      <c r="A406" s="8" t="s">
        <v>505</v>
      </c>
      <c r="B406" s="9" t="s">
        <v>506</v>
      </c>
      <c r="C406" s="10" t="s">
        <v>1177</v>
      </c>
    </row>
    <row r="407" spans="1:3" ht="67.5" x14ac:dyDescent="0.25">
      <c r="A407" s="8" t="s">
        <v>507</v>
      </c>
      <c r="B407" s="9" t="s">
        <v>508</v>
      </c>
      <c r="C407" s="10" t="s">
        <v>1178</v>
      </c>
    </row>
    <row r="408" spans="1:3" ht="67.5" x14ac:dyDescent="0.25">
      <c r="A408" s="8" t="s">
        <v>509</v>
      </c>
      <c r="B408" s="9" t="s">
        <v>510</v>
      </c>
      <c r="C408" s="10" t="s">
        <v>1179</v>
      </c>
    </row>
    <row r="409" spans="1:3" ht="78.75" x14ac:dyDescent="0.25">
      <c r="A409" s="8" t="s">
        <v>511</v>
      </c>
      <c r="B409" s="9" t="s">
        <v>512</v>
      </c>
      <c r="C409" s="10" t="s">
        <v>1180</v>
      </c>
    </row>
    <row r="410" spans="1:3" ht="78.75" x14ac:dyDescent="0.25">
      <c r="A410" s="8" t="s">
        <v>513</v>
      </c>
      <c r="B410" s="9" t="s">
        <v>514</v>
      </c>
      <c r="C410" s="10" t="s">
        <v>1181</v>
      </c>
    </row>
    <row r="411" spans="1:3" ht="78.75" x14ac:dyDescent="0.25">
      <c r="A411" s="8" t="s">
        <v>515</v>
      </c>
      <c r="B411" s="9" t="s">
        <v>516</v>
      </c>
      <c r="C411" s="10" t="s">
        <v>1182</v>
      </c>
    </row>
    <row r="412" spans="1:3" ht="67.5" x14ac:dyDescent="0.25">
      <c r="A412" s="8" t="s">
        <v>517</v>
      </c>
      <c r="B412" s="9" t="s">
        <v>518</v>
      </c>
      <c r="C412" s="10" t="s">
        <v>1183</v>
      </c>
    </row>
    <row r="413" spans="1:3" ht="78.75" x14ac:dyDescent="0.25">
      <c r="A413" s="8" t="s">
        <v>519</v>
      </c>
      <c r="B413" s="9" t="s">
        <v>520</v>
      </c>
      <c r="C413" s="10" t="s">
        <v>1184</v>
      </c>
    </row>
    <row r="414" spans="1:3" ht="78.75" x14ac:dyDescent="0.25">
      <c r="A414" s="8" t="s">
        <v>521</v>
      </c>
      <c r="B414" s="9" t="s">
        <v>522</v>
      </c>
      <c r="C414" s="10" t="s">
        <v>1185</v>
      </c>
    </row>
    <row r="415" spans="1:3" ht="78.75" x14ac:dyDescent="0.25">
      <c r="A415" s="8" t="s">
        <v>523</v>
      </c>
      <c r="B415" s="9" t="s">
        <v>524</v>
      </c>
      <c r="C415" s="10" t="s">
        <v>1186</v>
      </c>
    </row>
    <row r="416" spans="1:3" ht="78.75" x14ac:dyDescent="0.25">
      <c r="A416" s="8" t="s">
        <v>525</v>
      </c>
      <c r="B416" s="9" t="s">
        <v>526</v>
      </c>
      <c r="C416" s="10" t="s">
        <v>1187</v>
      </c>
    </row>
    <row r="417" spans="1:3" x14ac:dyDescent="0.25">
      <c r="A417" s="6" t="s">
        <v>527</v>
      </c>
      <c r="B417" s="7" t="s">
        <v>528</v>
      </c>
      <c r="C417" s="7"/>
    </row>
    <row r="418" spans="1:3" ht="67.5" x14ac:dyDescent="0.25">
      <c r="A418" s="8" t="s">
        <v>529</v>
      </c>
      <c r="B418" s="9" t="s">
        <v>530</v>
      </c>
      <c r="C418" s="10" t="s">
        <v>1188</v>
      </c>
    </row>
    <row r="419" spans="1:3" ht="67.5" x14ac:dyDescent="0.25">
      <c r="A419" s="8" t="s">
        <v>531</v>
      </c>
      <c r="B419" s="9" t="s">
        <v>532</v>
      </c>
      <c r="C419" s="10" t="s">
        <v>1189</v>
      </c>
    </row>
    <row r="420" spans="1:3" ht="67.5" x14ac:dyDescent="0.25">
      <c r="A420" s="8" t="s">
        <v>533</v>
      </c>
      <c r="B420" s="9" t="s">
        <v>534</v>
      </c>
      <c r="C420" s="10" t="s">
        <v>1190</v>
      </c>
    </row>
    <row r="421" spans="1:3" ht="67.5" x14ac:dyDescent="0.25">
      <c r="A421" s="8" t="s">
        <v>535</v>
      </c>
      <c r="B421" s="9" t="s">
        <v>536</v>
      </c>
      <c r="C421" s="10" t="s">
        <v>1191</v>
      </c>
    </row>
    <row r="422" spans="1:3" ht="67.5" x14ac:dyDescent="0.25">
      <c r="A422" s="8" t="s">
        <v>537</v>
      </c>
      <c r="B422" s="9" t="s">
        <v>538</v>
      </c>
      <c r="C422" s="10" t="s">
        <v>1192</v>
      </c>
    </row>
    <row r="423" spans="1:3" ht="67.5" x14ac:dyDescent="0.25">
      <c r="A423" s="8" t="s">
        <v>539</v>
      </c>
      <c r="B423" s="9" t="s">
        <v>540</v>
      </c>
      <c r="C423" s="10" t="s">
        <v>1193</v>
      </c>
    </row>
    <row r="424" spans="1:3" ht="67.5" x14ac:dyDescent="0.25">
      <c r="A424" s="8" t="s">
        <v>541</v>
      </c>
      <c r="B424" s="9" t="s">
        <v>542</v>
      </c>
      <c r="C424" s="10" t="s">
        <v>1194</v>
      </c>
    </row>
    <row r="425" spans="1:3" ht="67.5" x14ac:dyDescent="0.25">
      <c r="A425" s="8" t="s">
        <v>543</v>
      </c>
      <c r="B425" s="9" t="s">
        <v>544</v>
      </c>
      <c r="C425" s="10" t="s">
        <v>1195</v>
      </c>
    </row>
    <row r="426" spans="1:3" ht="78.75" x14ac:dyDescent="0.25">
      <c r="A426" s="8" t="s">
        <v>545</v>
      </c>
      <c r="B426" s="9" t="s">
        <v>546</v>
      </c>
      <c r="C426" s="10" t="s">
        <v>1196</v>
      </c>
    </row>
    <row r="427" spans="1:3" ht="67.5" x14ac:dyDescent="0.25">
      <c r="A427" s="8" t="s">
        <v>547</v>
      </c>
      <c r="B427" s="9" t="s">
        <v>548</v>
      </c>
      <c r="C427" s="10" t="s">
        <v>1197</v>
      </c>
    </row>
    <row r="428" spans="1:3" x14ac:dyDescent="0.25">
      <c r="A428" s="4" t="s">
        <v>549</v>
      </c>
      <c r="B428" s="5" t="s">
        <v>550</v>
      </c>
      <c r="C428" s="5"/>
    </row>
    <row r="429" spans="1:3" ht="45" x14ac:dyDescent="0.25">
      <c r="A429" s="8" t="s">
        <v>551</v>
      </c>
      <c r="B429" s="9" t="s">
        <v>552</v>
      </c>
      <c r="C429" s="10" t="s">
        <v>817</v>
      </c>
    </row>
    <row r="430" spans="1:3" ht="33.75" x14ac:dyDescent="0.25">
      <c r="A430" s="8" t="s">
        <v>553</v>
      </c>
      <c r="B430" s="9" t="s">
        <v>554</v>
      </c>
      <c r="C430" s="10" t="s">
        <v>816</v>
      </c>
    </row>
    <row r="431" spans="1:3" ht="33.75" x14ac:dyDescent="0.25">
      <c r="A431" s="8" t="s">
        <v>555</v>
      </c>
      <c r="B431" s="9" t="s">
        <v>556</v>
      </c>
      <c r="C431" s="10" t="s">
        <v>815</v>
      </c>
    </row>
    <row r="432" spans="1:3" ht="33.75" x14ac:dyDescent="0.25">
      <c r="A432" s="8" t="s">
        <v>557</v>
      </c>
      <c r="B432" s="9" t="s">
        <v>558</v>
      </c>
      <c r="C432" s="10" t="s">
        <v>814</v>
      </c>
    </row>
    <row r="433" spans="1:3" x14ac:dyDescent="0.25">
      <c r="A433" s="8" t="s">
        <v>559</v>
      </c>
      <c r="B433" s="9" t="s">
        <v>560</v>
      </c>
      <c r="C433" s="10" t="s">
        <v>789</v>
      </c>
    </row>
    <row r="434" spans="1:3" x14ac:dyDescent="0.25">
      <c r="A434" s="8" t="s">
        <v>561</v>
      </c>
      <c r="B434" s="9" t="s">
        <v>562</v>
      </c>
      <c r="C434" s="10" t="s">
        <v>790</v>
      </c>
    </row>
    <row r="435" spans="1:3" ht="33.75" x14ac:dyDescent="0.25">
      <c r="A435" s="8" t="s">
        <v>1317</v>
      </c>
      <c r="B435" s="9" t="s">
        <v>1318</v>
      </c>
      <c r="C435" s="10" t="s">
        <v>1370</v>
      </c>
    </row>
    <row r="436" spans="1:3" ht="33.75" x14ac:dyDescent="0.25">
      <c r="A436" s="8" t="s">
        <v>1319</v>
      </c>
      <c r="B436" s="9" t="s">
        <v>1320</v>
      </c>
      <c r="C436" s="10" t="s">
        <v>1369</v>
      </c>
    </row>
    <row r="437" spans="1:3" x14ac:dyDescent="0.25">
      <c r="A437" s="4" t="s">
        <v>563</v>
      </c>
      <c r="B437" s="5" t="s">
        <v>564</v>
      </c>
      <c r="C437" s="5"/>
    </row>
    <row r="438" spans="1:3" ht="157.5" x14ac:dyDescent="0.25">
      <c r="A438" s="8" t="s">
        <v>565</v>
      </c>
      <c r="B438" s="9" t="s">
        <v>566</v>
      </c>
      <c r="C438" s="10" t="s">
        <v>813</v>
      </c>
    </row>
    <row r="439" spans="1:3" ht="22.5" x14ac:dyDescent="0.25">
      <c r="A439" s="8" t="s">
        <v>567</v>
      </c>
      <c r="B439" s="9" t="s">
        <v>568</v>
      </c>
      <c r="C439" s="10" t="s">
        <v>812</v>
      </c>
    </row>
    <row r="440" spans="1:3" ht="33.75" x14ac:dyDescent="0.25">
      <c r="A440" s="8" t="s">
        <v>569</v>
      </c>
      <c r="B440" s="9" t="s">
        <v>570</v>
      </c>
      <c r="C440" s="10" t="s">
        <v>810</v>
      </c>
    </row>
    <row r="441" spans="1:3" ht="22.5" x14ac:dyDescent="0.25">
      <c r="A441" s="8" t="s">
        <v>571</v>
      </c>
      <c r="B441" s="9" t="s">
        <v>572</v>
      </c>
      <c r="C441" s="10" t="s">
        <v>791</v>
      </c>
    </row>
    <row r="442" spans="1:3" ht="33.75" x14ac:dyDescent="0.25">
      <c r="A442" s="8" t="s">
        <v>573</v>
      </c>
      <c r="B442" s="9" t="s">
        <v>574</v>
      </c>
      <c r="C442" s="10" t="s">
        <v>811</v>
      </c>
    </row>
    <row r="443" spans="1:3" x14ac:dyDescent="0.25">
      <c r="A443" s="38" t="s">
        <v>1275</v>
      </c>
      <c r="B443" s="40" t="s">
        <v>1276</v>
      </c>
      <c r="C443" s="5"/>
    </row>
    <row r="444" spans="1:3" ht="33.75" x14ac:dyDescent="0.25">
      <c r="A444" s="46" t="s">
        <v>1277</v>
      </c>
      <c r="B444" s="48" t="s">
        <v>1281</v>
      </c>
      <c r="C444" s="10" t="s">
        <v>1284</v>
      </c>
    </row>
    <row r="445" spans="1:3" ht="33.75" x14ac:dyDescent="0.25">
      <c r="A445" s="46" t="s">
        <v>1278</v>
      </c>
      <c r="B445" s="48" t="s">
        <v>1283</v>
      </c>
      <c r="C445" s="10" t="s">
        <v>1285</v>
      </c>
    </row>
    <row r="446" spans="1:3" ht="33.75" x14ac:dyDescent="0.25">
      <c r="A446" s="46" t="s">
        <v>1279</v>
      </c>
      <c r="B446" s="48" t="s">
        <v>1282</v>
      </c>
      <c r="C446" s="10" t="s">
        <v>1288</v>
      </c>
    </row>
    <row r="447" spans="1:3" ht="33.75" x14ac:dyDescent="0.25">
      <c r="A447" s="46" t="s">
        <v>1280</v>
      </c>
      <c r="B447" s="48" t="s">
        <v>1287</v>
      </c>
      <c r="C447" s="10" t="s">
        <v>1289</v>
      </c>
    </row>
    <row r="448" spans="1:3" x14ac:dyDescent="0.25">
      <c r="A448" s="4" t="s">
        <v>575</v>
      </c>
      <c r="B448" s="5" t="s">
        <v>576</v>
      </c>
      <c r="C448" s="5"/>
    </row>
    <row r="449" spans="1:3" ht="22.5" x14ac:dyDescent="0.25">
      <c r="A449" s="8" t="s">
        <v>577</v>
      </c>
      <c r="B449" s="9" t="s">
        <v>578</v>
      </c>
      <c r="C449" s="10" t="s">
        <v>809</v>
      </c>
    </row>
    <row r="450" spans="1:3" x14ac:dyDescent="0.25">
      <c r="A450" s="8" t="s">
        <v>579</v>
      </c>
      <c r="B450" s="9" t="s">
        <v>580</v>
      </c>
      <c r="C450" s="10" t="s">
        <v>807</v>
      </c>
    </row>
    <row r="451" spans="1:3" x14ac:dyDescent="0.25">
      <c r="A451" s="8" t="s">
        <v>581</v>
      </c>
      <c r="B451" s="9" t="s">
        <v>582</v>
      </c>
      <c r="C451" s="10" t="s">
        <v>808</v>
      </c>
    </row>
    <row r="452" spans="1:3" x14ac:dyDescent="0.25">
      <c r="A452" s="4" t="s">
        <v>583</v>
      </c>
      <c r="B452" s="5" t="s">
        <v>584</v>
      </c>
      <c r="C452" s="5"/>
    </row>
    <row r="453" spans="1:3" x14ac:dyDescent="0.25">
      <c r="A453" s="8" t="s">
        <v>764</v>
      </c>
      <c r="B453" s="9" t="s">
        <v>765</v>
      </c>
      <c r="C453" s="10" t="s">
        <v>806</v>
      </c>
    </row>
    <row r="454" spans="1:3" x14ac:dyDescent="0.25">
      <c r="A454" s="8" t="s">
        <v>766</v>
      </c>
      <c r="B454" s="9" t="s">
        <v>767</v>
      </c>
      <c r="C454" s="10" t="s">
        <v>805</v>
      </c>
    </row>
    <row r="455" spans="1:3" ht="22.5" x14ac:dyDescent="0.25">
      <c r="A455" s="8" t="s">
        <v>1344</v>
      </c>
      <c r="B455" s="9" t="s">
        <v>1345</v>
      </c>
      <c r="C455" s="10" t="s">
        <v>1346</v>
      </c>
    </row>
    <row r="456" spans="1:3" x14ac:dyDescent="0.25">
      <c r="A456" s="8" t="s">
        <v>1347</v>
      </c>
      <c r="B456" s="9" t="s">
        <v>1348</v>
      </c>
      <c r="C456" s="10" t="s">
        <v>1350</v>
      </c>
    </row>
    <row r="457" spans="1:3" x14ac:dyDescent="0.25">
      <c r="A457" s="4" t="s">
        <v>1321</v>
      </c>
      <c r="B457" s="5" t="s">
        <v>1322</v>
      </c>
      <c r="C457" s="5"/>
    </row>
    <row r="458" spans="1:3" ht="22.5" x14ac:dyDescent="0.25">
      <c r="A458" s="8" t="s">
        <v>1323</v>
      </c>
      <c r="B458" s="9" t="s">
        <v>1329</v>
      </c>
      <c r="C458" s="10" t="s">
        <v>1331</v>
      </c>
    </row>
    <row r="459" spans="1:3" ht="22.5" x14ac:dyDescent="0.25">
      <c r="A459" s="8" t="s">
        <v>1324</v>
      </c>
      <c r="B459" s="9" t="s">
        <v>1330</v>
      </c>
      <c r="C459" s="10" t="s">
        <v>1332</v>
      </c>
    </row>
    <row r="460" spans="1:3" ht="33.75" x14ac:dyDescent="0.25">
      <c r="A460" s="8" t="s">
        <v>1325</v>
      </c>
      <c r="B460" s="9" t="s">
        <v>1333</v>
      </c>
      <c r="C460" s="10" t="s">
        <v>1334</v>
      </c>
    </row>
    <row r="461" spans="1:3" ht="45" x14ac:dyDescent="0.25">
      <c r="A461" s="8" t="s">
        <v>1326</v>
      </c>
      <c r="B461" s="9" t="s">
        <v>1335</v>
      </c>
      <c r="C461" s="10" t="s">
        <v>1337</v>
      </c>
    </row>
    <row r="462" spans="1:3" ht="45" x14ac:dyDescent="0.25">
      <c r="A462" s="8" t="s">
        <v>1327</v>
      </c>
      <c r="B462" s="9" t="s">
        <v>1336</v>
      </c>
      <c r="C462" s="10" t="s">
        <v>1338</v>
      </c>
    </row>
    <row r="463" spans="1:3" ht="45" x14ac:dyDescent="0.25">
      <c r="A463" s="8" t="s">
        <v>1328</v>
      </c>
      <c r="B463" s="9" t="s">
        <v>1339</v>
      </c>
      <c r="C463" s="10" t="s">
        <v>1340</v>
      </c>
    </row>
    <row r="464" spans="1:3" x14ac:dyDescent="0.25">
      <c r="A464" s="8" t="s">
        <v>1341</v>
      </c>
      <c r="B464" s="9" t="s">
        <v>1342</v>
      </c>
      <c r="C464" s="10" t="s">
        <v>1343</v>
      </c>
    </row>
  </sheetData>
  <sheetProtection algorithmName="SHA-512" hashValue="i2Q6UVq3bl2aovK4eDbNYw0PKIm4bbtUczMEar0U2kqPesziAJeUevDxkyhBQIMff5lanYtc+VPdRPs7Eg5z0g==" saltValue="rTp/0EGEqCGUVe6ZF6IAiw==" spinCount="100000" sheet="1" objects="1" scenarios="1"/>
  <autoFilter ref="A1:C4" xr:uid="{00000000-0009-0000-0000-000003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LOTE 2</vt:lpstr>
      <vt:lpstr>Descripción Trabajos</vt:lpstr>
    </vt:vector>
  </TitlesOfParts>
  <Company>Metro de Madrid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López Beato, Leticia</dc:creator>
  <cp:lastModifiedBy>Cañete Mora, Francisco José</cp:lastModifiedBy>
  <cp:lastPrinted>2016-03-17T07:36:01Z</cp:lastPrinted>
  <dcterms:created xsi:type="dcterms:W3CDTF">2016-03-17T06:40:04Z</dcterms:created>
  <dcterms:modified xsi:type="dcterms:W3CDTF">2021-04-12T06:26:17Z</dcterms:modified>
</cp:coreProperties>
</file>