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ncursos y contrataciones\CONCURSOS MAS 50000\FUENTES AGUA\Documentación Concurso\"/>
    </mc:Choice>
  </mc:AlternateContent>
  <xr:revisionPtr revIDLastSave="0" documentId="13_ncr:1_{1A27E05E-6A05-4458-B2B6-40B457A91996}" xr6:coauthVersionLast="36" xr6:coauthVersionMax="36" xr10:uidLastSave="{00000000-0000-0000-0000-000000000000}"/>
  <bookViews>
    <workbookView xWindow="360" yWindow="72" windowWidth="2112" windowHeight="9528" xr2:uid="{00000000-000D-0000-FFFF-FFFF00000000}"/>
  </bookViews>
  <sheets>
    <sheet name="OFERTA FUENTES METRO " sheetId="1" r:id="rId1"/>
  </sheets>
  <calcPr calcId="191029"/>
</workbook>
</file>

<file path=xl/calcChain.xml><?xml version="1.0" encoding="utf-8"?>
<calcChain xmlns="http://schemas.openxmlformats.org/spreadsheetml/2006/main">
  <c r="E18" i="1" l="1"/>
  <c r="E19" i="1"/>
  <c r="E20" i="1"/>
  <c r="E17" i="1"/>
  <c r="D7" i="1"/>
  <c r="E7" i="1" s="1"/>
  <c r="E21" i="1" l="1"/>
  <c r="D6" i="1" l="1"/>
  <c r="E6" i="1" s="1"/>
  <c r="E8" i="1" s="1"/>
  <c r="F13" i="1" l="1"/>
  <c r="F12" i="1"/>
  <c r="F14" i="1" l="1"/>
  <c r="E23" i="1" s="1"/>
  <c r="E26" i="1" l="1"/>
  <c r="E24" i="1"/>
  <c r="E28" i="1" l="1"/>
</calcChain>
</file>

<file path=xl/sharedStrings.xml><?xml version="1.0" encoding="utf-8"?>
<sst xmlns="http://schemas.openxmlformats.org/spreadsheetml/2006/main" count="36" uniqueCount="29">
  <si>
    <t>MODALIDAD DE SERVICIO</t>
  </si>
  <si>
    <t>UNIDADES</t>
  </si>
  <si>
    <r>
      <t xml:space="preserve">COSTE UNITARIO
 </t>
    </r>
    <r>
      <rPr>
        <b/>
        <sz val="11"/>
        <color rgb="FFFF0000"/>
        <rFont val="Calibri"/>
        <family val="2"/>
        <scheme val="minor"/>
      </rPr>
      <t>MENSUAL</t>
    </r>
    <r>
      <rPr>
        <b/>
        <sz val="11"/>
        <color theme="1"/>
        <rFont val="Calibri"/>
        <family val="2"/>
        <scheme val="minor"/>
      </rPr>
      <t xml:space="preserve"> POR FUENTE</t>
    </r>
  </si>
  <si>
    <t>COSTE POR FUENTE (60 MESES)</t>
  </si>
  <si>
    <t>LITROS</t>
  </si>
  <si>
    <t>CANTIDAD</t>
  </si>
  <si>
    <t xml:space="preserve">COSTE POR LITRO
</t>
  </si>
  <si>
    <t>Suministro de Garrafas</t>
  </si>
  <si>
    <t>-</t>
  </si>
  <si>
    <t>Envases no devueltos</t>
  </si>
  <si>
    <r>
      <t xml:space="preserve">COSTE </t>
    </r>
    <r>
      <rPr>
        <b/>
        <sz val="11"/>
        <color rgb="FFFF0000"/>
        <rFont val="Calibri"/>
        <family val="2"/>
        <scheme val="minor"/>
      </rPr>
      <t>TOTAL</t>
    </r>
  </si>
  <si>
    <t>Renting Fuentes Inox</t>
  </si>
  <si>
    <t>Mantenimiento Fuentes Oficina/Inox propiedad de Metro</t>
  </si>
  <si>
    <t>Instalación válvula antifuga (waterblock) en Inox</t>
  </si>
  <si>
    <t>Instalación desagüe bandeja Fuentes Oficina propiedad de Metro</t>
  </si>
  <si>
    <t>OTROS SERVICIOS</t>
  </si>
  <si>
    <t>COSTE UNITARIO</t>
  </si>
  <si>
    <r>
      <t xml:space="preserve">COSTE </t>
    </r>
    <r>
      <rPr>
        <b/>
        <sz val="11"/>
        <color rgb="FFFF0000"/>
        <rFont val="Calibri"/>
        <family val="2"/>
        <scheme val="minor"/>
      </rPr>
      <t>TOTAL</t>
    </r>
    <r>
      <rPr>
        <b/>
        <sz val="11"/>
        <color theme="1"/>
        <rFont val="Calibri"/>
        <family val="2"/>
        <scheme val="minor"/>
      </rPr>
      <t xml:space="preserve">         </t>
    </r>
  </si>
  <si>
    <t>TOTAL</t>
  </si>
  <si>
    <t xml:space="preserve">CUADRO DE VALORACION ECONÓMICA </t>
  </si>
  <si>
    <t>Instalación pedal Fuentes Oficina propiedad de Metro</t>
  </si>
  <si>
    <t>Reciclaje y Certificado medioambiental eliminación gas refrigerante fuentes retiradas</t>
  </si>
  <si>
    <r>
      <t xml:space="preserve">COSTE </t>
    </r>
    <r>
      <rPr>
        <b/>
        <sz val="11"/>
        <color rgb="FFFF0000"/>
        <rFont val="Calibri"/>
        <family val="2"/>
        <scheme val="minor"/>
      </rPr>
      <t>TOTAL</t>
    </r>
    <r>
      <rPr>
        <b/>
        <sz val="11"/>
        <color theme="1"/>
        <rFont val="Calibri"/>
        <family val="2"/>
        <scheme val="minor"/>
      </rPr>
      <t xml:space="preserve"> (60 MESES) </t>
    </r>
  </si>
  <si>
    <t>COSTE POR ENVASE NO DEVUELTO</t>
  </si>
  <si>
    <t>Se tendrán en cuenta las Notas del apartado 27 del Pliego de Condiciones Particulares</t>
  </si>
  <si>
    <r>
      <t>TOTAL CONTRATO sin iva (</t>
    </r>
    <r>
      <rPr>
        <b/>
        <sz val="14"/>
        <color theme="0"/>
        <rFont val="Calibri"/>
        <family val="2"/>
      </rPr>
      <t>≤ 280.000 €)</t>
    </r>
  </si>
  <si>
    <t>VALOR DE LA OFERTA RENTING + MTO FUENTES + SUMINISTRO GARRAFAS + OTROS SERVICIOS (sin iva)</t>
  </si>
  <si>
    <t>TOTAL CONTRATO con iva</t>
  </si>
  <si>
    <t>IMPORTE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</si>
</sst>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3" formatCode="_-* #,##0.00\ _€_-;\-* #,##0.00\ _€_-;_-* &quot;-&quot;??\ _€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3">
    <xf numFmtId="0" fontId="0" fillId="0" borderId="0" xfId="0"/>
    <xf numFmtId="164" fontId="0" fillId="4" borderId="5" xfId="0" applyNumberForma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1" fillId="4" borderId="5" xfId="0" applyFont="1" applyFill="1" applyBorder="1" applyAlignment="1" applyProtection="1">
      <alignment horizontal="center" vertical="center"/>
    </xf>
    <xf numFmtId="0" fontId="0" fillId="0" borderId="6" xfId="0" applyBorder="1" applyProtection="1"/>
    <xf numFmtId="0" fontId="0" fillId="0" borderId="12" xfId="0" applyBorder="1" applyProtection="1"/>
    <xf numFmtId="0" fontId="0" fillId="0" borderId="8" xfId="0" applyBorder="1" applyProtection="1"/>
    <xf numFmtId="0" fontId="0" fillId="0" borderId="0" xfId="0" applyBorder="1" applyProtection="1"/>
    <xf numFmtId="0" fontId="0" fillId="0" borderId="13" xfId="0" applyBorder="1" applyProtection="1"/>
    <xf numFmtId="3" fontId="1" fillId="4" borderId="5" xfId="0" applyNumberFormat="1" applyFont="1" applyFill="1" applyBorder="1" applyAlignment="1" applyProtection="1">
      <alignment horizontal="center" vertical="center"/>
    </xf>
    <xf numFmtId="164" fontId="1" fillId="2" borderId="5" xfId="0" applyNumberFormat="1" applyFont="1" applyFill="1" applyBorder="1" applyAlignment="1" applyProtection="1">
      <alignment horizontal="center" vertical="center"/>
      <protection locked="0"/>
    </xf>
    <xf numFmtId="0" fontId="1" fillId="4" borderId="5" xfId="0" applyFont="1" applyFill="1" applyBorder="1" applyAlignment="1" applyProtection="1">
      <alignment horizontal="right" vertical="center"/>
    </xf>
    <xf numFmtId="0" fontId="0" fillId="0" borderId="0" xfId="0" applyBorder="1" applyAlignment="1" applyProtection="1">
      <alignment horizontal="left"/>
    </xf>
    <xf numFmtId="0" fontId="2" fillId="5" borderId="4" xfId="0" applyFont="1" applyFill="1" applyBorder="1" applyAlignment="1" applyProtection="1">
      <alignment horizontal="center"/>
    </xf>
    <xf numFmtId="164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right" vertical="center"/>
    </xf>
    <xf numFmtId="0" fontId="1" fillId="4" borderId="1" xfId="0" applyFont="1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 applyProtection="1">
      <alignment vertical="center"/>
    </xf>
    <xf numFmtId="0" fontId="1" fillId="4" borderId="5" xfId="0" applyFont="1" applyFill="1" applyBorder="1" applyAlignment="1" applyProtection="1">
      <alignment horizontal="right" vertical="center" wrapText="1"/>
    </xf>
    <xf numFmtId="0" fontId="1" fillId="0" borderId="0" xfId="0" applyFont="1" applyAlignment="1">
      <alignment horizontal="center"/>
    </xf>
    <xf numFmtId="7" fontId="7" fillId="8" borderId="2" xfId="0" applyNumberFormat="1" applyFont="1" applyFill="1" applyBorder="1" applyAlignment="1" applyProtection="1">
      <alignment horizontal="center" vertical="center" wrapText="1"/>
    </xf>
    <xf numFmtId="7" fontId="7" fillId="8" borderId="4" xfId="0" applyNumberFormat="1" applyFont="1" applyFill="1" applyBorder="1" applyAlignment="1" applyProtection="1">
      <alignment horizontal="center" vertical="center" wrapText="1"/>
    </xf>
    <xf numFmtId="0" fontId="5" fillId="8" borderId="2" xfId="0" applyFont="1" applyFill="1" applyBorder="1" applyAlignment="1" applyProtection="1">
      <alignment horizontal="center" vertical="center"/>
    </xf>
    <xf numFmtId="0" fontId="5" fillId="8" borderId="3" xfId="0" applyFont="1" applyFill="1" applyBorder="1" applyAlignment="1" applyProtection="1">
      <alignment horizontal="center" vertical="center"/>
    </xf>
    <xf numFmtId="0" fontId="5" fillId="8" borderId="4" xfId="0" applyFont="1" applyFill="1" applyBorder="1" applyAlignment="1" applyProtection="1">
      <alignment horizontal="center" vertical="center"/>
    </xf>
    <xf numFmtId="164" fontId="2" fillId="6" borderId="10" xfId="0" applyNumberFormat="1" applyFont="1" applyFill="1" applyBorder="1" applyAlignment="1" applyProtection="1">
      <alignment horizontal="center"/>
    </xf>
    <xf numFmtId="164" fontId="2" fillId="6" borderId="11" xfId="0" applyNumberFormat="1" applyFont="1" applyFill="1" applyBorder="1" applyAlignment="1" applyProtection="1">
      <alignment horizontal="center"/>
    </xf>
    <xf numFmtId="0" fontId="2" fillId="5" borderId="2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center"/>
    </xf>
    <xf numFmtId="0" fontId="2" fillId="5" borderId="4" xfId="0" applyFont="1" applyFill="1" applyBorder="1" applyAlignment="1" applyProtection="1">
      <alignment horizontal="center"/>
    </xf>
    <xf numFmtId="164" fontId="7" fillId="7" borderId="2" xfId="0" applyNumberFormat="1" applyFont="1" applyFill="1" applyBorder="1" applyAlignment="1" applyProtection="1">
      <alignment horizontal="center"/>
    </xf>
    <xf numFmtId="164" fontId="7" fillId="7" borderId="4" xfId="0" applyNumberFormat="1" applyFont="1" applyFill="1" applyBorder="1" applyAlignment="1" applyProtection="1">
      <alignment horizontal="center"/>
    </xf>
    <xf numFmtId="0" fontId="7" fillId="7" borderId="2" xfId="0" applyFont="1" applyFill="1" applyBorder="1" applyAlignment="1" applyProtection="1">
      <alignment horizontal="center"/>
    </xf>
    <xf numFmtId="0" fontId="7" fillId="7" borderId="3" xfId="0" applyFont="1" applyFill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164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164" fontId="0" fillId="4" borderId="2" xfId="0" applyNumberFormat="1" applyFill="1" applyBorder="1" applyAlignment="1" applyProtection="1">
      <alignment horizontal="center" vertical="center"/>
    </xf>
    <xf numFmtId="164" fontId="0" fillId="4" borderId="4" xfId="0" applyNumberFormat="1" applyFill="1" applyBorder="1" applyAlignment="1" applyProtection="1">
      <alignment horizontal="center" vertical="center"/>
    </xf>
    <xf numFmtId="164" fontId="0" fillId="4" borderId="8" xfId="0" applyNumberFormat="1" applyFill="1" applyBorder="1" applyAlignment="1" applyProtection="1">
      <alignment horizontal="center" vertical="center"/>
    </xf>
    <xf numFmtId="164" fontId="0" fillId="4" borderId="9" xfId="0" applyNumberFormat="1" applyFill="1" applyBorder="1" applyAlignment="1" applyProtection="1">
      <alignment horizontal="center" vertical="center"/>
    </xf>
    <xf numFmtId="0" fontId="5" fillId="9" borderId="2" xfId="0" applyFont="1" applyFill="1" applyBorder="1" applyAlignment="1" applyProtection="1">
      <alignment horizontal="center" vertical="center"/>
    </xf>
    <xf numFmtId="0" fontId="5" fillId="9" borderId="3" xfId="0" applyFont="1" applyFill="1" applyBorder="1" applyAlignment="1" applyProtection="1">
      <alignment horizontal="center" vertical="center"/>
    </xf>
    <xf numFmtId="0" fontId="5" fillId="9" borderId="4" xfId="0" applyFont="1" applyFill="1" applyBorder="1" applyAlignment="1" applyProtection="1">
      <alignment horizontal="center" vertical="center"/>
    </xf>
    <xf numFmtId="7" fontId="7" fillId="9" borderId="2" xfId="0" applyNumberFormat="1" applyFont="1" applyFill="1" applyBorder="1" applyAlignment="1" applyProtection="1">
      <alignment horizontal="center" vertical="center" wrapText="1"/>
    </xf>
    <xf numFmtId="7" fontId="7" fillId="9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0" fillId="10" borderId="2" xfId="0" applyFont="1" applyFill="1" applyBorder="1" applyAlignment="1" applyProtection="1">
      <alignment horizontal="center" vertical="center"/>
    </xf>
    <xf numFmtId="0" fontId="10" fillId="10" borderId="3" xfId="0" applyFont="1" applyFill="1" applyBorder="1" applyAlignment="1" applyProtection="1">
      <alignment horizontal="center" vertical="center"/>
    </xf>
    <xf numFmtId="0" fontId="10" fillId="10" borderId="4" xfId="0" applyFont="1" applyFill="1" applyBorder="1" applyAlignment="1" applyProtection="1">
      <alignment horizontal="center" vertical="center"/>
    </xf>
    <xf numFmtId="7" fontId="9" fillId="10" borderId="2" xfId="0" applyNumberFormat="1" applyFont="1" applyFill="1" applyBorder="1" applyAlignment="1" applyProtection="1">
      <alignment horizontal="center" vertical="center" wrapText="1"/>
    </xf>
    <xf numFmtId="7" fontId="9" fillId="10" borderId="4" xfId="0" applyNumberFormat="1" applyFont="1" applyFill="1" applyBorder="1" applyAlignment="1" applyProtection="1">
      <alignment horizontal="center" vertical="center" wrapText="1"/>
    </xf>
  </cellXfs>
  <cellStyles count="2">
    <cellStyle name="Millares 2" xfId="1" xr:uid="{00000000-0005-0000-0000-00002F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workbookViewId="0">
      <selection activeCell="E21" sqref="E21:F21"/>
    </sheetView>
  </sheetViews>
  <sheetFormatPr baseColWidth="10" defaultColWidth="11.44140625" defaultRowHeight="14.4" x14ac:dyDescent="0.3"/>
  <cols>
    <col min="1" max="1" width="56" style="5" customWidth="1"/>
    <col min="2" max="2" width="11.44140625" style="5"/>
    <col min="3" max="3" width="22.5546875" style="5" customWidth="1"/>
    <col min="4" max="4" width="17.6640625" style="5" customWidth="1"/>
    <col min="5" max="5" width="18.21875" style="5" customWidth="1"/>
    <col min="6" max="6" width="18.5546875" style="5" customWidth="1"/>
    <col min="7" max="16384" width="11.44140625" style="5"/>
  </cols>
  <sheetData>
    <row r="1" spans="1:7" x14ac:dyDescent="0.3">
      <c r="A1" s="7"/>
      <c r="B1" s="8"/>
      <c r="C1" s="8"/>
      <c r="D1" s="8"/>
      <c r="E1" s="8"/>
      <c r="F1" s="8"/>
    </row>
    <row r="2" spans="1:7" ht="21" customHeight="1" x14ac:dyDescent="0.3">
      <c r="A2" s="38" t="s">
        <v>19</v>
      </c>
      <c r="B2" s="39"/>
      <c r="C2" s="39"/>
      <c r="D2" s="39"/>
      <c r="E2" s="39"/>
      <c r="F2" s="39"/>
    </row>
    <row r="3" spans="1:7" x14ac:dyDescent="0.3">
      <c r="A3" s="38"/>
      <c r="B3" s="39"/>
      <c r="C3" s="39"/>
      <c r="D3" s="39"/>
      <c r="E3" s="39"/>
      <c r="F3" s="39"/>
    </row>
    <row r="4" spans="1:7" ht="15" thickBot="1" x14ac:dyDescent="0.35">
      <c r="A4" s="9"/>
      <c r="B4" s="10"/>
      <c r="C4" s="10"/>
      <c r="D4" s="10"/>
      <c r="E4" s="10"/>
      <c r="F4" s="11"/>
    </row>
    <row r="5" spans="1:7" ht="29.4" thickBot="1" x14ac:dyDescent="0.35">
      <c r="A5" s="2" t="s">
        <v>0</v>
      </c>
      <c r="B5" s="3" t="s">
        <v>1</v>
      </c>
      <c r="C5" s="2" t="s">
        <v>2</v>
      </c>
      <c r="D5" s="2" t="s">
        <v>3</v>
      </c>
      <c r="E5" s="44" t="s">
        <v>22</v>
      </c>
      <c r="F5" s="45"/>
    </row>
    <row r="6" spans="1:7" ht="15" thickBot="1" x14ac:dyDescent="0.35">
      <c r="A6" s="14" t="s">
        <v>11</v>
      </c>
      <c r="B6" s="6">
        <v>140</v>
      </c>
      <c r="C6" s="17"/>
      <c r="D6" s="1">
        <f>C6*60</f>
        <v>0</v>
      </c>
      <c r="E6" s="46">
        <f>B6*D6</f>
        <v>0</v>
      </c>
      <c r="F6" s="47"/>
    </row>
    <row r="7" spans="1:7" ht="15" thickBot="1" x14ac:dyDescent="0.35">
      <c r="A7" s="18" t="s">
        <v>12</v>
      </c>
      <c r="B7" s="19">
        <v>74</v>
      </c>
      <c r="C7" s="20"/>
      <c r="D7" s="21">
        <f>C7*60</f>
        <v>0</v>
      </c>
      <c r="E7" s="46">
        <f>B7*D7</f>
        <v>0</v>
      </c>
      <c r="F7" s="47"/>
    </row>
    <row r="8" spans="1:7" ht="16.2" thickBot="1" x14ac:dyDescent="0.35">
      <c r="A8" s="31" t="s">
        <v>18</v>
      </c>
      <c r="B8" s="32"/>
      <c r="C8" s="32"/>
      <c r="D8" s="33"/>
      <c r="E8" s="29">
        <f>E6+E7</f>
        <v>0</v>
      </c>
      <c r="F8" s="30"/>
    </row>
    <row r="9" spans="1:7" x14ac:dyDescent="0.3">
      <c r="A9" s="9"/>
      <c r="B9" s="15"/>
      <c r="C9" s="10"/>
      <c r="D9" s="10"/>
      <c r="E9" s="10"/>
      <c r="F9" s="8"/>
    </row>
    <row r="10" spans="1:7" ht="15" thickBot="1" x14ac:dyDescent="0.35">
      <c r="A10" s="9"/>
      <c r="B10" s="15"/>
      <c r="C10" s="10"/>
      <c r="D10" s="10"/>
      <c r="E10" s="10"/>
      <c r="F10" s="11"/>
    </row>
    <row r="11" spans="1:7" ht="28.8" customHeight="1" thickBot="1" x14ac:dyDescent="0.35">
      <c r="A11" s="2" t="s">
        <v>0</v>
      </c>
      <c r="B11" s="3" t="s">
        <v>4</v>
      </c>
      <c r="C11" s="3" t="s">
        <v>5</v>
      </c>
      <c r="D11" s="3" t="s">
        <v>6</v>
      </c>
      <c r="E11" s="2" t="s">
        <v>23</v>
      </c>
      <c r="F11" s="2" t="s">
        <v>10</v>
      </c>
    </row>
    <row r="12" spans="1:7" ht="15" thickBot="1" x14ac:dyDescent="0.35">
      <c r="A12" s="14" t="s">
        <v>7</v>
      </c>
      <c r="B12" s="12">
        <v>39000</v>
      </c>
      <c r="C12" s="12" t="s">
        <v>8</v>
      </c>
      <c r="D12" s="13"/>
      <c r="E12" s="12" t="s">
        <v>8</v>
      </c>
      <c r="F12" s="1">
        <f>B12*D12</f>
        <v>0</v>
      </c>
    </row>
    <row r="13" spans="1:7" ht="15" thickBot="1" x14ac:dyDescent="0.35">
      <c r="A13" s="14" t="s">
        <v>9</v>
      </c>
      <c r="B13" s="6" t="s">
        <v>8</v>
      </c>
      <c r="C13" s="19">
        <v>700</v>
      </c>
      <c r="D13" s="12" t="s">
        <v>8</v>
      </c>
      <c r="E13" s="13"/>
      <c r="F13" s="1">
        <f>C13*E13</f>
        <v>0</v>
      </c>
    </row>
    <row r="14" spans="1:7" ht="16.2" thickBot="1" x14ac:dyDescent="0.35">
      <c r="A14" s="31" t="s">
        <v>18</v>
      </c>
      <c r="B14" s="32"/>
      <c r="C14" s="32"/>
      <c r="D14" s="33"/>
      <c r="E14" s="16"/>
      <c r="F14" s="4">
        <f>F12+F13</f>
        <v>0</v>
      </c>
    </row>
    <row r="15" spans="1:7" ht="15" thickBot="1" x14ac:dyDescent="0.35">
      <c r="A15" s="9"/>
      <c r="B15" s="10"/>
      <c r="C15" s="10"/>
      <c r="D15" s="10"/>
      <c r="E15" s="10"/>
      <c r="F15" s="10"/>
      <c r="G15" s="10"/>
    </row>
    <row r="16" spans="1:7" ht="15" thickBot="1" x14ac:dyDescent="0.35">
      <c r="A16" s="2" t="s">
        <v>15</v>
      </c>
      <c r="B16" s="3" t="s">
        <v>1</v>
      </c>
      <c r="C16" s="42" t="s">
        <v>16</v>
      </c>
      <c r="D16" s="43"/>
      <c r="E16" s="42" t="s">
        <v>17</v>
      </c>
      <c r="F16" s="43"/>
    </row>
    <row r="17" spans="1:7" ht="15" thickBot="1" x14ac:dyDescent="0.35">
      <c r="A17" s="14" t="s">
        <v>13</v>
      </c>
      <c r="B17" s="6">
        <v>140</v>
      </c>
      <c r="C17" s="40"/>
      <c r="D17" s="41"/>
      <c r="E17" s="48">
        <f>B17*C17</f>
        <v>0</v>
      </c>
      <c r="F17" s="49"/>
    </row>
    <row r="18" spans="1:7" ht="15" thickBot="1" x14ac:dyDescent="0.35">
      <c r="A18" s="22" t="s">
        <v>20</v>
      </c>
      <c r="B18" s="6">
        <v>74</v>
      </c>
      <c r="C18" s="40"/>
      <c r="D18" s="41"/>
      <c r="E18" s="46">
        <f t="shared" ref="E18:E20" si="0">B18*C18</f>
        <v>0</v>
      </c>
      <c r="F18" s="47"/>
    </row>
    <row r="19" spans="1:7" ht="15.6" customHeight="1" thickBot="1" x14ac:dyDescent="0.35">
      <c r="A19" s="22" t="s">
        <v>14</v>
      </c>
      <c r="B19" s="6">
        <v>74</v>
      </c>
      <c r="C19" s="40"/>
      <c r="D19" s="41"/>
      <c r="E19" s="48">
        <f t="shared" si="0"/>
        <v>0</v>
      </c>
      <c r="F19" s="49"/>
    </row>
    <row r="20" spans="1:7" ht="29.4" thickBot="1" x14ac:dyDescent="0.35">
      <c r="A20" s="22" t="s">
        <v>21</v>
      </c>
      <c r="B20" s="6">
        <v>120</v>
      </c>
      <c r="C20" s="40"/>
      <c r="D20" s="41"/>
      <c r="E20" s="46">
        <f t="shared" si="0"/>
        <v>0</v>
      </c>
      <c r="F20" s="47"/>
    </row>
    <row r="21" spans="1:7" ht="16.2" thickBot="1" x14ac:dyDescent="0.35">
      <c r="A21" s="31" t="s">
        <v>18</v>
      </c>
      <c r="B21" s="32"/>
      <c r="C21" s="32"/>
      <c r="D21" s="33"/>
      <c r="E21" s="29">
        <f>E17+E18+E19+E20</f>
        <v>0</v>
      </c>
      <c r="F21" s="30"/>
    </row>
    <row r="22" spans="1:7" ht="15" thickBot="1" x14ac:dyDescent="0.35">
      <c r="A22" s="9"/>
      <c r="B22" s="10"/>
      <c r="C22" s="10"/>
      <c r="D22" s="10"/>
      <c r="E22" s="10"/>
      <c r="F22" s="10"/>
      <c r="G22" s="10"/>
    </row>
    <row r="23" spans="1:7" ht="16.2" thickBot="1" x14ac:dyDescent="0.35">
      <c r="A23" s="36" t="s">
        <v>26</v>
      </c>
      <c r="B23" s="37"/>
      <c r="C23" s="37"/>
      <c r="D23" s="37"/>
      <c r="E23" s="34">
        <f>E8+F14+E21</f>
        <v>0</v>
      </c>
      <c r="F23" s="35"/>
    </row>
    <row r="24" spans="1:7" ht="46.2" customHeight="1" thickBot="1" x14ac:dyDescent="0.35">
      <c r="A24" s="26" t="s">
        <v>25</v>
      </c>
      <c r="B24" s="27"/>
      <c r="C24" s="27"/>
      <c r="D24" s="28"/>
      <c r="E24" s="24">
        <f>IF(E23&gt;280000,"NO VÁLIDO: NO SE ADMITE VALOR DE OFERTA SIN IVA SUPERIOR A 280.000€",E23)</f>
        <v>0</v>
      </c>
      <c r="F24" s="25"/>
    </row>
    <row r="25" spans="1:7" s="57" customFormat="1" ht="12" customHeight="1" thickBot="1" x14ac:dyDescent="0.35">
      <c r="A25" s="55"/>
      <c r="B25" s="56"/>
      <c r="C25" s="5"/>
      <c r="D25" s="5"/>
      <c r="E25" s="5"/>
      <c r="F25" s="5"/>
      <c r="G25" s="5"/>
    </row>
    <row r="26" spans="1:7" ht="49.8" customHeight="1" thickBot="1" x14ac:dyDescent="0.35">
      <c r="A26" s="58" t="s">
        <v>28</v>
      </c>
      <c r="B26" s="59"/>
      <c r="C26" s="59"/>
      <c r="D26" s="60"/>
      <c r="E26" s="61">
        <f>IF(E23&gt;280000,"NO VÁLIDO: NO SE ADMITE VALOR DE OFERTA SIN IVA SUPERIOR A 280.000€",((21%*(E8+F13+E21))+(10%*F12)))</f>
        <v>0</v>
      </c>
      <c r="F26" s="62"/>
    </row>
    <row r="27" spans="1:7" s="57" customFormat="1" ht="12" customHeight="1" thickBot="1" x14ac:dyDescent="0.35">
      <c r="A27" s="55"/>
      <c r="B27" s="56"/>
      <c r="C27" s="5"/>
      <c r="D27" s="5"/>
      <c r="E27" s="5"/>
      <c r="F27" s="5"/>
      <c r="G27" s="5"/>
    </row>
    <row r="28" spans="1:7" ht="46.2" customHeight="1" thickBot="1" x14ac:dyDescent="0.35">
      <c r="A28" s="50" t="s">
        <v>27</v>
      </c>
      <c r="B28" s="51"/>
      <c r="C28" s="51"/>
      <c r="D28" s="52"/>
      <c r="E28" s="53">
        <f>IF(E23&gt;280000,"NO VÁLIDO: NO SE ADMITE VALOR DE OFERTA SIN IVA SUPERIOR A 280.000€",E24+E26)</f>
        <v>0</v>
      </c>
      <c r="F28" s="54"/>
    </row>
    <row r="29" spans="1:7" x14ac:dyDescent="0.3">
      <c r="A29" s="23" t="s">
        <v>24</v>
      </c>
      <c r="B29" s="23"/>
      <c r="C29" s="23"/>
      <c r="D29" s="23"/>
      <c r="E29" s="23"/>
      <c r="F29" s="10"/>
      <c r="G29" s="10"/>
    </row>
    <row r="30" spans="1:7" x14ac:dyDescent="0.3">
      <c r="A30" s="10"/>
      <c r="B30" s="10"/>
      <c r="C30" s="10"/>
      <c r="D30" s="10"/>
      <c r="E30" s="10"/>
      <c r="F30" s="10"/>
      <c r="G30" s="10"/>
    </row>
    <row r="31" spans="1:7" x14ac:dyDescent="0.3">
      <c r="C31" s="10"/>
    </row>
  </sheetData>
  <sheetProtection algorithmName="SHA-512" hashValue="YA083H6JVbvY9l8HYkg9jsH961yjQbkHMxY7VgiDIV/ZrGNSH35nnUVvbQgBcKQwQZIwjyAeeRWvRuBBCqK4qw==" saltValue="7JtgbE0orceFvzchoQsZDg==" spinCount="100000" sheet="1" objects="1" scenarios="1"/>
  <mergeCells count="28">
    <mergeCell ref="C17:D17"/>
    <mergeCell ref="C18:D18"/>
    <mergeCell ref="C19:D19"/>
    <mergeCell ref="A26:D26"/>
    <mergeCell ref="E26:F26"/>
    <mergeCell ref="A14:D14"/>
    <mergeCell ref="E23:F23"/>
    <mergeCell ref="A23:D23"/>
    <mergeCell ref="A2:F3"/>
    <mergeCell ref="C20:D20"/>
    <mergeCell ref="C16:D16"/>
    <mergeCell ref="E5:F5"/>
    <mergeCell ref="E6:F6"/>
    <mergeCell ref="E7:F7"/>
    <mergeCell ref="E8:F8"/>
    <mergeCell ref="E16:F16"/>
    <mergeCell ref="E17:F17"/>
    <mergeCell ref="E18:F18"/>
    <mergeCell ref="E19:F19"/>
    <mergeCell ref="E20:F20"/>
    <mergeCell ref="A8:D8"/>
    <mergeCell ref="A29:E29"/>
    <mergeCell ref="E24:F24"/>
    <mergeCell ref="A24:D24"/>
    <mergeCell ref="E21:F21"/>
    <mergeCell ref="A21:D21"/>
    <mergeCell ref="A28:D28"/>
    <mergeCell ref="E28:F2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FUENTES METRO 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Tapia González, Patricia</dc:creator>
  <cp:lastModifiedBy>Tapia González, Patricia</cp:lastModifiedBy>
  <dcterms:created xsi:type="dcterms:W3CDTF">2016-04-25T13:22:54Z</dcterms:created>
  <dcterms:modified xsi:type="dcterms:W3CDTF">2021-03-16T14:52:39Z</dcterms:modified>
</cp:coreProperties>
</file>