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031_6000008801_SeO_Mto integral de torres de iluminacion con coronas moviles\2. Licitacion\A_publicar\"/>
    </mc:Choice>
  </mc:AlternateContent>
  <xr:revisionPtr revIDLastSave="0" documentId="8_{AB57072F-23FF-411B-91D3-E9966EAA41CD}" xr6:coauthVersionLast="36" xr6:coauthVersionMax="36" xr10:uidLastSave="{00000000-0000-0000-0000-000000000000}"/>
  <workbookProtection lockStructure="1"/>
  <bookViews>
    <workbookView xWindow="0" yWindow="0" windowWidth="26835" windowHeight="9495" xr2:uid="{7DECD03B-E09A-4D19-8B9D-9CBC536F435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 l="1"/>
  <c r="G4" i="1"/>
  <c r="G5" i="1"/>
  <c r="G6" i="1"/>
  <c r="G7" i="1"/>
  <c r="G8" i="1"/>
  <c r="G9" i="1"/>
  <c r="G3" i="1"/>
  <c r="G13" i="1" l="1"/>
  <c r="G14" i="1"/>
  <c r="G15" i="1" l="1"/>
</calcChain>
</file>

<file path=xl/sharedStrings.xml><?xml version="1.0" encoding="utf-8"?>
<sst xmlns="http://schemas.openxmlformats.org/spreadsheetml/2006/main" count="22" uniqueCount="22">
  <si>
    <t>CONCEPTO</t>
  </si>
  <si>
    <t>UNIDADES</t>
  </si>
  <si>
    <t>IMPORTE UNITARIO OFERTADO</t>
  </si>
  <si>
    <t xml:space="preserve"> IMPORTE TOTAL OFERTADO </t>
  </si>
  <si>
    <t>Fijos</t>
  </si>
  <si>
    <t xml:space="preserve">Mantenimiento Preventivo anual para 27 equipos </t>
  </si>
  <si>
    <t>Mantenimiento Preventivo cuatrienio para 27 equipos</t>
  </si>
  <si>
    <t>Mantenimiento Correctivos anual para 27 equipos</t>
  </si>
  <si>
    <t>Sustitución de frenos y ruedas</t>
  </si>
  <si>
    <t>Sustitucion de motor electrico</t>
  </si>
  <si>
    <t>TOTAL OFERTA</t>
  </si>
  <si>
    <t>IVA</t>
  </si>
  <si>
    <t>TOTAL OFERTA (con IVA)</t>
  </si>
  <si>
    <t>Trabajos Adicionales (a solicitud de Metro)</t>
  </si>
  <si>
    <t>*Estan incluidos en estos precios el Beneficio Industrial y los Gastos Generales.</t>
  </si>
  <si>
    <t>*Precios sin IVA.</t>
  </si>
  <si>
    <t>PRECIO BASE*</t>
  </si>
  <si>
    <t>Sustitución Foco led 100 w  Tª &gt; 4000 K</t>
  </si>
  <si>
    <t xml:space="preserve">Sustitución de poleas PVC compuesto por polea de Ø60 mm y polea de Ø145 mm + tornillería </t>
  </si>
  <si>
    <t>Sustitucion de los cables H07RN-F 5x6 CPR (precio por metro)</t>
  </si>
  <si>
    <t>Jornada Grua Adicional 60-80 TN</t>
  </si>
  <si>
    <t>*Estos precios unitarios son precios máximos a ofertar.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</si>
</sst>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2F549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203764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8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44" fontId="5" fillId="0" borderId="8" xfId="1" applyFont="1" applyBorder="1" applyAlignment="1">
      <alignment horizontal="center" vertical="center"/>
    </xf>
    <xf numFmtId="44" fontId="2" fillId="0" borderId="2" xfId="1" applyFont="1" applyBorder="1" applyAlignment="1">
      <alignment horizontal="center" vertical="center"/>
    </xf>
    <xf numFmtId="44" fontId="0" fillId="0" borderId="9" xfId="0" applyNumberFormat="1" applyBorder="1"/>
    <xf numFmtId="44" fontId="0" fillId="0" borderId="10" xfId="0" applyNumberFormat="1" applyBorder="1"/>
    <xf numFmtId="0" fontId="6" fillId="0" borderId="0" xfId="0" applyFont="1" applyAlignment="1">
      <alignment vertical="center"/>
    </xf>
    <xf numFmtId="8" fontId="0" fillId="0" borderId="0" xfId="0" applyNumberFormat="1"/>
    <xf numFmtId="8" fontId="7" fillId="0" borderId="0" xfId="0" applyNumberFormat="1" applyFont="1"/>
    <xf numFmtId="44" fontId="2" fillId="0" borderId="2" xfId="1" applyFont="1" applyBorder="1" applyAlignment="1" applyProtection="1">
      <alignment horizontal="center" vertical="center"/>
      <protection locked="0"/>
    </xf>
    <xf numFmtId="44" fontId="2" fillId="0" borderId="7" xfId="1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C1CC4-702C-4325-BB8E-0447E0258C7A}">
  <dimension ref="B1:O15"/>
  <sheetViews>
    <sheetView tabSelected="1" workbookViewId="0">
      <selection activeCell="C14" sqref="C14"/>
    </sheetView>
  </sheetViews>
  <sheetFormatPr baseColWidth="10" defaultRowHeight="15" x14ac:dyDescent="0.25"/>
  <cols>
    <col min="3" max="3" width="54.28515625" customWidth="1"/>
    <col min="5" max="5" width="18.85546875" customWidth="1"/>
    <col min="6" max="6" width="22.28515625" customWidth="1"/>
    <col min="7" max="7" width="19.42578125" customWidth="1"/>
  </cols>
  <sheetData>
    <row r="1" spans="2:15" ht="15.75" thickBot="1" x14ac:dyDescent="0.3"/>
    <row r="2" spans="2:15" ht="24.75" thickBot="1" x14ac:dyDescent="0.3">
      <c r="C2" s="1" t="s">
        <v>0</v>
      </c>
      <c r="D2" s="2" t="s">
        <v>1</v>
      </c>
      <c r="E2" s="2" t="s">
        <v>16</v>
      </c>
      <c r="F2" s="3" t="s">
        <v>2</v>
      </c>
      <c r="G2" s="3" t="s">
        <v>3</v>
      </c>
    </row>
    <row r="3" spans="2:15" ht="15.75" thickBot="1" x14ac:dyDescent="0.3">
      <c r="B3" s="19" t="s">
        <v>4</v>
      </c>
      <c r="C3" s="4" t="s">
        <v>5</v>
      </c>
      <c r="D3" s="5">
        <v>4</v>
      </c>
      <c r="E3" s="6">
        <v>19305</v>
      </c>
      <c r="F3" s="17"/>
      <c r="G3" s="11">
        <f>D3*F3</f>
        <v>0</v>
      </c>
      <c r="I3" s="15"/>
      <c r="J3" s="15"/>
    </row>
    <row r="4" spans="2:15" ht="15.75" thickBot="1" x14ac:dyDescent="0.3">
      <c r="B4" s="20"/>
      <c r="C4" s="4" t="s">
        <v>6</v>
      </c>
      <c r="D4" s="5">
        <v>1</v>
      </c>
      <c r="E4" s="6">
        <v>60264</v>
      </c>
      <c r="F4" s="18"/>
      <c r="G4" s="11">
        <f t="shared" ref="G4:G9" si="0">D4*F4</f>
        <v>0</v>
      </c>
      <c r="I4" s="15"/>
      <c r="J4" s="15"/>
    </row>
    <row r="5" spans="2:15" ht="15.75" thickBot="1" x14ac:dyDescent="0.3">
      <c r="B5" s="21"/>
      <c r="C5" s="4" t="s">
        <v>7</v>
      </c>
      <c r="D5" s="5">
        <v>4</v>
      </c>
      <c r="E5" s="6">
        <v>2700</v>
      </c>
      <c r="F5" s="18"/>
      <c r="G5" s="11">
        <f t="shared" si="0"/>
        <v>0</v>
      </c>
      <c r="I5" s="15"/>
      <c r="J5" s="15"/>
      <c r="O5" s="15"/>
    </row>
    <row r="6" spans="2:15" ht="15.75" customHeight="1" thickBot="1" x14ac:dyDescent="0.3">
      <c r="B6" s="22" t="s">
        <v>13</v>
      </c>
      <c r="C6" s="4" t="s">
        <v>8</v>
      </c>
      <c r="D6" s="5">
        <v>7</v>
      </c>
      <c r="E6" s="6">
        <v>2605.8000000000002</v>
      </c>
      <c r="F6" s="18"/>
      <c r="G6" s="11">
        <f t="shared" si="0"/>
        <v>0</v>
      </c>
      <c r="I6" s="15"/>
      <c r="J6" s="15"/>
      <c r="O6" s="15"/>
    </row>
    <row r="7" spans="2:15" ht="30.75" thickBot="1" x14ac:dyDescent="0.3">
      <c r="B7" s="23"/>
      <c r="C7" s="7" t="s">
        <v>18</v>
      </c>
      <c r="D7" s="5">
        <v>3</v>
      </c>
      <c r="E7" s="6">
        <v>35</v>
      </c>
      <c r="F7" s="18"/>
      <c r="G7" s="11">
        <f t="shared" si="0"/>
        <v>0</v>
      </c>
      <c r="I7" s="15"/>
      <c r="J7" s="15"/>
      <c r="O7" s="15"/>
    </row>
    <row r="8" spans="2:15" ht="30.75" thickBot="1" x14ac:dyDescent="0.3">
      <c r="B8" s="23"/>
      <c r="C8" s="8" t="s">
        <v>19</v>
      </c>
      <c r="D8" s="5">
        <v>250</v>
      </c>
      <c r="E8" s="6">
        <v>6.89</v>
      </c>
      <c r="F8" s="18"/>
      <c r="G8" s="11">
        <f t="shared" si="0"/>
        <v>0</v>
      </c>
      <c r="I8" s="15"/>
      <c r="J8" s="15"/>
    </row>
    <row r="9" spans="2:15" ht="15.75" thickBot="1" x14ac:dyDescent="0.3">
      <c r="B9" s="23"/>
      <c r="C9" s="8" t="s">
        <v>9</v>
      </c>
      <c r="D9" s="5">
        <v>2</v>
      </c>
      <c r="E9" s="6">
        <v>3190.16</v>
      </c>
      <c r="F9" s="18"/>
      <c r="G9" s="11">
        <f t="shared" si="0"/>
        <v>0</v>
      </c>
      <c r="I9" s="15"/>
      <c r="J9" s="15"/>
    </row>
    <row r="10" spans="2:15" ht="15.75" thickBot="1" x14ac:dyDescent="0.3">
      <c r="B10" s="23"/>
      <c r="C10" s="4" t="s">
        <v>20</v>
      </c>
      <c r="D10" s="5">
        <v>20</v>
      </c>
      <c r="E10" s="6">
        <v>1330</v>
      </c>
      <c r="F10" s="18"/>
      <c r="G10" s="11">
        <f>D10*F10</f>
        <v>0</v>
      </c>
      <c r="I10" s="15"/>
      <c r="J10" s="15"/>
      <c r="K10" s="15"/>
    </row>
    <row r="11" spans="2:15" ht="15.75" thickBot="1" x14ac:dyDescent="0.3">
      <c r="B11" s="24"/>
      <c r="C11" s="4" t="s">
        <v>17</v>
      </c>
      <c r="D11" s="5">
        <v>25</v>
      </c>
      <c r="E11" s="6">
        <v>372.4</v>
      </c>
      <c r="F11" s="18"/>
      <c r="G11" s="11">
        <f>D11*F11</f>
        <v>0</v>
      </c>
      <c r="I11" s="15"/>
      <c r="J11" s="15"/>
    </row>
    <row r="12" spans="2:15" ht="15.75" thickBot="1" x14ac:dyDescent="0.3"/>
    <row r="13" spans="2:15" x14ac:dyDescent="0.25">
      <c r="C13" s="14" t="s">
        <v>14</v>
      </c>
      <c r="F13" s="9" t="s">
        <v>10</v>
      </c>
      <c r="G13" s="10">
        <f>SUM(G3:G11)</f>
        <v>0</v>
      </c>
      <c r="I13" s="16"/>
      <c r="K13" s="15"/>
    </row>
    <row r="14" spans="2:15" x14ac:dyDescent="0.25">
      <c r="C14" s="14" t="s">
        <v>15</v>
      </c>
      <c r="F14" s="9" t="s">
        <v>11</v>
      </c>
      <c r="G14" s="12">
        <f>G13*0.21</f>
        <v>0</v>
      </c>
      <c r="M14" s="15"/>
    </row>
    <row r="15" spans="2:15" ht="15.75" thickBot="1" x14ac:dyDescent="0.3">
      <c r="C15" s="14" t="s">
        <v>21</v>
      </c>
      <c r="F15" s="9" t="s">
        <v>12</v>
      </c>
      <c r="G15" s="13">
        <f>G13+G14</f>
        <v>0</v>
      </c>
    </row>
  </sheetData>
  <sheetProtection sheet="1" objects="1" scenarios="1"/>
  <mergeCells count="2">
    <mergeCell ref="B3:B5"/>
    <mergeCell ref="B6:B11"/>
  </mergeCells>
  <dataValidations count="1">
    <dataValidation type="decimal" allowBlank="1" showInputMessage="1" showErrorMessage="1" sqref="F3:F11" xr:uid="{22BFDFA7-33E1-49B9-8EC7-6E00E20376C5}">
      <formula1>0</formula1>
      <formula2>E3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Navas Álvarez, Miguel Ángel</dc:creator>
  <cp:lastModifiedBy>Cañete Mora, Francisco José</cp:lastModifiedBy>
  <dcterms:created xsi:type="dcterms:W3CDTF">2020-04-16T09:55:50Z</dcterms:created>
  <dcterms:modified xsi:type="dcterms:W3CDTF">2021-01-27T08:07:14Z</dcterms:modified>
</cp:coreProperties>
</file>