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ThisWorkbook" defaultThemeVersion="166925"/>
  <mc:AlternateContent xmlns:mc="http://schemas.openxmlformats.org/markup-compatibility/2006">
    <mc:Choice Requires="x15">
      <x15ac:absPath xmlns:x15ac="http://schemas.microsoft.com/office/spreadsheetml/2010/11/ac" url="C:\Users\p18592\Desktop\"/>
    </mc:Choice>
  </mc:AlternateContent>
  <xr:revisionPtr revIDLastSave="0" documentId="13_ncr:1_{D169869A-A0A5-4954-85B5-F2AF111B0610}" xr6:coauthVersionLast="36" xr6:coauthVersionMax="36" xr10:uidLastSave="{00000000-0000-0000-0000-000000000000}"/>
  <bookViews>
    <workbookView xWindow="0" yWindow="0" windowWidth="24330" windowHeight="11400" xr2:uid="{3AA6BF3A-258B-4440-B447-4D5EE57F8BC2}"/>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1" i="1" l="1"/>
  <c r="G122" i="1" l="1"/>
  <c r="G123" i="1" s="1"/>
  <c r="G124" i="1" l="1"/>
  <c r="G125" i="1"/>
  <c r="J116" i="1" l="1"/>
  <c r="I117" i="1" s="1"/>
  <c r="H115" i="1"/>
  <c r="J111" i="1"/>
  <c r="J109" i="1"/>
  <c r="J107" i="1"/>
  <c r="J105" i="1"/>
  <c r="J103" i="1"/>
  <c r="J101" i="1"/>
  <c r="J99" i="1"/>
  <c r="J97" i="1"/>
  <c r="J95" i="1"/>
  <c r="J93" i="1"/>
  <c r="J91" i="1"/>
  <c r="J89" i="1"/>
  <c r="H88" i="1"/>
  <c r="J84" i="1"/>
  <c r="J82" i="1"/>
  <c r="H81" i="1"/>
  <c r="J77" i="1"/>
  <c r="J75" i="1"/>
  <c r="H74" i="1"/>
  <c r="J70" i="1"/>
  <c r="I72" i="1" s="1"/>
  <c r="H69" i="1"/>
  <c r="J65" i="1"/>
  <c r="J63" i="1"/>
  <c r="J61" i="1"/>
  <c r="J59" i="1"/>
  <c r="J57" i="1"/>
  <c r="J55" i="1"/>
  <c r="J53" i="1"/>
  <c r="J51" i="1"/>
  <c r="J49" i="1"/>
  <c r="H48" i="1"/>
  <c r="J44" i="1"/>
  <c r="J42" i="1"/>
  <c r="J40" i="1"/>
  <c r="J38" i="1"/>
  <c r="J36" i="1"/>
  <c r="J34" i="1"/>
  <c r="J32" i="1"/>
  <c r="H31" i="1"/>
  <c r="J27" i="1"/>
  <c r="J25" i="1"/>
  <c r="J23" i="1"/>
  <c r="J21" i="1"/>
  <c r="J19" i="1"/>
  <c r="J17" i="1"/>
  <c r="J15" i="1"/>
  <c r="J13" i="1"/>
  <c r="J11" i="1"/>
  <c r="J9" i="1"/>
  <c r="J7" i="1"/>
  <c r="J5" i="1"/>
  <c r="H4" i="1"/>
  <c r="I113" i="1" l="1"/>
  <c r="J113" i="1" s="1"/>
  <c r="J88" i="1" s="1"/>
  <c r="I86" i="1"/>
  <c r="J86" i="1" s="1"/>
  <c r="J81" i="1" s="1"/>
  <c r="I79" i="1"/>
  <c r="J79" i="1" s="1"/>
  <c r="J74" i="1" s="1"/>
  <c r="I67" i="1"/>
  <c r="J67" i="1" s="1"/>
  <c r="J48" i="1" s="1"/>
  <c r="I46" i="1"/>
  <c r="J46" i="1" s="1"/>
  <c r="J31" i="1" s="1"/>
  <c r="I29" i="1"/>
  <c r="J29" i="1" s="1"/>
  <c r="J4" i="1" s="1"/>
  <c r="I69" i="1"/>
  <c r="J72" i="1"/>
  <c r="J69" i="1" s="1"/>
  <c r="I74" i="1"/>
  <c r="J117" i="1"/>
  <c r="J115" i="1" s="1"/>
  <c r="I115" i="1"/>
  <c r="E115" i="1"/>
  <c r="G116" i="1"/>
  <c r="F117" i="1" s="1"/>
  <c r="E88" i="1"/>
  <c r="G111" i="1"/>
  <c r="G109" i="1"/>
  <c r="G107" i="1"/>
  <c r="G105" i="1"/>
  <c r="G103" i="1"/>
  <c r="G101" i="1"/>
  <c r="G99" i="1"/>
  <c r="G97" i="1"/>
  <c r="G95" i="1"/>
  <c r="G93" i="1"/>
  <c r="G91" i="1"/>
  <c r="F113" i="1" s="1"/>
  <c r="G89" i="1"/>
  <c r="E81" i="1"/>
  <c r="G84" i="1"/>
  <c r="G82" i="1"/>
  <c r="F86" i="1" s="1"/>
  <c r="E74" i="1"/>
  <c r="G77" i="1"/>
  <c r="G75" i="1"/>
  <c r="F79" i="1" s="1"/>
  <c r="E69" i="1"/>
  <c r="G70" i="1"/>
  <c r="F72" i="1" s="1"/>
  <c r="E48" i="1"/>
  <c r="G65" i="1"/>
  <c r="G63" i="1"/>
  <c r="G61" i="1"/>
  <c r="G59" i="1"/>
  <c r="G57" i="1"/>
  <c r="G55" i="1"/>
  <c r="G53" i="1"/>
  <c r="G51" i="1"/>
  <c r="F67" i="1" s="1"/>
  <c r="G49" i="1"/>
  <c r="E31" i="1"/>
  <c r="F46" i="1"/>
  <c r="F31" i="1" s="1"/>
  <c r="G44" i="1"/>
  <c r="G42" i="1"/>
  <c r="G40" i="1"/>
  <c r="G38" i="1"/>
  <c r="G36" i="1"/>
  <c r="G34" i="1"/>
  <c r="G32" i="1"/>
  <c r="E4" i="1"/>
  <c r="G27" i="1"/>
  <c r="G25" i="1"/>
  <c r="G23" i="1"/>
  <c r="G21" i="1"/>
  <c r="G19" i="1"/>
  <c r="G17" i="1"/>
  <c r="G15" i="1"/>
  <c r="G13" i="1"/>
  <c r="G11" i="1"/>
  <c r="G9" i="1"/>
  <c r="G7" i="1"/>
  <c r="G5" i="1"/>
  <c r="F29" i="1" s="1"/>
  <c r="I88" i="1" l="1"/>
  <c r="I81" i="1"/>
  <c r="I48" i="1"/>
  <c r="I31" i="1"/>
  <c r="I4" i="1"/>
  <c r="I119" i="1"/>
  <c r="J119" i="1" s="1"/>
  <c r="J121" i="1" s="1"/>
  <c r="G67" i="1"/>
  <c r="G48" i="1" s="1"/>
  <c r="F48" i="1"/>
  <c r="F115" i="1"/>
  <c r="G117" i="1"/>
  <c r="G115" i="1" s="1"/>
  <c r="F88" i="1"/>
  <c r="G113" i="1"/>
  <c r="G88" i="1" s="1"/>
  <c r="G86" i="1"/>
  <c r="G81" i="1" s="1"/>
  <c r="F81" i="1"/>
  <c r="F4" i="1"/>
  <c r="G29" i="1"/>
  <c r="G4" i="1" s="1"/>
  <c r="F69" i="1"/>
  <c r="G72" i="1"/>
  <c r="G69" i="1" s="1"/>
  <c r="F74" i="1"/>
  <c r="G79" i="1"/>
  <c r="G74" i="1" s="1"/>
  <c r="G46" i="1"/>
  <c r="G31" i="1" s="1"/>
  <c r="J122" i="1" l="1"/>
  <c r="J123" i="1" s="1"/>
  <c r="F119" i="1"/>
  <c r="G119" i="1" s="1"/>
  <c r="J124" i="1" l="1"/>
  <c r="J12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Cárdaba Prada, Luis María</author>
  </authors>
  <commentList>
    <comment ref="A3" authorId="0" shapeId="0" xr:uid="{094C489D-4C74-4175-B80C-C1A7D3068251}">
      <text>
        <r>
          <rPr>
            <b/>
            <sz val="9"/>
            <color indexed="81"/>
            <rFont val="Tahoma"/>
            <family val="2"/>
          </rPr>
          <t>Código del concepto. Ver colores en "Entorno de trabajo: Apariencia"</t>
        </r>
      </text>
    </comment>
    <comment ref="B3" authorId="0" shapeId="0" xr:uid="{26CCBC58-CDEB-4F8D-9FFA-E91863FA5C8F}">
      <text>
        <r>
          <rPr>
            <b/>
            <sz val="9"/>
            <color indexed="81"/>
            <rFont val="Tahoma"/>
            <family val="2"/>
          </rPr>
          <t>Naturaleza o tipo de concepto, ver valores de cada naturaleza en la ayuda del menú contextual</t>
        </r>
      </text>
    </comment>
    <comment ref="C3" authorId="0" shapeId="0" xr:uid="{CD461AC1-FFD9-4B99-A3A3-21814F30BB21}">
      <text>
        <r>
          <rPr>
            <b/>
            <sz val="9"/>
            <color indexed="81"/>
            <rFont val="Tahoma"/>
            <family val="2"/>
          </rPr>
          <t>Unidad principal de medida del concepto</t>
        </r>
      </text>
    </comment>
    <comment ref="D3" authorId="0" shapeId="0" xr:uid="{29D3BBC1-0822-4E3E-96CF-4669B3B0C485}">
      <text>
        <r>
          <rPr>
            <b/>
            <sz val="9"/>
            <color indexed="81"/>
            <rFont val="Tahoma"/>
            <family val="2"/>
          </rPr>
          <t>Descripción corta</t>
        </r>
      </text>
    </comment>
    <comment ref="E3" authorId="0" shapeId="0" xr:uid="{C1C9D4CB-9915-4B8C-8F6B-0D22214B7E35}">
      <text>
        <r>
          <rPr>
            <b/>
            <sz val="9"/>
            <color indexed="81"/>
            <rFont val="Tahoma"/>
            <family val="2"/>
          </rPr>
          <t>Rendimiento o cantidad presupuestada</t>
        </r>
      </text>
    </comment>
    <comment ref="F3" authorId="0" shapeId="0" xr:uid="{BD0FBAA3-518C-4DBC-AF30-B7901FEFA105}">
      <text>
        <r>
          <rPr>
            <b/>
            <sz val="9"/>
            <color indexed="81"/>
            <rFont val="Tahoma"/>
            <family val="2"/>
          </rPr>
          <t>Precio unitario en el presupuesto</t>
        </r>
      </text>
    </comment>
    <comment ref="G3" authorId="0" shapeId="0" xr:uid="{EAB1A452-3078-4A90-9FD7-AE50BEA42C9B}">
      <text>
        <r>
          <rPr>
            <b/>
            <sz val="9"/>
            <color indexed="81"/>
            <rFont val="Tahoma"/>
            <family val="2"/>
          </rPr>
          <t>Importe del presupuesto</t>
        </r>
      </text>
    </comment>
    <comment ref="H3" authorId="0" shapeId="0" xr:uid="{B6648AA4-4BE9-4818-8639-8D557B11F050}">
      <text>
        <r>
          <rPr>
            <b/>
            <sz val="9"/>
            <color indexed="81"/>
            <rFont val="Tahoma"/>
            <family val="2"/>
          </rPr>
          <t>Rendimiento o cantidad presupuestada</t>
        </r>
      </text>
    </comment>
    <comment ref="I3" authorId="0" shapeId="0" xr:uid="{BC426788-028F-41B5-A6A7-24B6BBBAF2E5}">
      <text>
        <r>
          <rPr>
            <b/>
            <sz val="9"/>
            <color indexed="81"/>
            <rFont val="Tahoma"/>
            <family val="2"/>
          </rPr>
          <t>Precio unitario en el presupuesto</t>
        </r>
      </text>
    </comment>
    <comment ref="J3" authorId="0" shapeId="0" xr:uid="{C2DA1329-81D4-4CB1-A8BB-B984CE027229}">
      <text>
        <r>
          <rPr>
            <b/>
            <sz val="9"/>
            <color indexed="81"/>
            <rFont val="Tahoma"/>
            <family val="2"/>
          </rPr>
          <t>Importe del presupuesto</t>
        </r>
      </text>
    </comment>
    <comment ref="D123" authorId="0" shapeId="0" xr:uid="{D34502A0-F417-4FD0-AD6F-71991C0D6F55}">
      <text>
        <r>
          <rPr>
            <sz val="9"/>
            <color indexed="81"/>
            <rFont val="Tahoma"/>
            <family val="2"/>
          </rPr>
          <t>IVA no incluido</t>
        </r>
      </text>
    </comment>
    <comment ref="D125" authorId="0" shapeId="0" xr:uid="{9853FE56-8767-40C6-9323-1F56587DF516}">
      <text>
        <r>
          <rPr>
            <sz val="9"/>
            <color indexed="81"/>
            <rFont val="Tahoma"/>
            <family val="2"/>
          </rPr>
          <t>IVA incluido</t>
        </r>
      </text>
    </comment>
  </commentList>
</comments>
</file>

<file path=xl/sharedStrings.xml><?xml version="1.0" encoding="utf-8"?>
<sst xmlns="http://schemas.openxmlformats.org/spreadsheetml/2006/main" count="287" uniqueCount="183">
  <si>
    <t>ADECUACIÓN DE LAS MEDIDAS DE ACCESIBILIDAD EN PUERTA DEL SUR</t>
  </si>
  <si>
    <t>Presupuesto</t>
  </si>
  <si>
    <t>Código</t>
  </si>
  <si>
    <t>Nat</t>
  </si>
  <si>
    <t>Ud</t>
  </si>
  <si>
    <t>Resumen</t>
  </si>
  <si>
    <t>CanPres</t>
  </si>
  <si>
    <t>Pres</t>
  </si>
  <si>
    <t>ImpPres</t>
  </si>
  <si>
    <t>EGC</t>
  </si>
  <si>
    <t>Capítulo</t>
  </si>
  <si>
    <t/>
  </si>
  <si>
    <t>DEMOLICIONES Y DESMONTAJES</t>
  </si>
  <si>
    <t>ED0100</t>
  </si>
  <si>
    <t>Partida</t>
  </si>
  <si>
    <t>ud</t>
  </si>
  <si>
    <t>DESMONTAJE DE BANCO DE ANDÉN METÁLICO (NOCTURNO)</t>
  </si>
  <si>
    <t>Desmontaje de módulo de banco tipo metálico de andén , incluso acopio y custodia en obra para su posterior colocación o transporte a almacén de metro, en horario nocturno.</t>
  </si>
  <si>
    <t>EGC0020</t>
  </si>
  <si>
    <t>m</t>
  </si>
  <si>
    <t>CORTE DE PAVIMENTO DE TERRAZO O BALDOSA CON RADIAL (NOCTURNO)</t>
  </si>
  <si>
    <t>Corte de pavimento, con máquina de agua y disco necesario para el tipo de material a cortar (terrazo, granito, porcelánico, baldosa hidráulica u otros). La profundidad del corte se adecuará a cada tipo de pavimento (h. max. 10cm.). Previo al inicio de los trabajos se realizará el replanteo y aprobación del mismo por parte de la Dirección Facultativa. Los cortes se ejecutarán retranqueados al menos 5 centímetros del perímetro de la zona a demoler, o siguiendo la línea de corte con una tolerancia de desvío de +/- 3mm., según las necesidades de la actuación.
Incluidos medios auxiliares, mecánicos, manuales y de protección, así como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</si>
  <si>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EGC0040</t>
  </si>
  <si>
    <t>m2</t>
  </si>
  <si>
    <t>DEMOLICIÓN DE SOLADO DE PAVIMENTO HASTA 10 CM DE ESPESOR (NOCTURNO)</t>
  </si>
  <si>
    <t>Demolición de pavimento (terrazo, granito, porcelánico, baldosa hidráulica u otros), hasta un espesor de 10 centímetros, incluso demolición de p.p. de pavimento flexible o tira fotoluminiscente superpuesto si lo hubiere. La zona delimitada por los cortes perimetrales se demolerá mediante medios mecánicos y la zona restante, la que comprende la totalidad del área a demoler, se ejecutará mediante medios manuales.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</si>
  <si>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EGC0100</t>
  </si>
  <si>
    <t>RETIRADA DE BARANDILLA. (NOCTURNO)</t>
  </si>
  <si>
    <t>Retirada de barandilla metálica, compuesta por balaustres, pasamanos, protectores fijos de cristal, piezas de fijación y cualquier otro componente, incluida la reparación del solado en las zonas afectadas por la fijación de la barandilla, así como la custodia del elemento para posterior reubicación en zona indicada por la Dirección Facultativa y la protección de cualquier elemento que pudiese causar daños a terceros.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</si>
  <si>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EGC0300</t>
  </si>
  <si>
    <t>RETIRADA DE TIRA ANTIDESLIZANTE (NOCTURNO)</t>
  </si>
  <si>
    <t>Retirada de tira antideslizante en peldaños de escaleras fijas, rampas, así como del adhesivo de agarre. Tras la retirada, se realizará una limpieza en profundidad mediante medios manuales de la base soporte, eliminando cualquier resto de material.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</si>
  <si>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EGC0340</t>
  </si>
  <si>
    <t>RETIRADA PAVIMENTO FLEXIBLE (NOCTURNO)</t>
  </si>
  <si>
    <t>Retirada de pavimento tactovisual flexible, a excepción del borde de andén, incluida la del adhesivo empleado como material de agarre y restos de pintura existentes, así como limpieza de la base soporte (terrazo, granito, porcelánico, baldosa hidráulica u otros),  mediante medios manuales a través del uso de disolventes, decapantes o similares consiguiendo una perfecta limpieza de la misma. El material retirado, será recuperado, mediante limpieza en profundidad y custodiado para su posterior reinstalación.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</si>
  <si>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EGC0400</t>
  </si>
  <si>
    <t>RETIRADA TIRA FOTOLUMINISCENTE DE BORDE DE ANDÉN (NOCTURNO)</t>
  </si>
  <si>
    <t>Retirada de tira fotoluminiscente, situada en borde de andén, incluso el adhesivo empleado como material de agarre. Incluida la limpieza del soporte, mediante medios manuales a través del uso de disolventes, decapantes o similares consiguiendo una perfecta limpieza de la misma.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</si>
  <si>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EGC0420</t>
  </si>
  <si>
    <t>u</t>
  </si>
  <si>
    <t>REUBICACIÓN DE INTERFONO EN ALTURA (NOCTURNO)</t>
  </si>
  <si>
    <t>Reubicación de interfono para adecuación en altura, incluso custodia del elemento, si es necesaria, para posterior instalación en zona indicada por la Dirección Facultativa, así como protección de cualquier elemento que pudiese causar daños a terceros.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</si>
  <si>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EGC0440</t>
  </si>
  <si>
    <t>REUBICACIÓN DE INTERFONO EN NUEVA UBICACION (NOCTURNO)</t>
  </si>
  <si>
    <t>Reubicacion de interfono en nueva ubicacion, desmontaje y reinstalación de interfonos de público, incluyendo:
- Adecuación provisional del Sistema (cableado, interfonos, postes, material auxiliar, etc.) durante la ejecución de la obra, que permita el mantemiento en servicio del mismo y faciliten los trabajos de obra civil y accesibilidad.
- Retirada y custodia por el contratista de aquellos elementos que NO se puedan mantener en servicio durante la ejecución de la obra.
- Adecuación del cableado existente a las nuevas canalizaciones que se instalen.
- Reinstalación del equipamiento en su situación definitiva, incluyendo adaptación en altura de los interfonos a la nueva normativa de accesibilidad.
- Suministro e instalación de pequeño material de conexión.
- Pruebas y puesta en servicio.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</si>
  <si>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EGC0460</t>
  </si>
  <si>
    <t>DESMONTAJE DE APOYO ISQUIATICO (NOCTURNO)</t>
  </si>
  <si>
    <t>Desmontaje de apoyo isquiátrico, incluso acopio y custodia en obra para su posterior colocación o transporte a almacén de metro, en horario nocturno.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</si>
  <si>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EGC0480</t>
  </si>
  <si>
    <t>MONTAJE DE APOYO ISQUIATICO (NOCTURNO)</t>
  </si>
  <si>
    <t>Montaje de apoyo isquiático procedente de acopio, i/ ejecución de taladros, totalmente instalado, en horario nocturno.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</si>
  <si>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EK0050</t>
  </si>
  <si>
    <t>MONTAJE DE BANCO METÁLICO, NOCTURNO</t>
  </si>
  <si>
    <t>Montaje de banco metálico procedente de acopio, i/ ejecución de taladros, totalmente instalado, en horario nocturno.</t>
  </si>
  <si>
    <t>Total EGC</t>
  </si>
  <si>
    <t>EGA</t>
  </si>
  <si>
    <t>ALBAÑILERÍA, SOLADOS Y REVESTIMIENTOS</t>
  </si>
  <si>
    <t>EGA0060</t>
  </si>
  <si>
    <t>RECRECIDO DE MORTERO RÁPIDO HASTA 10 CM DE ESPESOR (NOCTURNO)</t>
  </si>
  <si>
    <t>Recrecido con mortero, hasta 10cm de espesor, aplicado con medios manuales. Compuesto a base de cemento de secado, fraguado y endurecimiento rápido, mezclado con un árido de granulometría máxima de 0,5mm. Previa imprimación de polímero acrílico. Incluido replanteo y nivelación del recrecido.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</si>
  <si>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EGA0160</t>
  </si>
  <si>
    <t>SUMINISTRO E INSTALACIÓN DE PAVIMENTO TACTOVISUAL CERÁMICO ABOTONADO Y ACANALADO (NOCTURNO)</t>
  </si>
  <si>
    <t>Suministro e instalación de pavimento tactovisual porcelánico compacto de 40x40 cm o 40x60cm, según decida D.O., , acorde a las características técnicas especificadas en Pliego de Condiciones. Los colores a emplear serán a definir por la D.O en contraste cromático  con el pavimento existente para ascensores, máquinas billeteras, zonas de seguridad y encaminamientos (bandas de encaminamiento, rosetas de cambio de dirección y franjas de advertencia).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blanco o tonos claros, dejando una junta perimetral en el elemento solado, así como realizando juntas de movimiento cuando sean necesarias. En relación a la ejecución de los pavimentos de color negro, se emplearán las crucetas de pcv mencionadas anteriormente.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</si>
  <si>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EGA0162</t>
  </si>
  <si>
    <t>SUMINISTRO E INSTALACIÓN DE PAVIMENTO TACTOVISUAL ANTIDESLIZANTE CERÁMICO ABOTONADO Y ACANALADO (NOCTURNO)</t>
  </si>
  <si>
    <t>Suministro e instalación de pavimento tactovisual antideslizante porcelánico compacto de 40x40 cm o 40x60cm, según decida D.O., acorde a las características técnicas especificadas en Pliego de Condiciones. Los colores a emplear serán a definir por la D.O en contraste cromático  con el pavimento existente para ascensores, máquinas billeteras, zonas de seguridad y encaminamientos (bandas de encaminamiento, rosetas de cambio de dirección y franjas de advertencia). El pavimento a instalar tendrá unos valores de resistencia al deslizamiento 70&lt;Rd&lt;=75, acorde a Norma UNE -ENV 12633.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blanco o tonos claros, dejando una junta perimetral en el elemento solado, así como realizando juntas de movimiento cuando sean necesarias. En relación a la ejecución de los pavimentos de color negro, se emplearán las crucetas de pcv mencionadas anteriormente.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</si>
  <si>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EGA0165</t>
  </si>
  <si>
    <t>SUMINISTRO E INSTALACIÓN DE PAVIMENTO TACTOVISUAL CERÁMICO ACANALADO AMARILLO (NOCTURNO)</t>
  </si>
  <si>
    <t>Suministro e instalación de pavimento tactovisual porcelánico compacto de 40x40 cm o 40x60cm, según decida D.O., , acorde a las características técnicas especificadas en Pliego de Condiciones. El color a emplear sera amarillo, exclusivamente para escaleras y rampas.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amarillo, dejando una junta perimetral en el elemento solado, así como realizando juntas de movimiento cuando sean necesarias.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</si>
  <si>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EGA0167</t>
  </si>
  <si>
    <t>SUMINISTRO E INSTALACIÓN DE PAVIMENTO TACTOVISUAL ANTIDESLIZANTE CERÁMICO ACANALADO AMARILLO (NOCTURNO)</t>
  </si>
  <si>
    <t>Suministro e instalación de pavimento tactovisual porcelánico compacto de 40x40 cm o 40x60cm, según decida D.O., acorde a las características técnicas especificadas en Pliego de Condiciones. El pavimento a instalar tendrá unos valores de resistencia al deslizamiento 70&lt;Rd&lt;=75, acorde a Norma UNE -ENV 12633. El color a emplear sera amarillo, exclusivamente para escaleras y rampas.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amarillo, dejando una junta perimetral en el elemento solado, así como realizando juntas de movimiento cuando sean necesarias.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</si>
  <si>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EVP0280</t>
  </si>
  <si>
    <t>SOL.GRANITO GRIS  ESP=3CM PULIDO</t>
  </si>
  <si>
    <t>Suministro y colocación de solado de granito gris  pulido en baldosas de dimensión variable esp=3 cm., recibido con mortero de cemento CEM II/B-P 32,5 N y arena mezcla de miga y río (M-5), cama de arena de 2 cm. de espesor, i/rejuntado con lechada de cemento CEM II/B-P 32,5 N 1/2  y limpieza, medida la superficie ejecutada.</t>
  </si>
  <si>
    <t>EVP0150</t>
  </si>
  <si>
    <t>PULIDO, ABRILLANTADO Y LIMPIEZA DE SOLADO DE TERRAZO. (NOCTURNO)</t>
  </si>
  <si>
    <t>Pulido, abrillantado y limpieza de solado de terrazo, teniendo riguroso cuidado para no deteriorar las bases de señalización topográfica, incluso reposición de alguna dañada. En horario nocturno</t>
  </si>
  <si>
    <t>Total EGA</t>
  </si>
  <si>
    <t>EGB</t>
  </si>
  <si>
    <t>CERRAJERÍA</t>
  </si>
  <si>
    <t>EGB0040</t>
  </si>
  <si>
    <t>REPARACIÓN DE AUTOMATISMO PARA PUERTA MAMPARA (NOCTURNO)</t>
  </si>
  <si>
    <t>Reparación de automatismo para puertas peatonales batientes de alto tránsito, incluida la retirada y posterior colocación del elemento y/o la sustitución de pequeñas piezas a excepción del motor.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</si>
  <si>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EGB0200</t>
  </si>
  <si>
    <t>REPARACIÓN DE PULSADOR PARA PUERTA MAMPARA (NOCTURNO)</t>
  </si>
  <si>
    <t>Reparación de pulsador de automatismo para puertas peatonales batientes de alto tránsito, incluida la retirada y posterior colocación del elemento y/o la sustitución de pequeñas piezas, no incluida la sustitución completa del elemento.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</si>
  <si>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EGB0260</t>
  </si>
  <si>
    <t>SUMINISTRO E INSTALACIÓN DE APOYO ISQUIÁTICO DOBLE (NOCTURNO)</t>
  </si>
  <si>
    <t>Suministro e instalación de apoyo isquiático doble de 2,70 m, de medidas y dimensiones según planos. Realizado mediante una doble estructura de tubos curvados de acero, conectados en paralelo dos a dos, formando un conjunto de elemento de apoyo a dos altura diferentes, en acero inoxidable mate o brillo a definir por la dirección facultativa, de calidad AISI 316, 84 mm Ø y 2 mm de espesor, con tubos pasantes arriostrando ambas estructuras, de 50 mm  Ø, 2 mm de espesor y misma calidad, con soldadura continua lijada y repasada. Las estructuras se conectan entre sí mediante pletina de unión plana, soldada a ambos conjuntos, de 10 mm de espesor, sobre la que se solapa una estructura realizada en tubo de acero inoxidable AISI 316, de Ø 40 mm, siguiendo la geometría de dicha pletina. El apoyo isquiático irá anclado mediante pletinas soldadas a la estructura del mismo, siguiendo la geometría exterior del tubo, de acero inoxidable AISI 316, dimensiones 318x125 mm, de 10mm de espesor en los apoyos exteriores del elemento y de dimensiones 200 x 318 mm y 10 mm de espesor en el apoyo central, con tornillería de métrica 8/10mm tuerca blocante y taco químico.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</si>
  <si>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EGB0320</t>
  </si>
  <si>
    <t>SUMINISTRO E INSTALACIÓN DE APOYO ISQUIÁTICO SIMPLE (NOCTURNO)</t>
  </si>
  <si>
    <t>Suministro e instalación de apoyo isquiático simple de 1,35 m, según planos. Realizado mediante doble estructura de tubos curvados, en acero inoxidable mate o brillo a definir por la dirección facultativa, de calidad AISI 316, 84 mm Ø y 2 mm de espesor, con tubos pasantes arriostrando ambas estructuras, de 50 mm Ø, 2 mm de espesor y misma calidad, con soldadura continua lijada y repasada. Anclado mediante pletinas soldadas a la estructura del apoyo isquiático siguiendo la geometría exterior del tubo, de acero inoxidable AISI 316, dimensiones 318x125 mm, de 10 mm de espesor, con tornillería de métrica 8/10 mm tuerca blocante y taco químico.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</si>
  <si>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EGB0380</t>
  </si>
  <si>
    <t>SUMINISTRO E INSTALACIÓN DE BARANDILLA CON PASAMANOS DOBLE (NOCTURNO)</t>
  </si>
  <si>
    <t>Suministro e instalación de barandilla de escalera con pasamanos doble, de medidas acorde a planos. Con pasamanos a 70 y 95 cm de altura medidos desde el suelo a parte superior de los mismos, realizados en tubo de acero inoxidable AISI 316 de 40 mm de Ø y 1,5 mm de espesor, en acabado mate. Los pasamanos dispondrán de U de cierre, entre ambos, tanto en embarque como en desembarque realizados en acero inoxidable de mismas características que el resto de los pasamanos y prolongados al menos 30 cm rectos sobre la horizontal. La escalera dispondrá de balaustres, como norma general 1 cada 3 huellas libres, esta distribución podrá ser modificada acorde a las necesidades que presente cada escalera, de 50 mm de Ø y 2 mm de espesor, anclados a peldaño mediante taladro relleno con mortero epoxi y piezas especiales o placa de anclaje. Los pasamanos irán fijados a los balaustres mediante piezas de geometría según planos detalle realizadas en el mismo material que el conjunto, de tal manera que permita el paso de la mano sin interrupción a lo largo de todo el recorrido del pasamanos. Todos los elementos realizados con soldaduras continuas, lijadas y repasadas.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</si>
  <si>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EGB0400</t>
  </si>
  <si>
    <t>SUMINISTRO E INSTALACIÓN DE BARANDILLA CON PROTECCIÓN Y PASAMANOS DOBLE (NOCTURNO)</t>
  </si>
  <si>
    <t>Suministro e instalación de barandilla quitamiedos de al menos 1,10m de altura y hasta un máximo de 1,30m con pasamanos doble, de medidas acorde a planos. Con pasamanos a 70 y 95 cm de altura medidos desde el suelo a parte superior de los mismos, realizados en tubo de acero inoxidable AISI 316 de 40 mm de Ø y 1,5 mm de espesor, en acabado mate. Los pasamanos dispondrán de U de cierre, entre ambos, tanto en embarque como en desembarque realizados en acero inoxidable de mismas características que el resto de los pasamanos y prolongados al menos 30 cm sobre la horizontal. La escalera dispondrá de balaustres, como norma general 1 cada 3 huellas libres, esta distribución podrá ser modificada acorde a las necesidades que presente cada escalera, de 50 mm de Ø y 2 mm de espesor, anclados a peldaño mediante taladro relleno con mortero epoxi y piezas especiales. Los pasamanos irán fijados a los balaustres mediante piezas de geometría según planos detalle realizadas en el mismo material que el conjunto, de tal manera que permita el paso de la mano sin interrupción a lo largo de todo el recorrido del pasamanos. La barandilla dispondrá de elemento de protección (quitamiedos) formado por vidrio laminar de 6+6 mm con remate superior formado por tubo de acero inoxidable de aproximadamente 50 mm de diámetro, rodapié de 100 mm de altura formado por chapa de acero inoxidable unida a losa y solado mediante placas de anclaje. Todos los elementos realizados con soldaduras continuas, lijadas y repasadas.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</si>
  <si>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EGB0460</t>
  </si>
  <si>
    <t>SUMINISTRO E INSTALACIÓN DE HERRAJES BRAZO/GUÍA PARA AUTOMATISMO DE PUERTA MAMPARA (NOCTURNO)</t>
  </si>
  <si>
    <t>Suministro e instalación de la totalidad de los herrajes que permiten transmitir el movimiento del motor a la puerta, compuesto por brazo, guía y taco de nylon, incluso la retirada de los elementos existentes si los hubiese, así como todas las acciones relacionadas con la instalación de los nuevos herrajes.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</si>
  <si>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EGB0480</t>
  </si>
  <si>
    <t>SUMINISTRO E INSTALACIÓN DE MESA ABATIBLE PARA P.A.V (NOCTURNO)</t>
  </si>
  <si>
    <t>Suministro e instalación de mesa abatible para Puesto de Atención al Viajero de dimensiones acordes a planos. Realizada en tablero de 12mm de espesor de Solid Surface Hi Macs G015 MIDNIGHT PEARL de LG , o similar, con faldón perimetral de 41mm en el mismo material, no poroso, de alta durabilidad, de alta resistencia frente a impactos y abrasión, de gran dureza, elevada higiene y resistente al fuego. Sobre el que se mecaniza el logo SIA de dimensiones 325 x 325 mm con un grosor de trazado de 15mm relleno de Solid Surface de color blanco, DILOX ACRYLIC STONE STANDARD WHITE o similar, no poroso, de alta durabilidad, de alta resistencia frente a impactos y abrasión, de gran dureza, elevada higiene y resistente al fuego. El tablero se conectara con los elementos moviles mediante pletinas de acero inoxidable AISI 316 de 2 mm de espesor . El conjunto mesa soporte, se completará con 2 muelles hidráulicos de 550 mm de carrera máxima y 150 N de fuerza de extensión. El punto de giro superior estara formado por bisagras ocultas adentro de un embellecedor en forma curva que se adaptara al relieve del PAV, todo el conjunto en acero inoxidable similar al existente en el PAV. 
Incluidos pletinas, vastagos, elementos de sujecion, desmontaje y posterior montaje de elementos del PAV,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</si>
  <si>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EGB0425</t>
  </si>
  <si>
    <t>SUMINSTRO E INSTALACIÓN DE ESTRUCTURA AUXILIAR PARA EXTINTOR</t>
  </si>
  <si>
    <t>Suministro e instalación de estructura formada por cuatro tubos de acero 10x10x1,5 mm, con tacón de chapa de 150mm de altura y banda fotoluminiscente, en tres lados, incluso lacado y anclajes mecánicos para su instalación.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</si>
  <si>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EGB</t>
  </si>
  <si>
    <t>EGD</t>
  </si>
  <si>
    <t>ELECTRICIDAD</t>
  </si>
  <si>
    <t>EGD0026</t>
  </si>
  <si>
    <t>SUMINISTRO E INSTALACIÓN DE CABLE TELEFONICO 3x2x0.64 (NOCTURNO)</t>
  </si>
  <si>
    <t>Suministro, tendido y conexionado de cable telefónico de 3x2x0.64 por canaleta existente.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</si>
  <si>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Total EGD</t>
  </si>
  <si>
    <t>EGE</t>
  </si>
  <si>
    <t>MEDIDAS TECNOLÓGICAS DE AYUDA AL VIAJERO</t>
  </si>
  <si>
    <t>EGE0005</t>
  </si>
  <si>
    <t>INTEGRACION DE BUCLE MAGNETICO EN INTERFONO DE PUBLICO VIA IP</t>
  </si>
  <si>
    <t>Suministro,instalación y montaje de bucle magnético, con concobertura acorde a la normativa UNE-EN601184:2016 en espacio de superficie frente al interfono de público, con dimensiones mínimas de 1,5m. de largo x 1,5m. de fondo, tanto a 1,2m. como a 1,7m. de altura.Se incluye adecuación del interfono de público para la integración del bucle inductivo así como la obra civil necesaria para la integración de la espiral en el pavimento existente para eliminar el impacto visual y mantener la estética existente, y el conexionado de todos los elementos.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</si>
  <si>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EGE0080</t>
  </si>
  <si>
    <t>INSTALACIÓN DE TIRA ANTIDESLIZANTE PARA PELDAÑO DE 25mm (NOCTURNO)</t>
  </si>
  <si>
    <t>Suministro e instalación de tira antideslizante amarilla de 25mm de ancho y 3mm de alto, con base rígida formada por composite de fibra de vidrio o poliéster y partículas abrasivas en su acabado superior, tipo carburo de silicio, polvo de vidrio o esmeril, todo ello procesado al horno a alta temperatura formando un cuerpo único. El material tendrá propiedades antideslizantes acorde a Norma UNE 41.901-2017 Clase 3. La fijación de la tira se realizará mediante la aplicación de adhesivo mono componente de secado rápido, adherencia inmediata incluso en ambientes muy húmedos.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</si>
  <si>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EGE</t>
  </si>
  <si>
    <t>EGF</t>
  </si>
  <si>
    <t>MEDIOS AUXILIARES</t>
  </si>
  <si>
    <t>EGF0020</t>
  </si>
  <si>
    <t>COLOCACIÓN Y RETIRADA DE CHAPA ESTRIADA (NOCTURNO)</t>
  </si>
  <si>
    <t>Colocación y posterior retirada de chapa estriada de 0,50 x 1,30 x 0,0025 m con angulares metálicos en L de 20 x 20 mm soldados en cara inferior, para protección frente a terceros de la zona de trabajo.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</si>
  <si>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EGF0040</t>
  </si>
  <si>
    <t>SUMINISTRO DE CHAPA ESTRIADA 2,5 MM (NOCTURNO)</t>
  </si>
  <si>
    <t>Suministro de chapa estriada de 0,50 x 1,30 x 0,0025 m con angulares metálicos en L de 20 x 20 mm soldados en cara inferior, para protección frente a terceros de la zona de trabajo.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</si>
  <si>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EGF</t>
  </si>
  <si>
    <t>EGG</t>
  </si>
  <si>
    <t>SEÑALIZACIÓN</t>
  </si>
  <si>
    <t>EGG0380</t>
  </si>
  <si>
    <t>SUMINISTRO E INSTALACIÓN DE ETIQUETA BRAILLE (NOCTURNO)</t>
  </si>
  <si>
    <t>Suministro e instalación de etiqueta braille, de dimensiones según planos y longitud mínima de 120 mm, incluso retirada de la existente si la hubiese y limpieza en profundidad de la zona. Realizada en aluminio anodizado de 0,5 mm de espesor, con barniz de protección en su cara vista y material adhesivo en su cara no vista, con aristas redondeadas y orificios para fijación mecánica mediante remaches. El elemento se adaptará a la geometría del pasamanos, pudiendo este ser plano o curvo de un Ø = 43 mm. Los textos braille serán ejecutados mediante embutición inversa, ejecutados acorde a UNE 17.0002 y certificados por entidad acreditada, los códigos de ubicación serán ejecutados mediante serigrafía sobre la etiqueta.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</si>
  <si>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EGG0400</t>
  </si>
  <si>
    <t>SUMINISTRO E INSTALACIÓN DE SEÑALIZACIÓN DE INTERFONO (NOCTURNO)</t>
  </si>
  <si>
    <t>Suministro e instalación de señalización de interfono, incluso retirada del anterior si lo hubiese, realizada en placa rígida de pvc para impresión digital, o mediante placa de aluminio con vinilo adhesivado, incluye tratamiento de inviolabilidad y adhesivo permanente, súper permanente o removible en la parte trasera de la placa.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</si>
  <si>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EGG0420</t>
  </si>
  <si>
    <t>SUMINISTRO E INSTALACIÓN DE SEÑALIZACIÓN PANEL APOYO ISQUIÁTICO (NOCTURNO)</t>
  </si>
  <si>
    <t>Suministro e instalación de cartel para apoyo isquiático de dimensiones 400x400mm, incluso retirada del anterior si lo hubiese, realizado mediante un composite compuesto por dos capas de aleación de aluminio y magnesio de 0,5 mm de espesor de fondo azul (Pantone 293), con logo estampado en color blanco y núcleo de polietileno de baja densidad, de espesor total 3, 4 o 6 mm. El composite es rígido, resistente a golpes, rotura y presión. Se aplicará un recubrimiento mate de protección antigraffiti, antirallado y resistente a la luz solar. La instalación se realizará mediante un marco fabricado en aluminio anodizado, acorde a lo descrito en Pliegos.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</si>
  <si>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EGG0440</t>
  </si>
  <si>
    <t>SUMINISTRO E INSTALACIÓN DE SEÑALIZACIÓN PANEL ZONA DE SEGURIDAD (NOCTURNO)</t>
  </si>
  <si>
    <t>Suministro e instalación de cartel para zona de seguridad de dimensiones 400x400mm, incluso retirada del anterior si lo hubiese, realizado mediante un composite compuesto por dos capas de aleación de aluminio y magnesio de 0,5 mm de espesor de fondo azul (Pantone 293), con SIA estampado en color blanco y núcleo de polietileno de baja densidad, de espesor total 3, 4 o 6 mm. El composite es rígido, resistente a golpes, rotura y presión. Se aplicará un recubrimiento mate de protección antigraffiti, antirallado y resistente a la luz solar. Colocado en banderola a doble cara, en marco de aluminio anodizado de 400mm de longitud y 19,5mm de ancho, acorde a lo descrito en Pliegos.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</si>
  <si>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EGG0460</t>
  </si>
  <si>
    <t>SUMINISTRO E INSTALACIÓN DE SEÑALIZACIÓN PUERTA ACCESIBLE. VINILO DE ENTRADA/SALIDA (NOCTURNO)</t>
  </si>
  <si>
    <t>Suministro e instalación de vinilo con texto: "entrada/salida", para puerta con sistema de apertura fácil, incluso retirada del anterior si lo hubiese, realizado a 2 caras sobre base de PVC blanco transparente para impresión digital, con acabado azul (Pantone 293) para entrada y verde (Pantone 369) para salida,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</si>
  <si>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EGG0470</t>
  </si>
  <si>
    <t>SUMINISTRO E INSTALACIÓN DE SEÑALIZACIÓN PUERTA ACCESIBLE: VINILO DE PUERTA AP. FACIL  (NOCTURNO)</t>
  </si>
  <si>
    <t>Suministro e instalación de vinilo con texto: "puerta accesible", para puerta con sistema de apertura fácil, incluso retirada del anterior si lo hubiese, realizado a 2 caras sobre base de PVC blanco transparente para impresión digital, con acabado azul (Pantone 293) para entrada y verde (Pantone 369) para salida,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</si>
  <si>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EGG0500</t>
  </si>
  <si>
    <t>SUMINISTRO E INSTALACIÓN DE SEÑALIZACIÓN PUERTA ACCESIBLE: VINILO INFERIOR TROQUELADO  (NOCTURNO)</t>
  </si>
  <si>
    <t>Suministro e instalación de vinilo inferior microperforado y troquelado de "Uso Preferente" para puerta con sistema de apertura fácil, incluso retirada del anterior si lo hubiese, realizado a 1 caras sobre base de PVC blanco transparente para impresión digital, con acabado azul (Pantone 293) para entrada y verde (Pantone 369) para salida,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</si>
  <si>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EGG0520</t>
  </si>
  <si>
    <t>SUMINISTRO E INSTALACIÓN DE SEÑALIZACIÓN PUERTA ACCESIBLE: VINILO PULSAR PARA ABRIR  (NOCTURNO)</t>
  </si>
  <si>
    <t>Suministro e instalación de vinilo con texto: "pulsar para abrir", para puerta con sistema de apertura fácil, incluso retirada del anterior si lo hubiese, realizado a 2 caras sobre base de PVC blanco transparente para impresión digital, con acabado azul (Pantone 293) para entrada y verde (Pantone 369) para salida,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</si>
  <si>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EGG0560</t>
  </si>
  <si>
    <t>SUMINISTRO E INSTALACIÓN DE SEÑALIZACIÓN PULSADOR ACCESIBLE EN VINILO (NOCTURNO)</t>
  </si>
  <si>
    <t>Suministro e instalación de vinilo para pulsador accesible, incluso retirada del anterior si lo hubiese, realizado a 1 cara sobre base de PVC blanco transparente para impresión digital, con acabado azul (Pantone 293) para entrada y verde (Pantone 369) para salida,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</si>
  <si>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EGG0565</t>
  </si>
  <si>
    <t>SUMINISTRO E INSTALACIÓN DE SEÑALIZACIÓN LAZO DE INDUCCION EN VINILO (NOCTURNO)</t>
  </si>
  <si>
    <t>Suministro e instalación de vinilo para lazo de induccion o bucle magnetico de interfonos, incluso retirada del anterior si lo hubiese, realizado a 1 cara sobre base de PVC blanco transparente para impresión digital,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</si>
  <si>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EGG0610</t>
  </si>
  <si>
    <t>SUMINISTRO E INSTALACIÓN DE SEÑALIZACIÓN VINILO ROJO PARA OBSTACULOS (NOCTURNO)</t>
  </si>
  <si>
    <t>Suministro e instalación de vinilo para señalización de obstáculos, incluso retirada del anterior si lo hubiese, realizado a 1 cara sobre base de PVC blanco transparente para impresión digital, con acabado rojo (Pantone DE 99-1-C), tratamiento de inviolabilidad y adhesivo permanente, súper permanente o removible.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</si>
  <si>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EGG0640</t>
  </si>
  <si>
    <t>SUMINISTRO E INSTALACIÓN DE TIRA FOTOLUMINISCENTE PARA BORDE DE ANDÉN (NOCTURNO)</t>
  </si>
  <si>
    <t>Suministro e instalación de tira fotoluminiscente para borde de andén, incluso retirada de la existente, realizada en soporte de acero inoxidable AISI 316 de 1mm de espesor, 59mm de ancho 1,2m de longitud, con acabado fotoluminiscente de propiedades lumínicas de categoría A, conforme UNE 23035-4:2003. El conjunto soporte/fotoluminiscencia estará completamente encapsulado, con un espesor final máximo de 1,5mm, índice de resbaladicidad clase 2, acorde a CTE SUA1 y no combustible conforme UNE-EN 53127:2002. La instalación será llevada a cabo, previo a limpieza en profundidad de la zona de actuación, mediante la aplicación de adhesivo de gran rapidez de secado incluso en actuaciones bajo el agua, aplicable sobre diferentes materiales tales como cerámica, plásticos, metales.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</si>
  <si>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EGG</t>
  </si>
  <si>
    <t>GAMB</t>
  </si>
  <si>
    <t>GESTIÓN AMBIENTAL</t>
  </si>
  <si>
    <t>Ambiental</t>
  </si>
  <si>
    <t>Gestión residuos generados</t>
  </si>
  <si>
    <t>Total GAMB</t>
  </si>
  <si>
    <t>Total 0</t>
  </si>
  <si>
    <t>BASE IMPONIBLE</t>
  </si>
  <si>
    <t>IMPORTE IVA</t>
  </si>
  <si>
    <t>PRESUPUESTO BASE DE LICITACIÓN</t>
  </si>
  <si>
    <t>TOTAL PRESUP. EJECUCIÓN MATERIAL</t>
  </si>
  <si>
    <t>GASTOS GENERALES Y BENEFICIO INDUSTRIAL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</si>
</sst>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sz val="9"/>
      <color indexed="81"/>
      <name val="Tahoma"/>
      <family val="2"/>
    </font>
    <font>
      <b/>
      <sz val="8"/>
      <color rgb="FFFF0000"/>
      <name val="Calibri"/>
      <family val="2"/>
      <scheme val="minor"/>
    </font>
  </fonts>
  <fills count="8">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9" tint="0.79995117038483843"/>
        <bgColor indexed="64"/>
      </patternFill>
    </fill>
    <fill>
      <patternFill patternType="solid">
        <fgColor theme="4" tint="0.79998168889431442"/>
        <bgColor indexed="64"/>
      </patternFill>
    </fill>
    <fill>
      <patternFill patternType="solid">
        <fgColor theme="9" tint="0.79998168889431442"/>
        <bgColor indexed="64"/>
      </patternFill>
    </fill>
  </fills>
  <borders count="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38">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0" borderId="0" xfId="0" applyNumberFormat="1" applyFont="1" applyAlignment="1">
      <alignment vertical="top" wrapText="1"/>
    </xf>
    <xf numFmtId="0" fontId="7" fillId="4" borderId="0" xfId="0" applyFont="1" applyFill="1" applyAlignment="1">
      <alignment vertical="top" wrapText="1"/>
    </xf>
    <xf numFmtId="4" fontId="7" fillId="5" borderId="0" xfId="0" applyNumberFormat="1" applyFont="1" applyFill="1" applyAlignment="1" applyProtection="1">
      <alignment vertical="top"/>
      <protection locked="0"/>
    </xf>
    <xf numFmtId="0" fontId="0" fillId="6" borderId="1" xfId="0" applyFill="1" applyBorder="1"/>
    <xf numFmtId="0" fontId="0" fillId="6" borderId="0" xfId="0" applyFill="1" applyBorder="1"/>
    <xf numFmtId="49" fontId="5" fillId="6" borderId="0" xfId="0" applyNumberFormat="1" applyFont="1" applyFill="1" applyBorder="1" applyAlignment="1">
      <alignment vertical="top" wrapText="1"/>
    </xf>
    <xf numFmtId="4" fontId="6" fillId="6" borderId="2" xfId="0" applyNumberFormat="1" applyFont="1" applyFill="1" applyBorder="1" applyAlignment="1">
      <alignment vertical="top"/>
    </xf>
    <xf numFmtId="9" fontId="7" fillId="6" borderId="1" xfId="0" applyNumberFormat="1" applyFont="1" applyFill="1" applyBorder="1" applyAlignment="1">
      <alignment vertical="top"/>
    </xf>
    <xf numFmtId="0" fontId="0" fillId="6" borderId="3" xfId="0" applyFill="1" applyBorder="1"/>
    <xf numFmtId="0" fontId="0" fillId="6" borderId="4" xfId="0" applyFill="1" applyBorder="1"/>
    <xf numFmtId="49" fontId="5" fillId="6" borderId="5" xfId="0" applyNumberFormat="1" applyFont="1" applyFill="1" applyBorder="1" applyAlignment="1">
      <alignment vertical="top"/>
    </xf>
    <xf numFmtId="4" fontId="6" fillId="6" borderId="5" xfId="0" applyNumberFormat="1" applyFont="1" applyFill="1" applyBorder="1" applyAlignment="1">
      <alignment vertical="top"/>
    </xf>
    <xf numFmtId="0" fontId="0" fillId="6" borderId="6" xfId="0" applyFill="1" applyBorder="1"/>
    <xf numFmtId="0" fontId="0" fillId="6" borderId="7" xfId="0" applyFill="1" applyBorder="1"/>
    <xf numFmtId="49" fontId="5" fillId="6" borderId="7" xfId="0" applyNumberFormat="1" applyFont="1" applyFill="1" applyBorder="1" applyAlignment="1">
      <alignment vertical="top" wrapText="1"/>
    </xf>
    <xf numFmtId="4" fontId="6" fillId="6" borderId="8" xfId="0" applyNumberFormat="1" applyFont="1" applyFill="1" applyBorder="1" applyAlignment="1">
      <alignment vertical="top"/>
    </xf>
    <xf numFmtId="4" fontId="7" fillId="6" borderId="0" xfId="0" applyNumberFormat="1" applyFont="1" applyFill="1" applyBorder="1" applyAlignment="1" applyProtection="1">
      <alignment vertical="top"/>
      <protection locked="0"/>
    </xf>
    <xf numFmtId="9" fontId="7" fillId="7" borderId="1" xfId="0" applyNumberFormat="1" applyFont="1" applyFill="1" applyBorder="1" applyAlignment="1" applyProtection="1">
      <alignment vertical="top"/>
      <protection locked="0"/>
    </xf>
    <xf numFmtId="4" fontId="10" fillId="0" borderId="0" xfId="0" applyNumberFormat="1" applyFont="1" applyFill="1" applyAlignment="1" applyProtection="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685800</xdr:colOff>
      <xdr:row>126</xdr:row>
      <xdr:rowOff>57150</xdr:rowOff>
    </xdr:from>
    <xdr:to>
      <xdr:col>6</xdr:col>
      <xdr:colOff>742950</xdr:colOff>
      <xdr:row>134</xdr:row>
      <xdr:rowOff>47625</xdr:rowOff>
    </xdr:to>
    <xdr:sp macro="" textlink="">
      <xdr:nvSpPr>
        <xdr:cNvPr id="3" name="CuadroTexto 2">
          <a:extLst>
            <a:ext uri="{FF2B5EF4-FFF2-40B4-BE49-F238E27FC236}">
              <a16:creationId xmlns:a16="http://schemas.microsoft.com/office/drawing/2014/main" id="{7A6651D5-9A1C-4F65-B322-363A9EF4660E}"/>
            </a:ext>
          </a:extLst>
        </xdr:cNvPr>
        <xdr:cNvSpPr txBox="1"/>
      </xdr:nvSpPr>
      <xdr:spPr>
        <a:xfrm>
          <a:off x="2209800" y="2533650"/>
          <a:ext cx="4667250" cy="1514475"/>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1800" b="1"/>
            <a:t>OBSERVACIONES</a:t>
          </a:r>
        </a:p>
        <a:p>
          <a:r>
            <a:rPr lang="es-ES" sz="1100"/>
            <a:t>La</a:t>
          </a:r>
          <a:r>
            <a:rPr lang="es-ES" sz="1100" baseline="0"/>
            <a:t> oferta sin IVA no podrá superar la base imponible</a:t>
          </a:r>
        </a:p>
        <a:p>
          <a:r>
            <a:rPr lang="es-ES" sz="1100" baseline="0"/>
            <a:t>La oferta con IVA no podrá superar el presupuesto base de licitación.</a:t>
          </a:r>
        </a:p>
        <a:p>
          <a:r>
            <a:rPr lang="es-ES" sz="1100" baseline="0"/>
            <a:t>Los precios por partida no podrán ser superiores a los presupuestados.</a:t>
          </a:r>
        </a:p>
        <a:p>
          <a:r>
            <a:rPr lang="es-ES" sz="1100" baseline="0"/>
            <a:t>Los precios unitarios de las partidas no se podrán modificar.</a:t>
          </a:r>
        </a:p>
        <a:p>
          <a:r>
            <a:rPr lang="es-ES" sz="1100" b="1">
              <a:solidFill>
                <a:schemeClr val="dk1"/>
              </a:solidFill>
              <a:effectLst/>
              <a:latin typeface="+mn-lt"/>
              <a:ea typeface="+mn-ea"/>
              <a:cs typeface="+mn-cs"/>
            </a:rPr>
            <a:t>Se deberán tener en cuenta las Notas del apartado “27. Evaluación de las ofertas” del cuadro resumen del Pliego de Condiciones Particulares.</a:t>
          </a:r>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8C636-212A-4CF0-928A-35CC1F8CF506}">
  <sheetPr codeName="Hoja1"/>
  <dimension ref="A1:J125"/>
  <sheetViews>
    <sheetView tabSelected="1" workbookViewId="0">
      <pane xSplit="4" ySplit="3" topLeftCell="E101" activePane="bottomRight" state="frozen"/>
      <selection pane="topRight" activeCell="E1" sqref="E1"/>
      <selection pane="bottomLeft" activeCell="A4" sqref="A4"/>
      <selection pane="bottomRight" activeCell="I101" sqref="I101"/>
    </sheetView>
  </sheetViews>
  <sheetFormatPr baseColWidth="10" defaultRowHeight="15" x14ac:dyDescent="0.25"/>
  <cols>
    <col min="1" max="1" width="8" bestFit="1" customWidth="1"/>
    <col min="2" max="2" width="6.5703125" bestFit="1" customWidth="1"/>
    <col min="3" max="3" width="3.7109375" bestFit="1" customWidth="1"/>
    <col min="4" max="4" width="32.85546875" customWidth="1"/>
    <col min="5" max="5" width="7.85546875" bestFit="1" customWidth="1"/>
    <col min="6" max="7" width="8.7109375" bestFit="1" customWidth="1"/>
    <col min="8" max="8" width="7.85546875" hidden="1" customWidth="1"/>
    <col min="9" max="10" width="8.7109375" bestFit="1" customWidth="1"/>
  </cols>
  <sheetData>
    <row r="1" spans="1:10" x14ac:dyDescent="0.25">
      <c r="A1" s="1" t="s">
        <v>0</v>
      </c>
      <c r="B1" s="2"/>
      <c r="C1" s="2"/>
      <c r="D1" s="2"/>
      <c r="E1" s="2"/>
      <c r="F1" s="2"/>
      <c r="G1" s="2"/>
      <c r="H1" s="2"/>
      <c r="I1" s="2"/>
      <c r="J1" s="2"/>
    </row>
    <row r="2" spans="1:10" ht="18.75" x14ac:dyDescent="0.25">
      <c r="A2" s="3" t="s">
        <v>1</v>
      </c>
      <c r="B2" s="2"/>
      <c r="C2" s="2"/>
      <c r="D2" s="2"/>
      <c r="E2" s="2"/>
      <c r="F2" s="2"/>
      <c r="G2" s="2"/>
      <c r="H2" s="2"/>
      <c r="I2" s="2"/>
      <c r="J2" s="2"/>
    </row>
    <row r="3" spans="1:10" x14ac:dyDescent="0.25">
      <c r="A3" s="4" t="s">
        <v>2</v>
      </c>
      <c r="B3" s="4" t="s">
        <v>3</v>
      </c>
      <c r="C3" s="4" t="s">
        <v>4</v>
      </c>
      <c r="D3" s="17" t="s">
        <v>5</v>
      </c>
      <c r="E3" s="4" t="s">
        <v>6</v>
      </c>
      <c r="F3" s="4" t="s">
        <v>7</v>
      </c>
      <c r="G3" s="4" t="s">
        <v>8</v>
      </c>
      <c r="H3" s="4" t="s">
        <v>6</v>
      </c>
      <c r="I3" s="4" t="s">
        <v>7</v>
      </c>
      <c r="J3" s="4" t="s">
        <v>8</v>
      </c>
    </row>
    <row r="4" spans="1:10" x14ac:dyDescent="0.25">
      <c r="A4" s="5" t="s">
        <v>9</v>
      </c>
      <c r="B4" s="5" t="s">
        <v>10</v>
      </c>
      <c r="C4" s="5" t="s">
        <v>11</v>
      </c>
      <c r="D4" s="18" t="s">
        <v>12</v>
      </c>
      <c r="E4" s="6">
        <f t="shared" ref="E4:J4" si="0">E29</f>
        <v>1</v>
      </c>
      <c r="F4" s="7">
        <f t="shared" si="0"/>
        <v>64098.64</v>
      </c>
      <c r="G4" s="7">
        <f t="shared" si="0"/>
        <v>64098.64</v>
      </c>
      <c r="H4" s="6">
        <f t="shared" si="0"/>
        <v>1</v>
      </c>
      <c r="I4" s="7">
        <f t="shared" si="0"/>
        <v>0</v>
      </c>
      <c r="J4" s="7">
        <f t="shared" si="0"/>
        <v>0</v>
      </c>
    </row>
    <row r="5" spans="1:10" ht="22.5" x14ac:dyDescent="0.25">
      <c r="A5" s="8" t="s">
        <v>13</v>
      </c>
      <c r="B5" s="9" t="s">
        <v>14</v>
      </c>
      <c r="C5" s="9" t="s">
        <v>15</v>
      </c>
      <c r="D5" s="13" t="s">
        <v>16</v>
      </c>
      <c r="E5" s="10">
        <v>3</v>
      </c>
      <c r="F5" s="10">
        <v>24.12</v>
      </c>
      <c r="G5" s="11">
        <f>ROUND(E5*F5,2)</f>
        <v>72.36</v>
      </c>
      <c r="H5" s="10">
        <v>3</v>
      </c>
      <c r="I5" s="21">
        <v>0</v>
      </c>
      <c r="J5" s="11">
        <f>ROUND(H5*I5,2)</f>
        <v>0</v>
      </c>
    </row>
    <row r="6" spans="1:10" ht="56.25" x14ac:dyDescent="0.25">
      <c r="A6" s="12"/>
      <c r="B6" s="12"/>
      <c r="C6" s="12"/>
      <c r="D6" s="13" t="s">
        <v>17</v>
      </c>
      <c r="E6" s="12"/>
      <c r="F6" s="12"/>
      <c r="G6" s="12"/>
      <c r="H6" s="12"/>
      <c r="I6" s="12"/>
      <c r="J6" s="12"/>
    </row>
    <row r="7" spans="1:10" ht="22.5" x14ac:dyDescent="0.25">
      <c r="A7" s="8" t="s">
        <v>18</v>
      </c>
      <c r="B7" s="9" t="s">
        <v>14</v>
      </c>
      <c r="C7" s="9" t="s">
        <v>19</v>
      </c>
      <c r="D7" s="13" t="s">
        <v>20</v>
      </c>
      <c r="E7" s="10">
        <v>3067.8</v>
      </c>
      <c r="F7" s="10">
        <v>9.26</v>
      </c>
      <c r="G7" s="11">
        <f>ROUND(E7*F7,2)</f>
        <v>28407.83</v>
      </c>
      <c r="H7" s="10">
        <v>3067.8</v>
      </c>
      <c r="I7" s="21">
        <v>0</v>
      </c>
      <c r="J7" s="11">
        <f>ROUND(H7*I7,2)</f>
        <v>0</v>
      </c>
    </row>
    <row r="8" spans="1:10" ht="281.25" x14ac:dyDescent="0.25">
      <c r="A8" s="12"/>
      <c r="B8" s="12"/>
      <c r="C8" s="12"/>
      <c r="D8" s="13" t="s">
        <v>21</v>
      </c>
      <c r="E8" s="12"/>
      <c r="F8" s="12"/>
      <c r="G8" s="12"/>
      <c r="H8" s="12"/>
      <c r="I8" s="12"/>
      <c r="J8" s="12"/>
    </row>
    <row r="9" spans="1:10" ht="22.5" x14ac:dyDescent="0.25">
      <c r="A9" s="8" t="s">
        <v>22</v>
      </c>
      <c r="B9" s="9" t="s">
        <v>14</v>
      </c>
      <c r="C9" s="9" t="s">
        <v>23</v>
      </c>
      <c r="D9" s="13" t="s">
        <v>24</v>
      </c>
      <c r="E9" s="10">
        <v>709.32</v>
      </c>
      <c r="F9" s="10">
        <v>28.23</v>
      </c>
      <c r="G9" s="11">
        <f>ROUND(E9*F9,2)</f>
        <v>20024.099999999999</v>
      </c>
      <c r="H9" s="10">
        <v>709.32</v>
      </c>
      <c r="I9" s="21">
        <v>0</v>
      </c>
      <c r="J9" s="11">
        <f>ROUND(H9*I9,2)</f>
        <v>0</v>
      </c>
    </row>
    <row r="10" spans="1:10" ht="247.5" x14ac:dyDescent="0.25">
      <c r="A10" s="12"/>
      <c r="B10" s="12"/>
      <c r="C10" s="12"/>
      <c r="D10" s="13" t="s">
        <v>25</v>
      </c>
      <c r="E10" s="12"/>
      <c r="F10" s="12"/>
      <c r="G10" s="12"/>
      <c r="H10" s="12"/>
      <c r="I10" s="12"/>
      <c r="J10" s="12"/>
    </row>
    <row r="11" spans="1:10" x14ac:dyDescent="0.25">
      <c r="A11" s="8" t="s">
        <v>26</v>
      </c>
      <c r="B11" s="9" t="s">
        <v>14</v>
      </c>
      <c r="C11" s="9" t="s">
        <v>19</v>
      </c>
      <c r="D11" s="13" t="s">
        <v>27</v>
      </c>
      <c r="E11" s="10">
        <v>452</v>
      </c>
      <c r="F11" s="10">
        <v>21.15</v>
      </c>
      <c r="G11" s="11">
        <f>ROUND(E11*F11,2)</f>
        <v>9559.7999999999993</v>
      </c>
      <c r="H11" s="10">
        <v>452</v>
      </c>
      <c r="I11" s="21">
        <v>0</v>
      </c>
      <c r="J11" s="11">
        <f>ROUND(H11*I11,2)</f>
        <v>0</v>
      </c>
    </row>
    <row r="12" spans="1:10" ht="247.5" x14ac:dyDescent="0.25">
      <c r="A12" s="12"/>
      <c r="B12" s="12"/>
      <c r="C12" s="12"/>
      <c r="D12" s="13" t="s">
        <v>28</v>
      </c>
      <c r="E12" s="12"/>
      <c r="F12" s="12"/>
      <c r="G12" s="12"/>
      <c r="H12" s="12"/>
      <c r="I12" s="12"/>
      <c r="J12" s="12"/>
    </row>
    <row r="13" spans="1:10" x14ac:dyDescent="0.25">
      <c r="A13" s="8" t="s">
        <v>29</v>
      </c>
      <c r="B13" s="9" t="s">
        <v>14</v>
      </c>
      <c r="C13" s="9" t="s">
        <v>19</v>
      </c>
      <c r="D13" s="13" t="s">
        <v>30</v>
      </c>
      <c r="E13" s="10">
        <v>235</v>
      </c>
      <c r="F13" s="10">
        <v>17.350000000000001</v>
      </c>
      <c r="G13" s="11">
        <f>ROUND(E13*F13,2)</f>
        <v>4077.25</v>
      </c>
      <c r="H13" s="10">
        <v>235</v>
      </c>
      <c r="I13" s="21">
        <v>0</v>
      </c>
      <c r="J13" s="11">
        <f>ROUND(H13*I13,2)</f>
        <v>0</v>
      </c>
    </row>
    <row r="14" spans="1:10" ht="202.5" x14ac:dyDescent="0.25">
      <c r="A14" s="12"/>
      <c r="B14" s="12"/>
      <c r="C14" s="12"/>
      <c r="D14" s="13" t="s">
        <v>31</v>
      </c>
      <c r="E14" s="12"/>
      <c r="F14" s="12"/>
      <c r="G14" s="12"/>
      <c r="H14" s="12"/>
      <c r="I14" s="12"/>
      <c r="J14" s="12"/>
    </row>
    <row r="15" spans="1:10" x14ac:dyDescent="0.25">
      <c r="A15" s="8" t="s">
        <v>32</v>
      </c>
      <c r="B15" s="9" t="s">
        <v>14</v>
      </c>
      <c r="C15" s="9" t="s">
        <v>23</v>
      </c>
      <c r="D15" s="13" t="s">
        <v>33</v>
      </c>
      <c r="E15" s="10">
        <v>7.2</v>
      </c>
      <c r="F15" s="10">
        <v>23.1</v>
      </c>
      <c r="G15" s="11">
        <f>ROUND(E15*F15,2)</f>
        <v>166.32</v>
      </c>
      <c r="H15" s="10">
        <v>7.2</v>
      </c>
      <c r="I15" s="21">
        <v>0</v>
      </c>
      <c r="J15" s="11">
        <f>ROUND(H15*I15,2)</f>
        <v>0</v>
      </c>
    </row>
    <row r="16" spans="1:10" ht="270" x14ac:dyDescent="0.25">
      <c r="A16" s="12"/>
      <c r="B16" s="12"/>
      <c r="C16" s="12"/>
      <c r="D16" s="13" t="s">
        <v>34</v>
      </c>
      <c r="E16" s="12"/>
      <c r="F16" s="12"/>
      <c r="G16" s="12"/>
      <c r="H16" s="12"/>
      <c r="I16" s="12"/>
      <c r="J16" s="12"/>
    </row>
    <row r="17" spans="1:10" ht="22.5" x14ac:dyDescent="0.25">
      <c r="A17" s="8" t="s">
        <v>35</v>
      </c>
      <c r="B17" s="9" t="s">
        <v>14</v>
      </c>
      <c r="C17" s="9" t="s">
        <v>19</v>
      </c>
      <c r="D17" s="13" t="s">
        <v>36</v>
      </c>
      <c r="E17" s="10">
        <v>50</v>
      </c>
      <c r="F17" s="10">
        <v>14.67</v>
      </c>
      <c r="G17" s="11">
        <f>ROUND(E17*F17,2)</f>
        <v>733.5</v>
      </c>
      <c r="H17" s="10">
        <v>50</v>
      </c>
      <c r="I17" s="21">
        <v>0</v>
      </c>
      <c r="J17" s="11">
        <f>ROUND(H17*I17,2)</f>
        <v>0</v>
      </c>
    </row>
    <row r="18" spans="1:10" ht="213.75" x14ac:dyDescent="0.25">
      <c r="A18" s="12"/>
      <c r="B18" s="12"/>
      <c r="C18" s="12"/>
      <c r="D18" s="13" t="s">
        <v>37</v>
      </c>
      <c r="E18" s="12"/>
      <c r="F18" s="12"/>
      <c r="G18" s="12"/>
      <c r="H18" s="12"/>
      <c r="I18" s="12"/>
      <c r="J18" s="12"/>
    </row>
    <row r="19" spans="1:10" ht="22.5" x14ac:dyDescent="0.25">
      <c r="A19" s="8" t="s">
        <v>38</v>
      </c>
      <c r="B19" s="9" t="s">
        <v>14</v>
      </c>
      <c r="C19" s="9" t="s">
        <v>39</v>
      </c>
      <c r="D19" s="13" t="s">
        <v>40</v>
      </c>
      <c r="E19" s="10">
        <v>4</v>
      </c>
      <c r="F19" s="10">
        <v>21.07</v>
      </c>
      <c r="G19" s="11">
        <f>ROUND(E19*F19,2)</f>
        <v>84.28</v>
      </c>
      <c r="H19" s="10">
        <v>4</v>
      </c>
      <c r="I19" s="21">
        <v>0</v>
      </c>
      <c r="J19" s="11">
        <f>ROUND(H19*I19,2)</f>
        <v>0</v>
      </c>
    </row>
    <row r="20" spans="1:10" ht="202.5" x14ac:dyDescent="0.25">
      <c r="A20" s="12"/>
      <c r="B20" s="12"/>
      <c r="C20" s="12"/>
      <c r="D20" s="13" t="s">
        <v>41</v>
      </c>
      <c r="E20" s="12"/>
      <c r="F20" s="12"/>
      <c r="G20" s="12"/>
      <c r="H20" s="12"/>
      <c r="I20" s="12"/>
      <c r="J20" s="12"/>
    </row>
    <row r="21" spans="1:10" ht="22.5" x14ac:dyDescent="0.25">
      <c r="A21" s="8" t="s">
        <v>42</v>
      </c>
      <c r="B21" s="9" t="s">
        <v>14</v>
      </c>
      <c r="C21" s="9" t="s">
        <v>39</v>
      </c>
      <c r="D21" s="13" t="s">
        <v>43</v>
      </c>
      <c r="E21" s="10">
        <v>4</v>
      </c>
      <c r="F21" s="10">
        <v>166.39</v>
      </c>
      <c r="G21" s="11">
        <f>ROUND(E21*F21,2)</f>
        <v>665.56</v>
      </c>
      <c r="H21" s="10">
        <v>4</v>
      </c>
      <c r="I21" s="21">
        <v>0</v>
      </c>
      <c r="J21" s="11">
        <f>ROUND(H21*I21,2)</f>
        <v>0</v>
      </c>
    </row>
    <row r="22" spans="1:10" ht="393.75" x14ac:dyDescent="0.25">
      <c r="A22" s="12"/>
      <c r="B22" s="12"/>
      <c r="C22" s="12"/>
      <c r="D22" s="13" t="s">
        <v>44</v>
      </c>
      <c r="E22" s="12"/>
      <c r="F22" s="12"/>
      <c r="G22" s="12"/>
      <c r="H22" s="12"/>
      <c r="I22" s="12"/>
      <c r="J22" s="12"/>
    </row>
    <row r="23" spans="1:10" ht="22.5" x14ac:dyDescent="0.25">
      <c r="A23" s="8" t="s">
        <v>45</v>
      </c>
      <c r="B23" s="9" t="s">
        <v>14</v>
      </c>
      <c r="C23" s="9" t="s">
        <v>15</v>
      </c>
      <c r="D23" s="13" t="s">
        <v>46</v>
      </c>
      <c r="E23" s="10">
        <v>1</v>
      </c>
      <c r="F23" s="10">
        <v>24.12</v>
      </c>
      <c r="G23" s="11">
        <f>ROUND(E23*F23,2)</f>
        <v>24.12</v>
      </c>
      <c r="H23" s="10">
        <v>1</v>
      </c>
      <c r="I23" s="21">
        <v>0</v>
      </c>
      <c r="J23" s="11">
        <f>ROUND(H23*I23,2)</f>
        <v>0</v>
      </c>
    </row>
    <row r="24" spans="1:10" ht="191.25" x14ac:dyDescent="0.25">
      <c r="A24" s="12"/>
      <c r="B24" s="12"/>
      <c r="C24" s="12"/>
      <c r="D24" s="13" t="s">
        <v>47</v>
      </c>
      <c r="E24" s="12"/>
      <c r="F24" s="12"/>
      <c r="G24" s="12"/>
      <c r="H24" s="12"/>
      <c r="I24" s="12"/>
      <c r="J24" s="12"/>
    </row>
    <row r="25" spans="1:10" x14ac:dyDescent="0.25">
      <c r="A25" s="8" t="s">
        <v>48</v>
      </c>
      <c r="B25" s="9" t="s">
        <v>14</v>
      </c>
      <c r="C25" s="9" t="s">
        <v>15</v>
      </c>
      <c r="D25" s="13" t="s">
        <v>49</v>
      </c>
      <c r="E25" s="10">
        <v>1</v>
      </c>
      <c r="F25" s="10">
        <v>70.88</v>
      </c>
      <c r="G25" s="11">
        <f>ROUND(E25*F25,2)</f>
        <v>70.88</v>
      </c>
      <c r="H25" s="10">
        <v>1</v>
      </c>
      <c r="I25" s="21">
        <v>0</v>
      </c>
      <c r="J25" s="11">
        <f>ROUND(H25*I25,2)</f>
        <v>0</v>
      </c>
    </row>
    <row r="26" spans="1:10" ht="180" x14ac:dyDescent="0.25">
      <c r="A26" s="12"/>
      <c r="B26" s="12"/>
      <c r="C26" s="12"/>
      <c r="D26" s="13" t="s">
        <v>50</v>
      </c>
      <c r="E26" s="12"/>
      <c r="F26" s="12"/>
      <c r="G26" s="12"/>
      <c r="H26" s="12"/>
      <c r="I26" s="12"/>
      <c r="J26" s="12"/>
    </row>
    <row r="27" spans="1:10" x14ac:dyDescent="0.25">
      <c r="A27" s="8" t="s">
        <v>51</v>
      </c>
      <c r="B27" s="9" t="s">
        <v>14</v>
      </c>
      <c r="C27" s="9" t="s">
        <v>15</v>
      </c>
      <c r="D27" s="13" t="s">
        <v>52</v>
      </c>
      <c r="E27" s="10">
        <v>3</v>
      </c>
      <c r="F27" s="10">
        <v>70.88</v>
      </c>
      <c r="G27" s="11">
        <f>ROUND(E27*F27,2)</f>
        <v>212.64</v>
      </c>
      <c r="H27" s="10">
        <v>3</v>
      </c>
      <c r="I27" s="21">
        <v>0</v>
      </c>
      <c r="J27" s="11">
        <f>ROUND(H27*I27,2)</f>
        <v>0</v>
      </c>
    </row>
    <row r="28" spans="1:10" ht="33.75" x14ac:dyDescent="0.25">
      <c r="A28" s="12"/>
      <c r="B28" s="12"/>
      <c r="C28" s="12"/>
      <c r="D28" s="13" t="s">
        <v>53</v>
      </c>
      <c r="E28" s="12"/>
      <c r="F28" s="12"/>
      <c r="G28" s="12"/>
      <c r="H28" s="12"/>
      <c r="I28" s="12"/>
      <c r="J28" s="12"/>
    </row>
    <row r="29" spans="1:10" x14ac:dyDescent="0.25">
      <c r="A29" s="12"/>
      <c r="B29" s="12"/>
      <c r="C29" s="12"/>
      <c r="D29" s="19" t="s">
        <v>54</v>
      </c>
      <c r="E29" s="14">
        <v>1</v>
      </c>
      <c r="F29" s="15">
        <f>G5+G7+G9+G11+G13+G15+G17+G19+G21+G23+G25+G27</f>
        <v>64098.64</v>
      </c>
      <c r="G29" s="15">
        <f>ROUND(E29*F29,2)</f>
        <v>64098.64</v>
      </c>
      <c r="H29" s="14">
        <v>1</v>
      </c>
      <c r="I29" s="15">
        <f>J5+J7+J9+J11+J13+J15+J17+J19+J21+J23+J25+J27</f>
        <v>0</v>
      </c>
      <c r="J29" s="15">
        <f>ROUND(H29*I29,2)</f>
        <v>0</v>
      </c>
    </row>
    <row r="30" spans="1:10" ht="0.95" customHeight="1" x14ac:dyDescent="0.25">
      <c r="A30" s="16"/>
      <c r="B30" s="16"/>
      <c r="C30" s="16"/>
      <c r="D30" s="20"/>
      <c r="E30" s="16"/>
      <c r="F30" s="16"/>
      <c r="G30" s="16"/>
      <c r="H30" s="16"/>
      <c r="I30" s="16"/>
      <c r="J30" s="16"/>
    </row>
    <row r="31" spans="1:10" x14ac:dyDescent="0.25">
      <c r="A31" s="5" t="s">
        <v>55</v>
      </c>
      <c r="B31" s="5" t="s">
        <v>10</v>
      </c>
      <c r="C31" s="5" t="s">
        <v>11</v>
      </c>
      <c r="D31" s="18" t="s">
        <v>56</v>
      </c>
      <c r="E31" s="6">
        <f t="shared" ref="E31:J31" si="1">E46</f>
        <v>1</v>
      </c>
      <c r="F31" s="7">
        <f t="shared" si="1"/>
        <v>68389.850000000006</v>
      </c>
      <c r="G31" s="7">
        <f t="shared" si="1"/>
        <v>68389.850000000006</v>
      </c>
      <c r="H31" s="6">
        <f t="shared" si="1"/>
        <v>1</v>
      </c>
      <c r="I31" s="7">
        <f t="shared" si="1"/>
        <v>0</v>
      </c>
      <c r="J31" s="7">
        <f t="shared" si="1"/>
        <v>0</v>
      </c>
    </row>
    <row r="32" spans="1:10" ht="22.5" x14ac:dyDescent="0.25">
      <c r="A32" s="8" t="s">
        <v>57</v>
      </c>
      <c r="B32" s="9" t="s">
        <v>14</v>
      </c>
      <c r="C32" s="9" t="s">
        <v>23</v>
      </c>
      <c r="D32" s="13" t="s">
        <v>58</v>
      </c>
      <c r="E32" s="10">
        <v>709.32</v>
      </c>
      <c r="F32" s="10">
        <v>21.47</v>
      </c>
      <c r="G32" s="11">
        <f>ROUND(E32*F32,2)</f>
        <v>15229.1</v>
      </c>
      <c r="H32" s="10">
        <v>709.32</v>
      </c>
      <c r="I32" s="21">
        <v>0</v>
      </c>
      <c r="J32" s="11">
        <f>ROUND(H32*I32,2)</f>
        <v>0</v>
      </c>
    </row>
    <row r="33" spans="1:10" ht="225" x14ac:dyDescent="0.25">
      <c r="A33" s="12"/>
      <c r="B33" s="12"/>
      <c r="C33" s="12"/>
      <c r="D33" s="13" t="s">
        <v>59</v>
      </c>
      <c r="E33" s="12"/>
      <c r="F33" s="12"/>
      <c r="G33" s="12"/>
      <c r="H33" s="12"/>
      <c r="I33" s="12"/>
      <c r="J33" s="12"/>
    </row>
    <row r="34" spans="1:10" ht="33.75" x14ac:dyDescent="0.25">
      <c r="A34" s="8" t="s">
        <v>60</v>
      </c>
      <c r="B34" s="9" t="s">
        <v>14</v>
      </c>
      <c r="C34" s="9" t="s">
        <v>23</v>
      </c>
      <c r="D34" s="13" t="s">
        <v>61</v>
      </c>
      <c r="E34" s="10">
        <v>598.86</v>
      </c>
      <c r="F34" s="10">
        <v>71.47</v>
      </c>
      <c r="G34" s="11">
        <f>ROUND(E34*F34,2)</f>
        <v>42800.52</v>
      </c>
      <c r="H34" s="10">
        <v>598.86</v>
      </c>
      <c r="I34" s="21">
        <v>0</v>
      </c>
      <c r="J34" s="11">
        <f>ROUND(H34*I34,2)</f>
        <v>0</v>
      </c>
    </row>
    <row r="35" spans="1:10" ht="409.5" x14ac:dyDescent="0.25">
      <c r="A35" s="12"/>
      <c r="B35" s="12"/>
      <c r="C35" s="12"/>
      <c r="D35" s="13" t="s">
        <v>62</v>
      </c>
      <c r="E35" s="12"/>
      <c r="F35" s="12"/>
      <c r="G35" s="12"/>
      <c r="H35" s="12"/>
      <c r="I35" s="12"/>
      <c r="J35" s="12"/>
    </row>
    <row r="36" spans="1:10" ht="33.75" x14ac:dyDescent="0.25">
      <c r="A36" s="8" t="s">
        <v>63</v>
      </c>
      <c r="B36" s="9" t="s">
        <v>14</v>
      </c>
      <c r="C36" s="9" t="s">
        <v>23</v>
      </c>
      <c r="D36" s="13" t="s">
        <v>64</v>
      </c>
      <c r="E36" s="10">
        <v>12.54</v>
      </c>
      <c r="F36" s="10">
        <v>72.31</v>
      </c>
      <c r="G36" s="11">
        <f>ROUND(E36*F36,2)</f>
        <v>906.77</v>
      </c>
      <c r="H36" s="10">
        <v>12.54</v>
      </c>
      <c r="I36" s="21">
        <v>0</v>
      </c>
      <c r="J36" s="11">
        <f>ROUND(H36*I36,2)</f>
        <v>0</v>
      </c>
    </row>
    <row r="37" spans="1:10" ht="409.5" x14ac:dyDescent="0.25">
      <c r="A37" s="12"/>
      <c r="B37" s="12"/>
      <c r="C37" s="12"/>
      <c r="D37" s="13" t="s">
        <v>65</v>
      </c>
      <c r="E37" s="12"/>
      <c r="F37" s="12"/>
      <c r="G37" s="12"/>
      <c r="H37" s="12"/>
      <c r="I37" s="12"/>
      <c r="J37" s="12"/>
    </row>
    <row r="38" spans="1:10" ht="33.75" x14ac:dyDescent="0.25">
      <c r="A38" s="8" t="s">
        <v>66</v>
      </c>
      <c r="B38" s="9" t="s">
        <v>14</v>
      </c>
      <c r="C38" s="9" t="s">
        <v>23</v>
      </c>
      <c r="D38" s="13" t="s">
        <v>67</v>
      </c>
      <c r="E38" s="10">
        <v>90.24</v>
      </c>
      <c r="F38" s="10">
        <v>90.98</v>
      </c>
      <c r="G38" s="11">
        <f>ROUND(E38*F38,2)</f>
        <v>8210.0400000000009</v>
      </c>
      <c r="H38" s="10">
        <v>90.24</v>
      </c>
      <c r="I38" s="21">
        <v>0</v>
      </c>
      <c r="J38" s="11">
        <f>ROUND(H38*I38,2)</f>
        <v>0</v>
      </c>
    </row>
    <row r="39" spans="1:10" ht="382.5" x14ac:dyDescent="0.25">
      <c r="A39" s="12"/>
      <c r="B39" s="12"/>
      <c r="C39" s="12"/>
      <c r="D39" s="13" t="s">
        <v>68</v>
      </c>
      <c r="E39" s="12"/>
      <c r="F39" s="12"/>
      <c r="G39" s="12"/>
      <c r="H39" s="12"/>
      <c r="I39" s="12"/>
      <c r="J39" s="12"/>
    </row>
    <row r="40" spans="1:10" ht="33.75" x14ac:dyDescent="0.25">
      <c r="A40" s="8" t="s">
        <v>69</v>
      </c>
      <c r="B40" s="9" t="s">
        <v>14</v>
      </c>
      <c r="C40" s="9" t="s">
        <v>23</v>
      </c>
      <c r="D40" s="13" t="s">
        <v>70</v>
      </c>
      <c r="E40" s="10">
        <v>7.68</v>
      </c>
      <c r="F40" s="10">
        <v>91.82</v>
      </c>
      <c r="G40" s="11">
        <f>ROUND(E40*F40,2)</f>
        <v>705.18</v>
      </c>
      <c r="H40" s="10">
        <v>7.68</v>
      </c>
      <c r="I40" s="21">
        <v>0</v>
      </c>
      <c r="J40" s="11">
        <f>ROUND(H40*I40,2)</f>
        <v>0</v>
      </c>
    </row>
    <row r="41" spans="1:10" ht="409.5" x14ac:dyDescent="0.25">
      <c r="A41" s="12"/>
      <c r="B41" s="12"/>
      <c r="C41" s="12"/>
      <c r="D41" s="13" t="s">
        <v>71</v>
      </c>
      <c r="E41" s="12"/>
      <c r="F41" s="12"/>
      <c r="G41" s="12"/>
      <c r="H41" s="12"/>
      <c r="I41" s="12"/>
      <c r="J41" s="12"/>
    </row>
    <row r="42" spans="1:10" x14ac:dyDescent="0.25">
      <c r="A42" s="8" t="s">
        <v>72</v>
      </c>
      <c r="B42" s="9" t="s">
        <v>14</v>
      </c>
      <c r="C42" s="9" t="s">
        <v>23</v>
      </c>
      <c r="D42" s="13" t="s">
        <v>73</v>
      </c>
      <c r="E42" s="10">
        <v>7.2</v>
      </c>
      <c r="F42" s="10">
        <v>59.63</v>
      </c>
      <c r="G42" s="11">
        <f>ROUND(E42*F42,2)</f>
        <v>429.34</v>
      </c>
      <c r="H42" s="10">
        <v>7.2</v>
      </c>
      <c r="I42" s="21">
        <v>0</v>
      </c>
      <c r="J42" s="11">
        <f>ROUND(H42*I42,2)</f>
        <v>0</v>
      </c>
    </row>
    <row r="43" spans="1:10" ht="90" x14ac:dyDescent="0.25">
      <c r="A43" s="12"/>
      <c r="B43" s="12"/>
      <c r="C43" s="12"/>
      <c r="D43" s="13" t="s">
        <v>74</v>
      </c>
      <c r="E43" s="12"/>
      <c r="F43" s="12"/>
      <c r="G43" s="12"/>
      <c r="H43" s="12"/>
      <c r="I43" s="12"/>
      <c r="J43" s="12"/>
    </row>
    <row r="44" spans="1:10" ht="22.5" x14ac:dyDescent="0.25">
      <c r="A44" s="8" t="s">
        <v>75</v>
      </c>
      <c r="B44" s="9" t="s">
        <v>14</v>
      </c>
      <c r="C44" s="9" t="s">
        <v>23</v>
      </c>
      <c r="D44" s="13" t="s">
        <v>76</v>
      </c>
      <c r="E44" s="10">
        <v>18</v>
      </c>
      <c r="F44" s="10">
        <v>6.05</v>
      </c>
      <c r="G44" s="11">
        <f>ROUND(E44*F44,2)</f>
        <v>108.9</v>
      </c>
      <c r="H44" s="10">
        <v>18</v>
      </c>
      <c r="I44" s="21">
        <v>0</v>
      </c>
      <c r="J44" s="11">
        <f>ROUND(H44*I44,2)</f>
        <v>0</v>
      </c>
    </row>
    <row r="45" spans="1:10" ht="56.25" x14ac:dyDescent="0.25">
      <c r="A45" s="12"/>
      <c r="B45" s="12"/>
      <c r="C45" s="12"/>
      <c r="D45" s="13" t="s">
        <v>77</v>
      </c>
      <c r="E45" s="12"/>
      <c r="F45" s="12"/>
      <c r="G45" s="12"/>
      <c r="H45" s="12"/>
      <c r="I45" s="12"/>
      <c r="J45" s="12"/>
    </row>
    <row r="46" spans="1:10" x14ac:dyDescent="0.25">
      <c r="A46" s="12"/>
      <c r="B46" s="12"/>
      <c r="C46" s="12"/>
      <c r="D46" s="19" t="s">
        <v>78</v>
      </c>
      <c r="E46" s="14">
        <v>1</v>
      </c>
      <c r="F46" s="15">
        <f>G32+G34+G36+G38+G40+G42+G44</f>
        <v>68389.850000000006</v>
      </c>
      <c r="G46" s="15">
        <f>ROUND(E46*F46,2)</f>
        <v>68389.850000000006</v>
      </c>
      <c r="H46" s="14">
        <v>1</v>
      </c>
      <c r="I46" s="15">
        <f>J32+J34+J36+J38+J40+J42+J44</f>
        <v>0</v>
      </c>
      <c r="J46" s="15">
        <f>ROUND(H46*I46,2)</f>
        <v>0</v>
      </c>
    </row>
    <row r="47" spans="1:10" ht="0.95" customHeight="1" x14ac:dyDescent="0.25">
      <c r="A47" s="16"/>
      <c r="B47" s="16"/>
      <c r="C47" s="16"/>
      <c r="D47" s="20"/>
      <c r="E47" s="16"/>
      <c r="F47" s="16"/>
      <c r="G47" s="16"/>
      <c r="H47" s="16"/>
      <c r="I47" s="16"/>
      <c r="J47" s="16"/>
    </row>
    <row r="48" spans="1:10" x14ac:dyDescent="0.25">
      <c r="A48" s="5" t="s">
        <v>79</v>
      </c>
      <c r="B48" s="5" t="s">
        <v>10</v>
      </c>
      <c r="C48" s="5" t="s">
        <v>11</v>
      </c>
      <c r="D48" s="18" t="s">
        <v>80</v>
      </c>
      <c r="E48" s="6">
        <f t="shared" ref="E48:J48" si="2">E67</f>
        <v>1</v>
      </c>
      <c r="F48" s="7">
        <f t="shared" si="2"/>
        <v>138276.23000000001</v>
      </c>
      <c r="G48" s="7">
        <f t="shared" si="2"/>
        <v>138276.23000000001</v>
      </c>
      <c r="H48" s="6">
        <f t="shared" si="2"/>
        <v>1</v>
      </c>
      <c r="I48" s="7">
        <f t="shared" si="2"/>
        <v>0</v>
      </c>
      <c r="J48" s="7">
        <f t="shared" si="2"/>
        <v>0</v>
      </c>
    </row>
    <row r="49" spans="1:10" ht="22.5" x14ac:dyDescent="0.25">
      <c r="A49" s="8" t="s">
        <v>81</v>
      </c>
      <c r="B49" s="9" t="s">
        <v>14</v>
      </c>
      <c r="C49" s="9" t="s">
        <v>39</v>
      </c>
      <c r="D49" s="13" t="s">
        <v>82</v>
      </c>
      <c r="E49" s="10">
        <v>1</v>
      </c>
      <c r="F49" s="10">
        <v>115.87</v>
      </c>
      <c r="G49" s="11">
        <f>ROUND(E49*F49,2)</f>
        <v>115.87</v>
      </c>
      <c r="H49" s="10">
        <v>1</v>
      </c>
      <c r="I49" s="21">
        <v>0</v>
      </c>
      <c r="J49" s="11">
        <f>ROUND(H49*I49,2)</f>
        <v>0</v>
      </c>
    </row>
    <row r="50" spans="1:10" ht="191.25" x14ac:dyDescent="0.25">
      <c r="A50" s="12"/>
      <c r="B50" s="12"/>
      <c r="C50" s="12"/>
      <c r="D50" s="13" t="s">
        <v>83</v>
      </c>
      <c r="E50" s="12"/>
      <c r="F50" s="12"/>
      <c r="G50" s="12"/>
      <c r="H50" s="12"/>
      <c r="I50" s="12"/>
      <c r="J50" s="12"/>
    </row>
    <row r="51" spans="1:10" ht="22.5" x14ac:dyDescent="0.25">
      <c r="A51" s="8" t="s">
        <v>84</v>
      </c>
      <c r="B51" s="9" t="s">
        <v>14</v>
      </c>
      <c r="C51" s="9" t="s">
        <v>39</v>
      </c>
      <c r="D51" s="13" t="s">
        <v>85</v>
      </c>
      <c r="E51" s="10">
        <v>2</v>
      </c>
      <c r="F51" s="10">
        <v>84.26</v>
      </c>
      <c r="G51" s="11">
        <f>ROUND(E51*F51,2)</f>
        <v>168.52</v>
      </c>
      <c r="H51" s="10">
        <v>2</v>
      </c>
      <c r="I51" s="21">
        <v>0</v>
      </c>
      <c r="J51" s="11">
        <f>ROUND(H51*I51,2)</f>
        <v>0</v>
      </c>
    </row>
    <row r="52" spans="1:10" ht="202.5" x14ac:dyDescent="0.25">
      <c r="A52" s="12"/>
      <c r="B52" s="12"/>
      <c r="C52" s="12"/>
      <c r="D52" s="13" t="s">
        <v>86</v>
      </c>
      <c r="E52" s="12"/>
      <c r="F52" s="12"/>
      <c r="G52" s="12"/>
      <c r="H52" s="12"/>
      <c r="I52" s="12"/>
      <c r="J52" s="12"/>
    </row>
    <row r="53" spans="1:10" ht="22.5" x14ac:dyDescent="0.25">
      <c r="A53" s="8" t="s">
        <v>87</v>
      </c>
      <c r="B53" s="9" t="s">
        <v>14</v>
      </c>
      <c r="C53" s="9" t="s">
        <v>39</v>
      </c>
      <c r="D53" s="13" t="s">
        <v>88</v>
      </c>
      <c r="E53" s="10">
        <v>8</v>
      </c>
      <c r="F53" s="10">
        <v>1635.26</v>
      </c>
      <c r="G53" s="11">
        <f>ROUND(E53*F53,2)</f>
        <v>13082.08</v>
      </c>
      <c r="H53" s="10">
        <v>8</v>
      </c>
      <c r="I53" s="21">
        <v>0</v>
      </c>
      <c r="J53" s="11">
        <f>ROUND(H53*I53,2)</f>
        <v>0</v>
      </c>
    </row>
    <row r="54" spans="1:10" ht="409.5" x14ac:dyDescent="0.25">
      <c r="A54" s="12"/>
      <c r="B54" s="12"/>
      <c r="C54" s="12"/>
      <c r="D54" s="13" t="s">
        <v>89</v>
      </c>
      <c r="E54" s="12"/>
      <c r="F54" s="12"/>
      <c r="G54" s="12"/>
      <c r="H54" s="12"/>
      <c r="I54" s="12"/>
      <c r="J54" s="12"/>
    </row>
    <row r="55" spans="1:10" ht="22.5" x14ac:dyDescent="0.25">
      <c r="A55" s="8" t="s">
        <v>90</v>
      </c>
      <c r="B55" s="9" t="s">
        <v>14</v>
      </c>
      <c r="C55" s="9" t="s">
        <v>39</v>
      </c>
      <c r="D55" s="13" t="s">
        <v>91</v>
      </c>
      <c r="E55" s="10">
        <v>3</v>
      </c>
      <c r="F55" s="10">
        <v>1160.8399999999999</v>
      </c>
      <c r="G55" s="11">
        <f>ROUND(E55*F55,2)</f>
        <v>3482.52</v>
      </c>
      <c r="H55" s="10">
        <v>3</v>
      </c>
      <c r="I55" s="21">
        <v>0</v>
      </c>
      <c r="J55" s="11">
        <f>ROUND(H55*I55,2)</f>
        <v>0</v>
      </c>
    </row>
    <row r="56" spans="1:10" ht="303.75" x14ac:dyDescent="0.25">
      <c r="A56" s="12"/>
      <c r="B56" s="12"/>
      <c r="C56" s="12"/>
      <c r="D56" s="13" t="s">
        <v>92</v>
      </c>
      <c r="E56" s="12"/>
      <c r="F56" s="12"/>
      <c r="G56" s="12"/>
      <c r="H56" s="12"/>
      <c r="I56" s="12"/>
      <c r="J56" s="12"/>
    </row>
    <row r="57" spans="1:10" ht="22.5" x14ac:dyDescent="0.25">
      <c r="A57" s="8" t="s">
        <v>93</v>
      </c>
      <c r="B57" s="9" t="s">
        <v>14</v>
      </c>
      <c r="C57" s="9" t="s">
        <v>19</v>
      </c>
      <c r="D57" s="13" t="s">
        <v>94</v>
      </c>
      <c r="E57" s="10">
        <v>364</v>
      </c>
      <c r="F57" s="10">
        <v>250.53</v>
      </c>
      <c r="G57" s="11">
        <f>ROUND(E57*F57,2)</f>
        <v>91192.92</v>
      </c>
      <c r="H57" s="10">
        <v>364</v>
      </c>
      <c r="I57" s="21">
        <v>0</v>
      </c>
      <c r="J57" s="11">
        <f>ROUND(H57*I57,2)</f>
        <v>0</v>
      </c>
    </row>
    <row r="58" spans="1:10" ht="409.5" x14ac:dyDescent="0.25">
      <c r="A58" s="12"/>
      <c r="B58" s="12"/>
      <c r="C58" s="12"/>
      <c r="D58" s="13" t="s">
        <v>95</v>
      </c>
      <c r="E58" s="12"/>
      <c r="F58" s="12"/>
      <c r="G58" s="12"/>
      <c r="H58" s="12"/>
      <c r="I58" s="12"/>
      <c r="J58" s="12"/>
    </row>
    <row r="59" spans="1:10" ht="33.75" x14ac:dyDescent="0.25">
      <c r="A59" s="8" t="s">
        <v>96</v>
      </c>
      <c r="B59" s="9" t="s">
        <v>14</v>
      </c>
      <c r="C59" s="9" t="s">
        <v>19</v>
      </c>
      <c r="D59" s="13" t="s">
        <v>97</v>
      </c>
      <c r="E59" s="10">
        <v>88</v>
      </c>
      <c r="F59" s="10">
        <v>306.41000000000003</v>
      </c>
      <c r="G59" s="11">
        <f>ROUND(E59*F59,2)</f>
        <v>26964.080000000002</v>
      </c>
      <c r="H59" s="10">
        <v>88</v>
      </c>
      <c r="I59" s="21">
        <v>0</v>
      </c>
      <c r="J59" s="11">
        <f>ROUND(H59*I59,2)</f>
        <v>0</v>
      </c>
    </row>
    <row r="60" spans="1:10" ht="409.5" x14ac:dyDescent="0.25">
      <c r="A60" s="12"/>
      <c r="B60" s="12"/>
      <c r="C60" s="12"/>
      <c r="D60" s="13" t="s">
        <v>98</v>
      </c>
      <c r="E60" s="12"/>
      <c r="F60" s="12"/>
      <c r="G60" s="12"/>
      <c r="H60" s="12"/>
      <c r="I60" s="12"/>
      <c r="J60" s="12"/>
    </row>
    <row r="61" spans="1:10" ht="33.75" x14ac:dyDescent="0.25">
      <c r="A61" s="8" t="s">
        <v>99</v>
      </c>
      <c r="B61" s="9" t="s">
        <v>14</v>
      </c>
      <c r="C61" s="9" t="s">
        <v>39</v>
      </c>
      <c r="D61" s="13" t="s">
        <v>100</v>
      </c>
      <c r="E61" s="10">
        <v>1</v>
      </c>
      <c r="F61" s="10">
        <v>196.28</v>
      </c>
      <c r="G61" s="11">
        <f>ROUND(E61*F61,2)</f>
        <v>196.28</v>
      </c>
      <c r="H61" s="10">
        <v>1</v>
      </c>
      <c r="I61" s="21">
        <v>0</v>
      </c>
      <c r="J61" s="11">
        <f>ROUND(H61*I61,2)</f>
        <v>0</v>
      </c>
    </row>
    <row r="62" spans="1:10" ht="225" x14ac:dyDescent="0.25">
      <c r="A62" s="12"/>
      <c r="B62" s="12"/>
      <c r="C62" s="12"/>
      <c r="D62" s="13" t="s">
        <v>101</v>
      </c>
      <c r="E62" s="12"/>
      <c r="F62" s="12"/>
      <c r="G62" s="12"/>
      <c r="H62" s="12"/>
      <c r="I62" s="12"/>
      <c r="J62" s="12"/>
    </row>
    <row r="63" spans="1:10" ht="22.5" x14ac:dyDescent="0.25">
      <c r="A63" s="8" t="s">
        <v>102</v>
      </c>
      <c r="B63" s="9" t="s">
        <v>14</v>
      </c>
      <c r="C63" s="9" t="s">
        <v>39</v>
      </c>
      <c r="D63" s="13" t="s">
        <v>103</v>
      </c>
      <c r="E63" s="10">
        <v>1</v>
      </c>
      <c r="F63" s="10">
        <v>948.76</v>
      </c>
      <c r="G63" s="11">
        <f>ROUND(E63*F63,2)</f>
        <v>948.76</v>
      </c>
      <c r="H63" s="10">
        <v>1</v>
      </c>
      <c r="I63" s="21">
        <v>0</v>
      </c>
      <c r="J63" s="11">
        <f>ROUND(H63*I63,2)</f>
        <v>0</v>
      </c>
    </row>
    <row r="64" spans="1:10" ht="409.5" x14ac:dyDescent="0.25">
      <c r="A64" s="12"/>
      <c r="B64" s="12"/>
      <c r="C64" s="12"/>
      <c r="D64" s="13" t="s">
        <v>104</v>
      </c>
      <c r="E64" s="12"/>
      <c r="F64" s="12"/>
      <c r="G64" s="12"/>
      <c r="H64" s="12"/>
      <c r="I64" s="12"/>
      <c r="J64" s="12"/>
    </row>
    <row r="65" spans="1:10" ht="22.5" x14ac:dyDescent="0.25">
      <c r="A65" s="8" t="s">
        <v>105</v>
      </c>
      <c r="B65" s="9" t="s">
        <v>14</v>
      </c>
      <c r="C65" s="9" t="s">
        <v>39</v>
      </c>
      <c r="D65" s="13" t="s">
        <v>106</v>
      </c>
      <c r="E65" s="10">
        <v>14</v>
      </c>
      <c r="F65" s="10">
        <v>151.80000000000001</v>
      </c>
      <c r="G65" s="11">
        <f>ROUND(E65*F65,2)</f>
        <v>2125.1999999999998</v>
      </c>
      <c r="H65" s="10">
        <v>14</v>
      </c>
      <c r="I65" s="21">
        <v>0</v>
      </c>
      <c r="J65" s="11">
        <f>ROUND(H65*I65,2)</f>
        <v>0</v>
      </c>
    </row>
    <row r="66" spans="1:10" ht="202.5" x14ac:dyDescent="0.25">
      <c r="A66" s="12"/>
      <c r="B66" s="12"/>
      <c r="C66" s="12"/>
      <c r="D66" s="13" t="s">
        <v>107</v>
      </c>
      <c r="E66" s="12"/>
      <c r="F66" s="12"/>
      <c r="G66" s="12"/>
      <c r="H66" s="12"/>
      <c r="I66" s="12"/>
      <c r="J66" s="12"/>
    </row>
    <row r="67" spans="1:10" x14ac:dyDescent="0.25">
      <c r="A67" s="12"/>
      <c r="B67" s="12"/>
      <c r="C67" s="12"/>
      <c r="D67" s="19" t="s">
        <v>108</v>
      </c>
      <c r="E67" s="14">
        <v>1</v>
      </c>
      <c r="F67" s="15">
        <f>G49+G51+G53+G55+G57+G59+G61+G63+G65</f>
        <v>138276.23000000001</v>
      </c>
      <c r="G67" s="15">
        <f>ROUND(E67*F67,2)</f>
        <v>138276.23000000001</v>
      </c>
      <c r="H67" s="14">
        <v>1</v>
      </c>
      <c r="I67" s="15">
        <f>J49+J51+J53+J55+J57+J59+J61+J63+J65</f>
        <v>0</v>
      </c>
      <c r="J67" s="15">
        <f>ROUND(H67*I67,2)</f>
        <v>0</v>
      </c>
    </row>
    <row r="68" spans="1:10" ht="0.95" customHeight="1" x14ac:dyDescent="0.25">
      <c r="A68" s="16"/>
      <c r="B68" s="16"/>
      <c r="C68" s="16"/>
      <c r="D68" s="20"/>
      <c r="E68" s="16"/>
      <c r="F68" s="16"/>
      <c r="G68" s="16"/>
      <c r="H68" s="16"/>
      <c r="I68" s="16"/>
      <c r="J68" s="16"/>
    </row>
    <row r="69" spans="1:10" x14ac:dyDescent="0.25">
      <c r="A69" s="5" t="s">
        <v>109</v>
      </c>
      <c r="B69" s="5" t="s">
        <v>10</v>
      </c>
      <c r="C69" s="5" t="s">
        <v>11</v>
      </c>
      <c r="D69" s="18" t="s">
        <v>110</v>
      </c>
      <c r="E69" s="6">
        <f t="shared" ref="E69:J69" si="3">E72</f>
        <v>1</v>
      </c>
      <c r="F69" s="7">
        <f t="shared" si="3"/>
        <v>1530</v>
      </c>
      <c r="G69" s="7">
        <f t="shared" si="3"/>
        <v>1530</v>
      </c>
      <c r="H69" s="6">
        <f t="shared" si="3"/>
        <v>1</v>
      </c>
      <c r="I69" s="7">
        <f t="shared" si="3"/>
        <v>0</v>
      </c>
      <c r="J69" s="7">
        <f t="shared" si="3"/>
        <v>0</v>
      </c>
    </row>
    <row r="70" spans="1:10" ht="22.5" x14ac:dyDescent="0.25">
      <c r="A70" s="8" t="s">
        <v>111</v>
      </c>
      <c r="B70" s="9" t="s">
        <v>14</v>
      </c>
      <c r="C70" s="9" t="s">
        <v>19</v>
      </c>
      <c r="D70" s="13" t="s">
        <v>112</v>
      </c>
      <c r="E70" s="10">
        <v>200</v>
      </c>
      <c r="F70" s="10">
        <v>7.65</v>
      </c>
      <c r="G70" s="11">
        <f>ROUND(E70*F70,2)</f>
        <v>1530</v>
      </c>
      <c r="H70" s="10">
        <v>200</v>
      </c>
      <c r="I70" s="21">
        <v>0</v>
      </c>
      <c r="J70" s="11">
        <f>ROUND(H70*I70,2)</f>
        <v>0</v>
      </c>
    </row>
    <row r="71" spans="1:10" ht="168.75" x14ac:dyDescent="0.25">
      <c r="A71" s="12"/>
      <c r="B71" s="12"/>
      <c r="C71" s="12"/>
      <c r="D71" s="13" t="s">
        <v>113</v>
      </c>
      <c r="E71" s="12"/>
      <c r="F71" s="12"/>
      <c r="G71" s="12"/>
      <c r="H71" s="12"/>
      <c r="I71" s="12"/>
      <c r="J71" s="12"/>
    </row>
    <row r="72" spans="1:10" x14ac:dyDescent="0.25">
      <c r="A72" s="12"/>
      <c r="B72" s="12"/>
      <c r="C72" s="12"/>
      <c r="D72" s="19" t="s">
        <v>114</v>
      </c>
      <c r="E72" s="14">
        <v>1</v>
      </c>
      <c r="F72" s="15">
        <f>G70</f>
        <v>1530</v>
      </c>
      <c r="G72" s="15">
        <f>ROUND(E72*F72,2)</f>
        <v>1530</v>
      </c>
      <c r="H72" s="14">
        <v>1</v>
      </c>
      <c r="I72" s="15">
        <f>J70</f>
        <v>0</v>
      </c>
      <c r="J72" s="15">
        <f>ROUND(H72*I72,2)</f>
        <v>0</v>
      </c>
    </row>
    <row r="73" spans="1:10" ht="0.95" customHeight="1" x14ac:dyDescent="0.25">
      <c r="A73" s="16"/>
      <c r="B73" s="16"/>
      <c r="C73" s="16"/>
      <c r="D73" s="20"/>
      <c r="E73" s="16"/>
      <c r="F73" s="16"/>
      <c r="G73" s="16"/>
      <c r="H73" s="16"/>
      <c r="I73" s="16"/>
      <c r="J73" s="16"/>
    </row>
    <row r="74" spans="1:10" ht="22.5" x14ac:dyDescent="0.25">
      <c r="A74" s="5" t="s">
        <v>115</v>
      </c>
      <c r="B74" s="5" t="s">
        <v>10</v>
      </c>
      <c r="C74" s="5" t="s">
        <v>11</v>
      </c>
      <c r="D74" s="18" t="s">
        <v>116</v>
      </c>
      <c r="E74" s="6">
        <f t="shared" ref="E74:J74" si="4">E79</f>
        <v>1</v>
      </c>
      <c r="F74" s="7">
        <f t="shared" si="4"/>
        <v>22168.85</v>
      </c>
      <c r="G74" s="7">
        <f t="shared" si="4"/>
        <v>22168.85</v>
      </c>
      <c r="H74" s="6">
        <f t="shared" si="4"/>
        <v>1</v>
      </c>
      <c r="I74" s="7">
        <f t="shared" si="4"/>
        <v>0</v>
      </c>
      <c r="J74" s="7">
        <f t="shared" si="4"/>
        <v>0</v>
      </c>
    </row>
    <row r="75" spans="1:10" ht="22.5" x14ac:dyDescent="0.25">
      <c r="A75" s="8" t="s">
        <v>117</v>
      </c>
      <c r="B75" s="9" t="s">
        <v>14</v>
      </c>
      <c r="C75" s="9" t="s">
        <v>15</v>
      </c>
      <c r="D75" s="13" t="s">
        <v>118</v>
      </c>
      <c r="E75" s="10">
        <v>16</v>
      </c>
      <c r="F75" s="10">
        <v>1146</v>
      </c>
      <c r="G75" s="11">
        <f>ROUND(E75*F75,2)</f>
        <v>18336</v>
      </c>
      <c r="H75" s="10">
        <v>16</v>
      </c>
      <c r="I75" s="21">
        <v>0</v>
      </c>
      <c r="J75" s="11">
        <f>ROUND(H75*I75,2)</f>
        <v>0</v>
      </c>
    </row>
    <row r="76" spans="1:10" ht="292.5" x14ac:dyDescent="0.25">
      <c r="A76" s="12"/>
      <c r="B76" s="12"/>
      <c r="C76" s="12"/>
      <c r="D76" s="13" t="s">
        <v>119</v>
      </c>
      <c r="E76" s="12"/>
      <c r="F76" s="12"/>
      <c r="G76" s="12"/>
      <c r="H76" s="12"/>
      <c r="I76" s="12"/>
      <c r="J76" s="12"/>
    </row>
    <row r="77" spans="1:10" ht="22.5" x14ac:dyDescent="0.25">
      <c r="A77" s="8" t="s">
        <v>120</v>
      </c>
      <c r="B77" s="9" t="s">
        <v>14</v>
      </c>
      <c r="C77" s="9" t="s">
        <v>19</v>
      </c>
      <c r="D77" s="13" t="s">
        <v>121</v>
      </c>
      <c r="E77" s="10">
        <v>235</v>
      </c>
      <c r="F77" s="10">
        <v>16.309999999999999</v>
      </c>
      <c r="G77" s="11">
        <f>ROUND(E77*F77,2)</f>
        <v>3832.85</v>
      </c>
      <c r="H77" s="10">
        <v>235</v>
      </c>
      <c r="I77" s="21">
        <v>0</v>
      </c>
      <c r="J77" s="11">
        <f>ROUND(H77*I77,2)</f>
        <v>0</v>
      </c>
    </row>
    <row r="78" spans="1:10" ht="292.5" x14ac:dyDescent="0.25">
      <c r="A78" s="12"/>
      <c r="B78" s="12"/>
      <c r="C78" s="12"/>
      <c r="D78" s="13" t="s">
        <v>122</v>
      </c>
      <c r="E78" s="12"/>
      <c r="F78" s="12"/>
      <c r="G78" s="12"/>
      <c r="H78" s="12"/>
      <c r="I78" s="12"/>
      <c r="J78" s="12"/>
    </row>
    <row r="79" spans="1:10" x14ac:dyDescent="0.25">
      <c r="A79" s="12"/>
      <c r="B79" s="12"/>
      <c r="C79" s="12"/>
      <c r="D79" s="19" t="s">
        <v>123</v>
      </c>
      <c r="E79" s="14">
        <v>1</v>
      </c>
      <c r="F79" s="15">
        <f>G75+G77</f>
        <v>22168.85</v>
      </c>
      <c r="G79" s="15">
        <f>ROUND(E79*F79,2)</f>
        <v>22168.85</v>
      </c>
      <c r="H79" s="14">
        <v>1</v>
      </c>
      <c r="I79" s="15">
        <f>J75+J77</f>
        <v>0</v>
      </c>
      <c r="J79" s="15">
        <f>ROUND(H79*I79,2)</f>
        <v>0</v>
      </c>
    </row>
    <row r="80" spans="1:10" ht="0.95" customHeight="1" x14ac:dyDescent="0.25">
      <c r="A80" s="16"/>
      <c r="B80" s="16"/>
      <c r="C80" s="16"/>
      <c r="D80" s="20"/>
      <c r="E80" s="16"/>
      <c r="F80" s="16"/>
      <c r="G80" s="16"/>
      <c r="H80" s="16"/>
      <c r="I80" s="16"/>
      <c r="J80" s="16"/>
    </row>
    <row r="81" spans="1:10" x14ac:dyDescent="0.25">
      <c r="A81" s="5" t="s">
        <v>124</v>
      </c>
      <c r="B81" s="5" t="s">
        <v>10</v>
      </c>
      <c r="C81" s="5" t="s">
        <v>11</v>
      </c>
      <c r="D81" s="18" t="s">
        <v>125</v>
      </c>
      <c r="E81" s="6">
        <f t="shared" ref="E81:J81" si="5">E86</f>
        <v>1</v>
      </c>
      <c r="F81" s="7">
        <f t="shared" si="5"/>
        <v>2485</v>
      </c>
      <c r="G81" s="7">
        <f t="shared" si="5"/>
        <v>2485</v>
      </c>
      <c r="H81" s="6">
        <f t="shared" si="5"/>
        <v>1</v>
      </c>
      <c r="I81" s="7">
        <f t="shared" si="5"/>
        <v>0</v>
      </c>
      <c r="J81" s="7">
        <f t="shared" si="5"/>
        <v>0</v>
      </c>
    </row>
    <row r="82" spans="1:10" ht="22.5" x14ac:dyDescent="0.25">
      <c r="A82" s="8" t="s">
        <v>126</v>
      </c>
      <c r="B82" s="9" t="s">
        <v>14</v>
      </c>
      <c r="C82" s="9" t="s">
        <v>23</v>
      </c>
      <c r="D82" s="13" t="s">
        <v>127</v>
      </c>
      <c r="E82" s="10">
        <v>100</v>
      </c>
      <c r="F82" s="10">
        <v>3.22</v>
      </c>
      <c r="G82" s="11">
        <f>ROUND(E82*F82,2)</f>
        <v>322</v>
      </c>
      <c r="H82" s="10">
        <v>100</v>
      </c>
      <c r="I82" s="21">
        <v>0</v>
      </c>
      <c r="J82" s="11">
        <f>ROUND(H82*I82,2)</f>
        <v>0</v>
      </c>
    </row>
    <row r="83" spans="1:10" ht="191.25" x14ac:dyDescent="0.25">
      <c r="A83" s="12"/>
      <c r="B83" s="12"/>
      <c r="C83" s="12"/>
      <c r="D83" s="13" t="s">
        <v>128</v>
      </c>
      <c r="E83" s="12"/>
      <c r="F83" s="12"/>
      <c r="G83" s="12"/>
      <c r="H83" s="12"/>
      <c r="I83" s="12"/>
      <c r="J83" s="12"/>
    </row>
    <row r="84" spans="1:10" ht="22.5" x14ac:dyDescent="0.25">
      <c r="A84" s="8" t="s">
        <v>129</v>
      </c>
      <c r="B84" s="9" t="s">
        <v>14</v>
      </c>
      <c r="C84" s="9" t="s">
        <v>23</v>
      </c>
      <c r="D84" s="13" t="s">
        <v>130</v>
      </c>
      <c r="E84" s="10">
        <v>60</v>
      </c>
      <c r="F84" s="10">
        <v>36.049999999999997</v>
      </c>
      <c r="G84" s="11">
        <f>ROUND(E84*F84,2)</f>
        <v>2163</v>
      </c>
      <c r="H84" s="10">
        <v>60</v>
      </c>
      <c r="I84" s="21">
        <v>0</v>
      </c>
      <c r="J84" s="11">
        <f>ROUND(H84*I84,2)</f>
        <v>0</v>
      </c>
    </row>
    <row r="85" spans="1:10" ht="191.25" x14ac:dyDescent="0.25">
      <c r="A85" s="12"/>
      <c r="B85" s="12"/>
      <c r="C85" s="12"/>
      <c r="D85" s="13" t="s">
        <v>131</v>
      </c>
      <c r="E85" s="12"/>
      <c r="F85" s="12"/>
      <c r="G85" s="12"/>
      <c r="H85" s="12"/>
      <c r="I85" s="12"/>
      <c r="J85" s="12"/>
    </row>
    <row r="86" spans="1:10" x14ac:dyDescent="0.25">
      <c r="A86" s="12"/>
      <c r="B86" s="12"/>
      <c r="C86" s="12"/>
      <c r="D86" s="19" t="s">
        <v>132</v>
      </c>
      <c r="E86" s="14">
        <v>1</v>
      </c>
      <c r="F86" s="15">
        <f>G82+G84</f>
        <v>2485</v>
      </c>
      <c r="G86" s="15">
        <f>ROUND(E86*F86,2)</f>
        <v>2485</v>
      </c>
      <c r="H86" s="14">
        <v>1</v>
      </c>
      <c r="I86" s="15">
        <f>J82+J84</f>
        <v>0</v>
      </c>
      <c r="J86" s="15">
        <f>ROUND(H86*I86,2)</f>
        <v>0</v>
      </c>
    </row>
    <row r="87" spans="1:10" ht="0.95" customHeight="1" x14ac:dyDescent="0.25">
      <c r="A87" s="16"/>
      <c r="B87" s="16"/>
      <c r="C87" s="16"/>
      <c r="D87" s="20"/>
      <c r="E87" s="16"/>
      <c r="F87" s="16"/>
      <c r="G87" s="16"/>
      <c r="H87" s="16"/>
      <c r="I87" s="16"/>
      <c r="J87" s="16"/>
    </row>
    <row r="88" spans="1:10" x14ac:dyDescent="0.25">
      <c r="A88" s="5" t="s">
        <v>133</v>
      </c>
      <c r="B88" s="5" t="s">
        <v>10</v>
      </c>
      <c r="C88" s="5" t="s">
        <v>11</v>
      </c>
      <c r="D88" s="18" t="s">
        <v>134</v>
      </c>
      <c r="E88" s="6">
        <f t="shared" ref="E88:J88" si="6">E113</f>
        <v>1</v>
      </c>
      <c r="F88" s="7">
        <f t="shared" si="6"/>
        <v>7395.84</v>
      </c>
      <c r="G88" s="7">
        <f t="shared" si="6"/>
        <v>7395.84</v>
      </c>
      <c r="H88" s="6">
        <f t="shared" si="6"/>
        <v>1</v>
      </c>
      <c r="I88" s="7">
        <f t="shared" si="6"/>
        <v>0</v>
      </c>
      <c r="J88" s="7">
        <f t="shared" si="6"/>
        <v>0</v>
      </c>
    </row>
    <row r="89" spans="1:10" ht="22.5" x14ac:dyDescent="0.25">
      <c r="A89" s="8" t="s">
        <v>135</v>
      </c>
      <c r="B89" s="9" t="s">
        <v>14</v>
      </c>
      <c r="C89" s="9" t="s">
        <v>39</v>
      </c>
      <c r="D89" s="13" t="s">
        <v>136</v>
      </c>
      <c r="E89" s="10">
        <v>44</v>
      </c>
      <c r="F89" s="10">
        <v>30.12</v>
      </c>
      <c r="G89" s="11">
        <f>ROUND(E89*F89,2)</f>
        <v>1325.28</v>
      </c>
      <c r="H89" s="10">
        <v>44</v>
      </c>
      <c r="I89" s="21">
        <v>0</v>
      </c>
      <c r="J89" s="11">
        <f>ROUND(H89*I89,2)</f>
        <v>0</v>
      </c>
    </row>
    <row r="90" spans="1:10" ht="337.5" x14ac:dyDescent="0.25">
      <c r="A90" s="12"/>
      <c r="B90" s="12"/>
      <c r="C90" s="12"/>
      <c r="D90" s="13" t="s">
        <v>137</v>
      </c>
      <c r="E90" s="12"/>
      <c r="F90" s="12"/>
      <c r="G90" s="12"/>
      <c r="H90" s="12"/>
      <c r="I90" s="12"/>
      <c r="J90" s="12"/>
    </row>
    <row r="91" spans="1:10" ht="22.5" x14ac:dyDescent="0.25">
      <c r="A91" s="8" t="s">
        <v>138</v>
      </c>
      <c r="B91" s="9" t="s">
        <v>14</v>
      </c>
      <c r="C91" s="9" t="s">
        <v>39</v>
      </c>
      <c r="D91" s="13" t="s">
        <v>139</v>
      </c>
      <c r="E91" s="10">
        <v>16</v>
      </c>
      <c r="F91" s="10">
        <v>9.89</v>
      </c>
      <c r="G91" s="11">
        <f>ROUND(E91*F91,2)</f>
        <v>158.24</v>
      </c>
      <c r="H91" s="10">
        <v>16</v>
      </c>
      <c r="I91" s="21">
        <v>0</v>
      </c>
      <c r="J91" s="11">
        <f>ROUND(H91*I91,2)</f>
        <v>0</v>
      </c>
    </row>
    <row r="92" spans="1:10" ht="236.25" x14ac:dyDescent="0.25">
      <c r="A92" s="12"/>
      <c r="B92" s="12"/>
      <c r="C92" s="12"/>
      <c r="D92" s="13" t="s">
        <v>140</v>
      </c>
      <c r="E92" s="12"/>
      <c r="F92" s="12"/>
      <c r="G92" s="12"/>
      <c r="H92" s="12"/>
      <c r="I92" s="12"/>
      <c r="J92" s="12"/>
    </row>
    <row r="93" spans="1:10" ht="22.5" x14ac:dyDescent="0.25">
      <c r="A93" s="8" t="s">
        <v>141</v>
      </c>
      <c r="B93" s="9" t="s">
        <v>14</v>
      </c>
      <c r="C93" s="9" t="s">
        <v>39</v>
      </c>
      <c r="D93" s="13" t="s">
        <v>142</v>
      </c>
      <c r="E93" s="10">
        <v>12</v>
      </c>
      <c r="F93" s="10">
        <v>122.24</v>
      </c>
      <c r="G93" s="11">
        <f>ROUND(E93*F93,2)</f>
        <v>1466.88</v>
      </c>
      <c r="H93" s="10">
        <v>12</v>
      </c>
      <c r="I93" s="21">
        <v>0</v>
      </c>
      <c r="J93" s="11">
        <f>ROUND(H93*I93,2)</f>
        <v>0</v>
      </c>
    </row>
    <row r="94" spans="1:10" ht="315" x14ac:dyDescent="0.25">
      <c r="A94" s="12"/>
      <c r="B94" s="12"/>
      <c r="C94" s="12"/>
      <c r="D94" s="13" t="s">
        <v>143</v>
      </c>
      <c r="E94" s="12"/>
      <c r="F94" s="12"/>
      <c r="G94" s="12"/>
      <c r="H94" s="12"/>
      <c r="I94" s="12"/>
      <c r="J94" s="12"/>
    </row>
    <row r="95" spans="1:10" ht="22.5" x14ac:dyDescent="0.25">
      <c r="A95" s="8" t="s">
        <v>144</v>
      </c>
      <c r="B95" s="9" t="s">
        <v>14</v>
      </c>
      <c r="C95" s="9" t="s">
        <v>39</v>
      </c>
      <c r="D95" s="13" t="s">
        <v>145</v>
      </c>
      <c r="E95" s="10">
        <v>4</v>
      </c>
      <c r="F95" s="10">
        <v>122.24</v>
      </c>
      <c r="G95" s="11">
        <f>ROUND(E95*F95,2)</f>
        <v>488.96</v>
      </c>
      <c r="H95" s="10">
        <v>4</v>
      </c>
      <c r="I95" s="21">
        <v>0</v>
      </c>
      <c r="J95" s="11">
        <f>ROUND(H95*I95,2)</f>
        <v>0</v>
      </c>
    </row>
    <row r="96" spans="1:10" ht="326.25" x14ac:dyDescent="0.25">
      <c r="A96" s="12"/>
      <c r="B96" s="12"/>
      <c r="C96" s="12"/>
      <c r="D96" s="13" t="s">
        <v>146</v>
      </c>
      <c r="E96" s="12"/>
      <c r="F96" s="12"/>
      <c r="G96" s="12"/>
      <c r="H96" s="12"/>
      <c r="I96" s="12"/>
      <c r="J96" s="12"/>
    </row>
    <row r="97" spans="1:10" ht="33.75" x14ac:dyDescent="0.25">
      <c r="A97" s="8" t="s">
        <v>147</v>
      </c>
      <c r="B97" s="9" t="s">
        <v>14</v>
      </c>
      <c r="C97" s="9" t="s">
        <v>39</v>
      </c>
      <c r="D97" s="13" t="s">
        <v>148</v>
      </c>
      <c r="E97" s="10">
        <v>1</v>
      </c>
      <c r="F97" s="10">
        <v>13.29</v>
      </c>
      <c r="G97" s="11">
        <f>ROUND(E97*F97,2)</f>
        <v>13.29</v>
      </c>
      <c r="H97" s="10">
        <v>1</v>
      </c>
      <c r="I97" s="21">
        <v>0</v>
      </c>
      <c r="J97" s="11">
        <f>ROUND(H97*I97,2)</f>
        <v>0</v>
      </c>
    </row>
    <row r="98" spans="1:10" ht="247.5" x14ac:dyDescent="0.25">
      <c r="A98" s="12"/>
      <c r="B98" s="12"/>
      <c r="C98" s="12"/>
      <c r="D98" s="13" t="s">
        <v>149</v>
      </c>
      <c r="E98" s="12"/>
      <c r="F98" s="12"/>
      <c r="G98" s="12"/>
      <c r="H98" s="12"/>
      <c r="I98" s="12"/>
      <c r="J98" s="12"/>
    </row>
    <row r="99" spans="1:10" ht="33.75" x14ac:dyDescent="0.25">
      <c r="A99" s="8" t="s">
        <v>150</v>
      </c>
      <c r="B99" s="9" t="s">
        <v>14</v>
      </c>
      <c r="C99" s="9" t="s">
        <v>39</v>
      </c>
      <c r="D99" s="13" t="s">
        <v>151</v>
      </c>
      <c r="E99" s="10">
        <v>1</v>
      </c>
      <c r="F99" s="10">
        <v>17.66</v>
      </c>
      <c r="G99" s="11">
        <f>ROUND(E99*F99,2)</f>
        <v>17.66</v>
      </c>
      <c r="H99" s="10">
        <v>1</v>
      </c>
      <c r="I99" s="21">
        <v>0</v>
      </c>
      <c r="J99" s="11">
        <f>ROUND(H99*I99,2)</f>
        <v>0</v>
      </c>
    </row>
    <row r="100" spans="1:10" ht="247.5" x14ac:dyDescent="0.25">
      <c r="A100" s="12"/>
      <c r="B100" s="12"/>
      <c r="C100" s="12"/>
      <c r="D100" s="13" t="s">
        <v>152</v>
      </c>
      <c r="E100" s="12"/>
      <c r="F100" s="12"/>
      <c r="G100" s="12"/>
      <c r="H100" s="12"/>
      <c r="I100" s="12"/>
      <c r="J100" s="12"/>
    </row>
    <row r="101" spans="1:10" ht="33.75" x14ac:dyDescent="0.25">
      <c r="A101" s="8" t="s">
        <v>153</v>
      </c>
      <c r="B101" s="9" t="s">
        <v>14</v>
      </c>
      <c r="C101" s="9" t="s">
        <v>39</v>
      </c>
      <c r="D101" s="13" t="s">
        <v>154</v>
      </c>
      <c r="E101" s="10">
        <v>2</v>
      </c>
      <c r="F101" s="10">
        <v>40.98</v>
      </c>
      <c r="G101" s="11">
        <f>ROUND(E101*F101,2)</f>
        <v>81.96</v>
      </c>
      <c r="H101" s="10">
        <v>2</v>
      </c>
      <c r="I101" s="21">
        <v>0</v>
      </c>
      <c r="J101" s="11">
        <f>ROUND(H101*I101,2)</f>
        <v>0</v>
      </c>
    </row>
    <row r="102" spans="1:10" ht="258.75" x14ac:dyDescent="0.25">
      <c r="A102" s="12"/>
      <c r="B102" s="12"/>
      <c r="C102" s="12"/>
      <c r="D102" s="13" t="s">
        <v>155</v>
      </c>
      <c r="E102" s="12"/>
      <c r="F102" s="12"/>
      <c r="G102" s="12"/>
      <c r="H102" s="12"/>
      <c r="I102" s="12"/>
      <c r="J102" s="12"/>
    </row>
    <row r="103" spans="1:10" ht="33.75" x14ac:dyDescent="0.25">
      <c r="A103" s="8" t="s">
        <v>156</v>
      </c>
      <c r="B103" s="9" t="s">
        <v>14</v>
      </c>
      <c r="C103" s="9" t="s">
        <v>39</v>
      </c>
      <c r="D103" s="13" t="s">
        <v>157</v>
      </c>
      <c r="E103" s="10">
        <v>1</v>
      </c>
      <c r="F103" s="10">
        <v>13.29</v>
      </c>
      <c r="G103" s="11">
        <f>ROUND(E103*F103,2)</f>
        <v>13.29</v>
      </c>
      <c r="H103" s="10">
        <v>1</v>
      </c>
      <c r="I103" s="21">
        <v>0</v>
      </c>
      <c r="J103" s="11">
        <f>ROUND(H103*I103,2)</f>
        <v>0</v>
      </c>
    </row>
    <row r="104" spans="1:10" ht="247.5" x14ac:dyDescent="0.25">
      <c r="A104" s="12"/>
      <c r="B104" s="12"/>
      <c r="C104" s="12"/>
      <c r="D104" s="13" t="s">
        <v>158</v>
      </c>
      <c r="E104" s="12"/>
      <c r="F104" s="12"/>
      <c r="G104" s="12"/>
      <c r="H104" s="12"/>
      <c r="I104" s="12"/>
      <c r="J104" s="12"/>
    </row>
    <row r="105" spans="1:10" ht="22.5" x14ac:dyDescent="0.25">
      <c r="A105" s="8" t="s">
        <v>159</v>
      </c>
      <c r="B105" s="9" t="s">
        <v>14</v>
      </c>
      <c r="C105" s="9" t="s">
        <v>39</v>
      </c>
      <c r="D105" s="13" t="s">
        <v>160</v>
      </c>
      <c r="E105" s="10">
        <v>2</v>
      </c>
      <c r="F105" s="10">
        <v>20.39</v>
      </c>
      <c r="G105" s="11">
        <f>ROUND(E105*F105,2)</f>
        <v>40.78</v>
      </c>
      <c r="H105" s="10">
        <v>2</v>
      </c>
      <c r="I105" s="21">
        <v>0</v>
      </c>
      <c r="J105" s="11">
        <f>ROUND(H105*I105,2)</f>
        <v>0</v>
      </c>
    </row>
    <row r="106" spans="1:10" ht="236.25" x14ac:dyDescent="0.25">
      <c r="A106" s="12"/>
      <c r="B106" s="12"/>
      <c r="C106" s="12"/>
      <c r="D106" s="13" t="s">
        <v>161</v>
      </c>
      <c r="E106" s="12"/>
      <c r="F106" s="12"/>
      <c r="G106" s="12"/>
      <c r="H106" s="12"/>
      <c r="I106" s="12"/>
      <c r="J106" s="12"/>
    </row>
    <row r="107" spans="1:10" ht="22.5" x14ac:dyDescent="0.25">
      <c r="A107" s="8" t="s">
        <v>162</v>
      </c>
      <c r="B107" s="9" t="s">
        <v>14</v>
      </c>
      <c r="C107" s="9" t="s">
        <v>39</v>
      </c>
      <c r="D107" s="13" t="s">
        <v>163</v>
      </c>
      <c r="E107" s="10">
        <v>16</v>
      </c>
      <c r="F107" s="10">
        <v>12.2</v>
      </c>
      <c r="G107" s="11">
        <f>ROUND(E107*F107,2)</f>
        <v>195.2</v>
      </c>
      <c r="H107" s="10">
        <v>16</v>
      </c>
      <c r="I107" s="21">
        <v>0</v>
      </c>
      <c r="J107" s="11">
        <f>ROUND(H107*I107,2)</f>
        <v>0</v>
      </c>
    </row>
    <row r="108" spans="1:10" ht="225" x14ac:dyDescent="0.25">
      <c r="A108" s="12"/>
      <c r="B108" s="12"/>
      <c r="C108" s="12"/>
      <c r="D108" s="13" t="s">
        <v>164</v>
      </c>
      <c r="E108" s="12"/>
      <c r="F108" s="12"/>
      <c r="G108" s="12"/>
      <c r="H108" s="12"/>
      <c r="I108" s="12"/>
      <c r="J108" s="12"/>
    </row>
    <row r="109" spans="1:10" ht="22.5" x14ac:dyDescent="0.25">
      <c r="A109" s="8" t="s">
        <v>165</v>
      </c>
      <c r="B109" s="9" t="s">
        <v>14</v>
      </c>
      <c r="C109" s="9" t="s">
        <v>19</v>
      </c>
      <c r="D109" s="13" t="s">
        <v>166</v>
      </c>
      <c r="E109" s="10">
        <v>120</v>
      </c>
      <c r="F109" s="10">
        <v>10.84</v>
      </c>
      <c r="G109" s="11">
        <f>ROUND(E109*F109,2)</f>
        <v>1300.8</v>
      </c>
      <c r="H109" s="10">
        <v>120</v>
      </c>
      <c r="I109" s="21">
        <v>0</v>
      </c>
      <c r="J109" s="11">
        <f>ROUND(H109*I109,2)</f>
        <v>0</v>
      </c>
    </row>
    <row r="110" spans="1:10" ht="225" x14ac:dyDescent="0.25">
      <c r="A110" s="12"/>
      <c r="B110" s="12"/>
      <c r="C110" s="12"/>
      <c r="D110" s="13" t="s">
        <v>167</v>
      </c>
      <c r="E110" s="12"/>
      <c r="F110" s="12"/>
      <c r="G110" s="12"/>
      <c r="H110" s="12"/>
      <c r="I110" s="12"/>
      <c r="J110" s="12"/>
    </row>
    <row r="111" spans="1:10" ht="33.75" x14ac:dyDescent="0.25">
      <c r="A111" s="8" t="s">
        <v>168</v>
      </c>
      <c r="B111" s="9" t="s">
        <v>14</v>
      </c>
      <c r="C111" s="9" t="s">
        <v>39</v>
      </c>
      <c r="D111" s="13" t="s">
        <v>169</v>
      </c>
      <c r="E111" s="10">
        <v>50</v>
      </c>
      <c r="F111" s="10">
        <v>45.87</v>
      </c>
      <c r="G111" s="11">
        <f>ROUND(E111*F111,2)</f>
        <v>2293.5</v>
      </c>
      <c r="H111" s="10">
        <v>50</v>
      </c>
      <c r="I111" s="21">
        <v>0</v>
      </c>
      <c r="J111" s="11">
        <f>ROUND(H111*I111,2)</f>
        <v>0</v>
      </c>
    </row>
    <row r="112" spans="1:10" ht="348.75" x14ac:dyDescent="0.25">
      <c r="A112" s="12"/>
      <c r="B112" s="12"/>
      <c r="C112" s="12"/>
      <c r="D112" s="13" t="s">
        <v>170</v>
      </c>
      <c r="E112" s="12"/>
      <c r="F112" s="12"/>
      <c r="G112" s="12"/>
      <c r="H112" s="12"/>
      <c r="I112" s="12"/>
      <c r="J112" s="12"/>
    </row>
    <row r="113" spans="1:10" x14ac:dyDescent="0.25">
      <c r="A113" s="12"/>
      <c r="B113" s="12"/>
      <c r="C113" s="12"/>
      <c r="D113" s="19" t="s">
        <v>171</v>
      </c>
      <c r="E113" s="14">
        <v>1</v>
      </c>
      <c r="F113" s="15">
        <f>G89+G91+G93+G95+G97+G99+G101+G103+G105+G107+G109+G111</f>
        <v>7395.84</v>
      </c>
      <c r="G113" s="15">
        <f>ROUND(E113*F113,2)</f>
        <v>7395.84</v>
      </c>
      <c r="H113" s="14">
        <v>1</v>
      </c>
      <c r="I113" s="15">
        <f>J89+J91+J93+J95+J97+J99+J101+J103+J105+J107+J109+J111</f>
        <v>0</v>
      </c>
      <c r="J113" s="15">
        <f>ROUND(H113*I113,2)</f>
        <v>0</v>
      </c>
    </row>
    <row r="114" spans="1:10" ht="0.95" customHeight="1" x14ac:dyDescent="0.25">
      <c r="A114" s="16"/>
      <c r="B114" s="16"/>
      <c r="C114" s="16"/>
      <c r="D114" s="20"/>
      <c r="E114" s="16"/>
      <c r="F114" s="16"/>
      <c r="G114" s="16"/>
      <c r="H114" s="16"/>
      <c r="I114" s="16"/>
      <c r="J114" s="16"/>
    </row>
    <row r="115" spans="1:10" x14ac:dyDescent="0.25">
      <c r="A115" s="5" t="s">
        <v>172</v>
      </c>
      <c r="B115" s="5" t="s">
        <v>10</v>
      </c>
      <c r="C115" s="5" t="s">
        <v>11</v>
      </c>
      <c r="D115" s="18" t="s">
        <v>173</v>
      </c>
      <c r="E115" s="6">
        <f t="shared" ref="E115:J115" si="7">E117</f>
        <v>1</v>
      </c>
      <c r="F115" s="7">
        <f t="shared" si="7"/>
        <v>2837.28</v>
      </c>
      <c r="G115" s="7">
        <f t="shared" si="7"/>
        <v>2837.28</v>
      </c>
      <c r="H115" s="6">
        <f t="shared" si="7"/>
        <v>1</v>
      </c>
      <c r="I115" s="7">
        <f t="shared" si="7"/>
        <v>2837.28</v>
      </c>
      <c r="J115" s="7">
        <f t="shared" si="7"/>
        <v>2837.28</v>
      </c>
    </row>
    <row r="116" spans="1:10" x14ac:dyDescent="0.25">
      <c r="A116" s="8" t="s">
        <v>174</v>
      </c>
      <c r="B116" s="9" t="s">
        <v>14</v>
      </c>
      <c r="C116" s="9" t="s">
        <v>39</v>
      </c>
      <c r="D116" s="13" t="s">
        <v>175</v>
      </c>
      <c r="E116" s="10">
        <v>1</v>
      </c>
      <c r="F116" s="10">
        <v>2837.28</v>
      </c>
      <c r="G116" s="11">
        <f>ROUND(E116*F116,2)</f>
        <v>2837.28</v>
      </c>
      <c r="H116" s="10">
        <v>1</v>
      </c>
      <c r="I116" s="37">
        <v>2837.28</v>
      </c>
      <c r="J116" s="11">
        <f>ROUND(H116*I116,2)</f>
        <v>2837.28</v>
      </c>
    </row>
    <row r="117" spans="1:10" x14ac:dyDescent="0.25">
      <c r="A117" s="12"/>
      <c r="B117" s="12"/>
      <c r="C117" s="12"/>
      <c r="D117" s="19" t="s">
        <v>176</v>
      </c>
      <c r="E117" s="14">
        <v>1</v>
      </c>
      <c r="F117" s="15">
        <f>G116</f>
        <v>2837.28</v>
      </c>
      <c r="G117" s="15">
        <f>ROUND(E117*F117,2)</f>
        <v>2837.28</v>
      </c>
      <c r="H117" s="14">
        <v>1</v>
      </c>
      <c r="I117" s="15">
        <f>J116</f>
        <v>2837.28</v>
      </c>
      <c r="J117" s="15">
        <f>ROUND(H117*I117,2)</f>
        <v>2837.28</v>
      </c>
    </row>
    <row r="118" spans="1:10" ht="0.95" customHeight="1" x14ac:dyDescent="0.25">
      <c r="A118" s="16"/>
      <c r="B118" s="16"/>
      <c r="C118" s="16"/>
      <c r="D118" s="20"/>
      <c r="E118" s="16"/>
      <c r="F118" s="16"/>
      <c r="G118" s="16"/>
      <c r="H118" s="16"/>
      <c r="I118" s="16"/>
      <c r="J118" s="16"/>
    </row>
    <row r="119" spans="1:10" x14ac:dyDescent="0.25">
      <c r="A119" s="12"/>
      <c r="B119" s="12"/>
      <c r="C119" s="12"/>
      <c r="D119" s="19" t="s">
        <v>177</v>
      </c>
      <c r="E119" s="14">
        <v>1</v>
      </c>
      <c r="F119" s="15">
        <f>G4+G31+G48+G69+G74+G81+G88+G115</f>
        <v>307181.69</v>
      </c>
      <c r="G119" s="15">
        <f>ROUND(E119*F119,2)</f>
        <v>307181.69</v>
      </c>
      <c r="H119" s="14">
        <v>1</v>
      </c>
      <c r="I119" s="15">
        <f>J4+J31+J48+J69+J74+J81+J88+J115</f>
        <v>2837.28</v>
      </c>
      <c r="J119" s="15">
        <f>ROUND(H119*I119,2)</f>
        <v>2837.28</v>
      </c>
    </row>
    <row r="120" spans="1:10" ht="0.95" customHeight="1" x14ac:dyDescent="0.25">
      <c r="A120" s="16"/>
      <c r="B120" s="16"/>
      <c r="C120" s="16"/>
      <c r="D120" s="20"/>
      <c r="E120" s="16"/>
      <c r="F120" s="16"/>
      <c r="G120" s="16"/>
      <c r="H120" s="16"/>
      <c r="I120" s="16"/>
      <c r="J120" s="16"/>
    </row>
    <row r="121" spans="1:10" x14ac:dyDescent="0.25">
      <c r="A121" s="31"/>
      <c r="B121" s="32"/>
      <c r="C121" s="32"/>
      <c r="D121" s="33" t="s">
        <v>181</v>
      </c>
      <c r="E121" s="31"/>
      <c r="F121" s="32"/>
      <c r="G121" s="34">
        <f>G119</f>
        <v>307181.69</v>
      </c>
      <c r="H121" s="32"/>
      <c r="I121" s="31"/>
      <c r="J121" s="34">
        <f>J119</f>
        <v>2837.28</v>
      </c>
    </row>
    <row r="122" spans="1:10" x14ac:dyDescent="0.25">
      <c r="A122" s="22"/>
      <c r="B122" s="23"/>
      <c r="C122" s="23"/>
      <c r="D122" s="24" t="s">
        <v>182</v>
      </c>
      <c r="E122" s="26">
        <v>0.19</v>
      </c>
      <c r="F122" s="23"/>
      <c r="G122" s="25">
        <f>G121*E122</f>
        <v>58364.52</v>
      </c>
      <c r="H122" s="35"/>
      <c r="I122" s="36">
        <v>0.19</v>
      </c>
      <c r="J122" s="25">
        <f>J121*I122</f>
        <v>539.08000000000004</v>
      </c>
    </row>
    <row r="123" spans="1:10" x14ac:dyDescent="0.25">
      <c r="A123" s="22"/>
      <c r="B123" s="23"/>
      <c r="C123" s="23"/>
      <c r="D123" s="24" t="s">
        <v>178</v>
      </c>
      <c r="E123" s="22"/>
      <c r="F123" s="23"/>
      <c r="G123" s="25">
        <f>G121+G122</f>
        <v>365546.21</v>
      </c>
      <c r="H123" s="23"/>
      <c r="I123" s="22"/>
      <c r="J123" s="25">
        <f>J121+J122</f>
        <v>3376.36</v>
      </c>
    </row>
    <row r="124" spans="1:10" x14ac:dyDescent="0.25">
      <c r="A124" s="22"/>
      <c r="B124" s="23"/>
      <c r="C124" s="23"/>
      <c r="D124" s="24" t="s">
        <v>179</v>
      </c>
      <c r="E124" s="26">
        <v>0.21</v>
      </c>
      <c r="F124" s="23"/>
      <c r="G124" s="25">
        <f>21*G123%</f>
        <v>76764.7</v>
      </c>
      <c r="H124" s="23"/>
      <c r="I124" s="26">
        <v>0.21</v>
      </c>
      <c r="J124" s="25">
        <f>E124*J123</f>
        <v>709.04</v>
      </c>
    </row>
    <row r="125" spans="1:10" x14ac:dyDescent="0.25">
      <c r="A125" s="27"/>
      <c r="B125" s="28"/>
      <c r="C125" s="28"/>
      <c r="D125" s="29" t="s">
        <v>180</v>
      </c>
      <c r="E125" s="27"/>
      <c r="F125" s="28"/>
      <c r="G125" s="30">
        <f>G123+G124</f>
        <v>442310.91</v>
      </c>
      <c r="H125" s="28"/>
      <c r="I125" s="27"/>
      <c r="J125" s="30">
        <f>J123+J124</f>
        <v>4085.4</v>
      </c>
    </row>
  </sheetData>
  <sheetProtection algorithmName="SHA-512" hashValue="D4tWCvDalX4i9YRjtw885SwdQATEG95G5dOYou4YZQOf0wNF1HGp/AW/TAguO8LWyXTGRnHv5OeNj/mMw9tF3w==" saltValue="8P/dXABjIUAzeUSJntIFYA==" spinCount="100000" sheet="1" selectLockedCells="1"/>
  <dataValidations count="45">
    <dataValidation type="list" allowBlank="1" showInputMessage="1" showErrorMessage="1" sqref="B4:B120" xr:uid="{11A204AB-FDD2-40BE-9BC4-0543243D823A}">
      <formula1>"Capítulo,Partida,Mano de obra,Maquinaria,Material,Otros,Tarea,"</formula1>
    </dataValidation>
    <dataValidation type="decimal" allowBlank="1" showErrorMessage="1" errorTitle="ERROR" error="El precio especificado es erróneo" sqref="I5 I23" xr:uid="{039D7644-FAA0-41F3-953F-5E3589B9B865}">
      <formula1>0</formula1>
      <formula2>24.12</formula2>
    </dataValidation>
    <dataValidation type="decimal" allowBlank="1" showErrorMessage="1" errorTitle="ERROR" error="El precio especificado es erróneo" sqref="I7" xr:uid="{1526FD13-0BAF-4770-866E-A315070D5549}">
      <formula1>0</formula1>
      <formula2>9.26</formula2>
    </dataValidation>
    <dataValidation type="decimal" allowBlank="1" showErrorMessage="1" errorTitle="ERROR" error="El precio especificado es erróneo" sqref="I9" xr:uid="{594E7FD8-A299-42AE-B8BC-9C4798772FC2}">
      <formula1>0</formula1>
      <formula2>28.23</formula2>
    </dataValidation>
    <dataValidation type="decimal" allowBlank="1" showErrorMessage="1" errorTitle="ERROR" error="El precio especificado es erróneo" sqref="I11" xr:uid="{61473D22-2C01-454D-B746-5883E4FEF401}">
      <formula1>0</formula1>
      <formula2>21.15</formula2>
    </dataValidation>
    <dataValidation type="decimal" allowBlank="1" showErrorMessage="1" errorTitle="ERROR" error="El precio especificado es erróneo" sqref="I13" xr:uid="{ABCD5045-CD4F-4A47-808B-84133EC4D4CA}">
      <formula1>0</formula1>
      <formula2>17.35</formula2>
    </dataValidation>
    <dataValidation type="decimal" allowBlank="1" showErrorMessage="1" errorTitle="ERROR" error="El precio especificado es erróneo" sqref="I15" xr:uid="{DECADECC-B7AA-4FFF-8E6C-B493E4F5AEF8}">
      <formula1>0</formula1>
      <formula2>23.1</formula2>
    </dataValidation>
    <dataValidation type="decimal" allowBlank="1" showErrorMessage="1" errorTitle="ERROR" error="El precio especificado es erróneo" sqref="I17" xr:uid="{574E6239-5FC4-4C65-AB30-4330582E886C}">
      <formula1>0</formula1>
      <formula2>14.67</formula2>
    </dataValidation>
    <dataValidation type="decimal" allowBlank="1" showErrorMessage="1" errorTitle="ERROR" error="El precio especificado es erróneo" sqref="I19" xr:uid="{E4873422-C557-42C1-81B5-D3806FBA36F3}">
      <formula1>0</formula1>
      <formula2>21.07</formula2>
    </dataValidation>
    <dataValidation type="decimal" allowBlank="1" showErrorMessage="1" errorTitle="ERROR" error="El precio especificado es erróneo" sqref="I21" xr:uid="{B21FBD42-BE77-422A-8FF9-5182702BD4C5}">
      <formula1>0</formula1>
      <formula2>166.39</formula2>
    </dataValidation>
    <dataValidation type="decimal" allowBlank="1" showErrorMessage="1" errorTitle="ERROR" error="El precio especificado es erróneo" sqref="I25 I27" xr:uid="{DF69B0E4-9022-430C-8915-5873C38930F9}">
      <formula1>0</formula1>
      <formula2>70.88</formula2>
    </dataValidation>
    <dataValidation type="decimal" allowBlank="1" showErrorMessage="1" errorTitle="ERROR" error="El precio especificado es erróneo" sqref="I32" xr:uid="{4B17E884-6505-4691-A872-6663928B4B31}">
      <formula1>0</formula1>
      <formula2>21.47</formula2>
    </dataValidation>
    <dataValidation type="decimal" allowBlank="1" showErrorMessage="1" errorTitle="ERROR" error="El precio especificado es erróneo" sqref="I34" xr:uid="{45FC0C2C-91B2-49F6-BA05-A55725F572C6}">
      <formula1>0</formula1>
      <formula2>71.47</formula2>
    </dataValidation>
    <dataValidation type="decimal" allowBlank="1" showErrorMessage="1" errorTitle="ERROR" error="El precio especificado es erróneo" sqref="I36" xr:uid="{D8255F62-9509-47C5-8B36-B74FDC99CB32}">
      <formula1>0</formula1>
      <formula2>72.31</formula2>
    </dataValidation>
    <dataValidation type="decimal" allowBlank="1" showErrorMessage="1" errorTitle="ERROR" error="El precio especificado es erróneo" sqref="I38" xr:uid="{939CE9A4-C0D5-488C-98DD-E16A1C5F3A2B}">
      <formula1>0</formula1>
      <formula2>90.98</formula2>
    </dataValidation>
    <dataValidation type="decimal" allowBlank="1" showErrorMessage="1" errorTitle="ERROR" error="El precio especificado es erróneo" sqref="I40" xr:uid="{CD432A8B-FD78-46F1-907C-FE7E27A34FFE}">
      <formula1>0</formula1>
      <formula2>91.82</formula2>
    </dataValidation>
    <dataValidation type="decimal" allowBlank="1" showErrorMessage="1" errorTitle="ERROR" error="El precio especificado es erróneo" sqref="I42" xr:uid="{0DE165A5-69BA-40D6-A066-04FD52025279}">
      <formula1>0</formula1>
      <formula2>59.63</formula2>
    </dataValidation>
    <dataValidation type="decimal" allowBlank="1" showErrorMessage="1" errorTitle="ERROR" error="El precio especificado es erróneo" sqref="I44" xr:uid="{69A22540-673E-4CEF-9417-F49A5E0D4AF5}">
      <formula1>0</formula1>
      <formula2>6.05</formula2>
    </dataValidation>
    <dataValidation type="decimal" allowBlank="1" showErrorMessage="1" errorTitle="ERROR" error="El precio especificado es erróneo" sqref="I49" xr:uid="{1BED1DEC-3AF3-424E-B16B-DA6B37315046}">
      <formula1>0</formula1>
      <formula2>115.87</formula2>
    </dataValidation>
    <dataValidation type="decimal" allowBlank="1" showErrorMessage="1" errorTitle="ERROR" error="El precio especificado es erróneo" sqref="I51" xr:uid="{0F22621D-6FB2-4868-BF92-F945C85D69B5}">
      <formula1>0</formula1>
      <formula2>84.26</formula2>
    </dataValidation>
    <dataValidation type="decimal" allowBlank="1" showErrorMessage="1" errorTitle="ERROR" error="El precio especificado es erróneo" sqref="I53" xr:uid="{1247B3FD-FD27-4F11-84DC-5B21A6922B1D}">
      <formula1>0</formula1>
      <formula2>1635.26</formula2>
    </dataValidation>
    <dataValidation type="decimal" allowBlank="1" showErrorMessage="1" errorTitle="ERROR" error="El precio especificado es erróneo" sqref="I55" xr:uid="{D62463CA-FEC4-45DC-8C5F-E8D5B0E369DB}">
      <formula1>0</formula1>
      <formula2>1160.84</formula2>
    </dataValidation>
    <dataValidation type="decimal" allowBlank="1" showErrorMessage="1" errorTitle="ERROR" error="El precio especificado es erróneo" sqref="I57" xr:uid="{2561BDC6-DFA4-4AB9-BF2F-28B67B2156E0}">
      <formula1>0</formula1>
      <formula2>250.53</formula2>
    </dataValidation>
    <dataValidation type="decimal" allowBlank="1" showErrorMessage="1" errorTitle="ERROR" error="El precio especificado es erróneo" sqref="I59" xr:uid="{01408042-5C64-4641-A6EB-4C4F79730A26}">
      <formula1>0</formula1>
      <formula2>306.41</formula2>
    </dataValidation>
    <dataValidation type="decimal" allowBlank="1" showErrorMessage="1" errorTitle="ERROR" error="El precio especificado es erróneo" sqref="I61" xr:uid="{DDFCBEF7-A4E2-4300-8138-B4A8384B4568}">
      <formula1>0</formula1>
      <formula2>196.28</formula2>
    </dataValidation>
    <dataValidation type="decimal" allowBlank="1" showErrorMessage="1" errorTitle="ERROR" error="El precio especificado es erróneo" sqref="I63" xr:uid="{FCEE6B8B-5D9E-47AF-9647-00472136283A}">
      <formula1>0</formula1>
      <formula2>948.76</formula2>
    </dataValidation>
    <dataValidation type="decimal" allowBlank="1" showErrorMessage="1" errorTitle="ERROR" error="El precio especificado es erróneo" sqref="I65" xr:uid="{68D29D1B-5C79-45DC-8722-9DD497924627}">
      <formula1>0</formula1>
      <formula2>151.8</formula2>
    </dataValidation>
    <dataValidation type="decimal" allowBlank="1" showErrorMessage="1" errorTitle="ERROR" error="El precio especificado es erróneo" sqref="I70" xr:uid="{513BF9F0-6C4C-461A-93BB-84728DD1EAAE}">
      <formula1>0</formula1>
      <formula2>7.65</formula2>
    </dataValidation>
    <dataValidation type="decimal" allowBlank="1" showErrorMessage="1" errorTitle="ERROR" error="El precio especificado es erróneo" sqref="I75" xr:uid="{88606BF7-CE57-4BFE-8DFE-40D46D33C1E7}">
      <formula1>0</formula1>
      <formula2>1146</formula2>
    </dataValidation>
    <dataValidation type="decimal" allowBlank="1" showErrorMessage="1" errorTitle="ERROR" error="El precio especificado es erróneo" sqref="I77" xr:uid="{6EFE910E-F571-4FD1-AB52-0EA57CBB67B0}">
      <formula1>0</formula1>
      <formula2>16.31</formula2>
    </dataValidation>
    <dataValidation type="decimal" allowBlank="1" showErrorMessage="1" errorTitle="ERROR" error="El precio especificado es erróneo" sqref="I82" xr:uid="{5C30366D-2C8E-4FB3-8BAC-DA2268F98728}">
      <formula1>0</formula1>
      <formula2>3.22</formula2>
    </dataValidation>
    <dataValidation type="decimal" allowBlank="1" showErrorMessage="1" errorTitle="ERROR" error="El precio especificado es erróneo" sqref="I84" xr:uid="{748DC860-DE66-4F2C-B8F0-1A7DAC5F2671}">
      <formula1>0</formula1>
      <formula2>36.05</formula2>
    </dataValidation>
    <dataValidation type="decimal" allowBlank="1" showErrorMessage="1" errorTitle="ERROR" error="El precio especificado es erróneo" sqref="I89" xr:uid="{64F93834-780A-457B-87F6-164E0B55B5B0}">
      <formula1>0</formula1>
      <formula2>30.12</formula2>
    </dataValidation>
    <dataValidation type="decimal" allowBlank="1" showErrorMessage="1" errorTitle="ERROR" error="El precio especificado es erróneo" sqref="I91" xr:uid="{6FAAB279-1D00-47F5-A71A-FFE377CB9741}">
      <formula1>0</formula1>
      <formula2>9.89</formula2>
    </dataValidation>
    <dataValidation type="decimal" allowBlank="1" showErrorMessage="1" errorTitle="ERROR" error="El precio especificado es erróneo" sqref="I93 I95" xr:uid="{481723C0-DE92-4701-B177-451F7BD16EC4}">
      <formula1>0</formula1>
      <formula2>122.24</formula2>
    </dataValidation>
    <dataValidation type="decimal" allowBlank="1" showErrorMessage="1" errorTitle="ERROR" error="El precio especificado es erróneo" sqref="I97 I103" xr:uid="{0CDFEEE7-FFCA-4538-A200-8260AE8C38B6}">
      <formula1>0</formula1>
      <formula2>13.29</formula2>
    </dataValidation>
    <dataValidation type="decimal" allowBlank="1" showErrorMessage="1" errorTitle="ERROR" error="El precio especificado es erróneo" sqref="I99" xr:uid="{065744BC-99A8-4AA0-A560-5E10F10DDB3D}">
      <formula1>0</formula1>
      <formula2>17.66</formula2>
    </dataValidation>
    <dataValidation type="decimal" allowBlank="1" showErrorMessage="1" errorTitle="ERROR" error="El precio especificado es erróneo" sqref="I101" xr:uid="{4216D706-33BD-4E77-9956-FCA32CD2B4E2}">
      <formula1>0</formula1>
      <formula2>40.98</formula2>
    </dataValidation>
    <dataValidation type="decimal" allowBlank="1" showErrorMessage="1" errorTitle="ERROR" error="El precio especificado es erróneo" sqref="I105" xr:uid="{7D0CE6E4-74AB-4084-A8EB-12CABD7C6ADD}">
      <formula1>0</formula1>
      <formula2>20.39</formula2>
    </dataValidation>
    <dataValidation type="decimal" allowBlank="1" showErrorMessage="1" errorTitle="ERROR" error="El precio especificado es erróneo" sqref="I107" xr:uid="{DBA5A552-3D83-40A1-89D1-505C0F70E560}">
      <formula1>0</formula1>
      <formula2>12.2</formula2>
    </dataValidation>
    <dataValidation type="decimal" allowBlank="1" showErrorMessage="1" errorTitle="ERROR" error="El precio especificado es erróneo" sqref="I109" xr:uid="{6DFCF2B5-D3E1-4440-B445-1A12CFDDAFC1}">
      <formula1>0</formula1>
      <formula2>10.84</formula2>
    </dataValidation>
    <dataValidation type="decimal" allowBlank="1" showErrorMessage="1" errorTitle="ERROR" error="El precio especificado es erróneo" sqref="I111" xr:uid="{73E9D99F-9068-4FEE-BCF6-682DFFFCE9C8}">
      <formula1>0</formula1>
      <formula2>45.87</formula2>
    </dataValidation>
    <dataValidation type="decimal" allowBlank="1" showErrorMessage="1" errorTitle="ERROR" error="El precio especificado es erróneo" sqref="I116" xr:uid="{BB20A26E-DE3E-4182-900C-516ADBF30724}">
      <formula1>0</formula1>
      <formula2>2837.28</formula2>
    </dataValidation>
    <dataValidation type="whole" allowBlank="1" showErrorMessage="1" errorTitle="ERROR" error="El valor debe estar comprendido entre 0 y 19%" sqref="H122" xr:uid="{792AD8AE-FD33-4E0F-89E8-9A68C011F478}">
      <formula1>0</formula1>
      <formula2>19</formula2>
    </dataValidation>
    <dataValidation type="decimal" allowBlank="1" showErrorMessage="1" errorTitle="ERROR" error="El BI+GG debe estar comprendido entre el 0 y 19%" sqref="I122" xr:uid="{D83301A6-B38D-4546-9B64-525A5D75480C}">
      <formula1>0</formula1>
      <formula2>0.19</formula2>
    </dataValidation>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Cárdaba Prada, Luis María</dc:creator>
  <cp:lastModifiedBy>Marroquín Romojaro, Amor</cp:lastModifiedBy>
  <dcterms:created xsi:type="dcterms:W3CDTF">2021-04-15T11:13:28Z</dcterms:created>
  <dcterms:modified xsi:type="dcterms:W3CDTF">2021-09-07T05:38:26Z</dcterms:modified>
</cp:coreProperties>
</file>